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C:\Users\HP EliteBook\Documents\ZTK\TECHNICAL\Package 4\Clarifications\24072026\STEP SUBMISSION\"/>
    </mc:Choice>
  </mc:AlternateContent>
  <xr:revisionPtr revIDLastSave="0" documentId="8_{C7A9126D-1D8C-4DFE-8E20-C9E4E352A993}" xr6:coauthVersionLast="47" xr6:coauthVersionMax="47" xr10:uidLastSave="{00000000-0000-0000-0000-000000000000}"/>
  <bookViews>
    <workbookView xWindow="-120" yWindow="-120" windowWidth="29040" windowHeight="15720" activeTab="2" xr2:uid="{00000000-000D-0000-FFFF-FFFF00000000}"/>
  </bookViews>
  <sheets>
    <sheet name="Content List" sheetId="2" r:id="rId1"/>
    <sheet name="General" sheetId="5" r:id="rId2"/>
    <sheet name="Particular" sheetId="1" r:id="rId3"/>
  </sheets>
  <definedNames>
    <definedName name="_Toc198207967" localSheetId="1">General!$E$6</definedName>
    <definedName name="_Toc285796460" localSheetId="2">Particular!#REF!</definedName>
    <definedName name="_Toc285796461" localSheetId="2">Particular!#REF!</definedName>
    <definedName name="_Toc285796462" localSheetId="2">Particular!#REF!</definedName>
    <definedName name="_Toc285796463" localSheetId="2">Particular!#REF!</definedName>
    <definedName name="_Toc285796464" localSheetId="2">Particular!#REF!</definedName>
    <definedName name="_Toc285796465" localSheetId="2">Particular!#REF!</definedName>
    <definedName name="_Toc285796466" localSheetId="2">Particular!#REF!</definedName>
    <definedName name="_Toc285796467" localSheetId="2">Particular!#REF!</definedName>
    <definedName name="_Toc285796468" localSheetId="2">Particular!#REF!</definedName>
    <definedName name="_Toc285796469" localSheetId="2">Particular!#REF!</definedName>
    <definedName name="_Toc285796470" localSheetId="2">Particular!#REF!</definedName>
    <definedName name="_Toc285796471" localSheetId="2">Particular!#REF!</definedName>
    <definedName name="_Toc285796472" localSheetId="2">Particular!#REF!</definedName>
    <definedName name="_Toc285796473" localSheetId="2">Particular!#REF!</definedName>
    <definedName name="_Toc285796474" localSheetId="2">Particular!#REF!</definedName>
    <definedName name="_Toc285796475" localSheetId="2">Particular!#REF!</definedName>
    <definedName name="_Toc285796476" localSheetId="2">Particular!#REF!</definedName>
    <definedName name="_Toc285796477" localSheetId="2">Particular!$B$1087</definedName>
    <definedName name="_Toc285796478" localSheetId="2">Particular!#REF!</definedName>
    <definedName name="_Toc285796479" localSheetId="2">Particular!#REF!</definedName>
    <definedName name="_Toc285796480" localSheetId="2">Particular!$B$1035</definedName>
    <definedName name="_Toc285796481" localSheetId="2">Particular!$B$1144</definedName>
    <definedName name="_Toc285796482" localSheetId="2">Particular!$B$1166</definedName>
    <definedName name="_Toc285796483" localSheetId="2">Particular!$B$1577</definedName>
    <definedName name="_Toc285796484" localSheetId="2">Particular!$B$1804</definedName>
    <definedName name="_Toc285796485" localSheetId="2">Particular!$B$1841</definedName>
    <definedName name="_Toc285796486" localSheetId="2">Particular!#REF!</definedName>
    <definedName name="_Toc285796487" localSheetId="2">Particular!$B$1899</definedName>
    <definedName name="_Toc285796488" localSheetId="2">Particular!$B$2165</definedName>
    <definedName name="_Toc285796489" localSheetId="2">Particular!#REF!</definedName>
    <definedName name="_Toc285796490" localSheetId="2">Particular!$B$2225</definedName>
    <definedName name="_Toc285796491" localSheetId="2">Particular!#REF!</definedName>
    <definedName name="OLE_LINK2" localSheetId="2">Particular!#REF!</definedName>
    <definedName name="_xlnm.Print_Area" localSheetId="1">General!$A$2:$E$131</definedName>
    <definedName name="_xlnm.Print_Area" localSheetId="2">Particular!$A$1:$E$3389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7" i="1" l="1"/>
  <c r="J117" i="1"/>
  <c r="G117" i="1" s="1"/>
  <c r="K117" i="1"/>
  <c r="L117" i="1"/>
  <c r="I117" i="1" s="1"/>
  <c r="C2565" i="1"/>
  <c r="I883" i="1"/>
  <c r="H883" i="1"/>
  <c r="G883" i="1"/>
  <c r="I882" i="1"/>
  <c r="H882" i="1"/>
  <c r="G882" i="1"/>
  <c r="I881" i="1"/>
  <c r="I2422" i="1" l="1"/>
  <c r="H2422" i="1"/>
  <c r="G2422" i="1"/>
  <c r="I2421" i="1"/>
  <c r="H2421" i="1"/>
  <c r="G2421" i="1"/>
  <c r="I2420" i="1"/>
  <c r="I2419" i="1"/>
  <c r="H2419" i="1"/>
  <c r="G2419" i="1"/>
  <c r="I2403" i="1"/>
  <c r="H2403" i="1"/>
  <c r="G2403" i="1"/>
  <c r="I2402" i="1"/>
  <c r="H2402" i="1"/>
  <c r="G2402" i="1"/>
  <c r="I2401" i="1"/>
  <c r="I2400" i="1"/>
  <c r="H2400" i="1"/>
  <c r="G2400" i="1"/>
  <c r="I2372" i="1"/>
  <c r="H2372" i="1"/>
  <c r="G2372" i="1"/>
  <c r="I2371" i="1"/>
  <c r="H2371" i="1"/>
  <c r="G2371" i="1"/>
  <c r="I2370" i="1"/>
  <c r="I2369" i="1"/>
  <c r="H2369" i="1"/>
  <c r="G2369" i="1"/>
  <c r="I2342" i="1"/>
  <c r="H2342" i="1"/>
  <c r="G2342" i="1"/>
  <c r="I2341" i="1"/>
  <c r="H2341" i="1"/>
  <c r="G2341" i="1"/>
  <c r="I2340" i="1"/>
  <c r="I2339" i="1"/>
  <c r="H2339" i="1"/>
  <c r="G2339" i="1"/>
  <c r="I2312" i="1"/>
  <c r="H2312" i="1"/>
  <c r="G2312" i="1"/>
  <c r="I2311" i="1"/>
  <c r="H2311" i="1"/>
  <c r="G2311" i="1"/>
  <c r="I2310" i="1"/>
  <c r="I2309" i="1"/>
  <c r="H2309" i="1"/>
  <c r="G2309" i="1"/>
  <c r="I2291" i="1"/>
  <c r="H2291" i="1"/>
  <c r="G2291" i="1"/>
  <c r="I2290" i="1"/>
  <c r="H2290" i="1"/>
  <c r="G2290" i="1"/>
  <c r="I2289" i="1"/>
  <c r="I2288" i="1"/>
  <c r="H2288" i="1"/>
  <c r="G2288" i="1"/>
  <c r="I2262" i="1"/>
  <c r="H2262" i="1"/>
  <c r="G2262" i="1"/>
  <c r="I2261" i="1"/>
  <c r="H2261" i="1"/>
  <c r="G2261" i="1"/>
  <c r="I2260" i="1"/>
  <c r="A668" i="1"/>
  <c r="J59" i="5"/>
  <c r="G59" i="5" s="1"/>
  <c r="K59" i="5"/>
  <c r="H59" i="5" s="1"/>
  <c r="L59" i="5"/>
  <c r="I59" i="5" s="1"/>
  <c r="J60" i="5"/>
  <c r="G60" i="5" s="1"/>
  <c r="K60" i="5"/>
  <c r="H60" i="5" s="1"/>
  <c r="L60" i="5"/>
  <c r="I60" i="5" s="1"/>
  <c r="A59" i="5"/>
  <c r="I3271" i="1"/>
  <c r="H3271" i="1"/>
  <c r="G3271" i="1"/>
  <c r="I3270" i="1"/>
  <c r="H3270" i="1"/>
  <c r="G3270" i="1"/>
  <c r="I3269" i="1"/>
  <c r="I3268" i="1"/>
  <c r="H3268" i="1"/>
  <c r="G3268" i="1"/>
  <c r="C532" i="1"/>
  <c r="G469" i="1"/>
  <c r="H469" i="1"/>
  <c r="I469" i="1"/>
  <c r="G470" i="1"/>
  <c r="H470" i="1"/>
  <c r="I470" i="1"/>
  <c r="L470" i="1"/>
  <c r="L471" i="1" s="1"/>
  <c r="L472" i="1" s="1"/>
  <c r="G491" i="1"/>
  <c r="H491" i="1"/>
  <c r="I491" i="1"/>
  <c r="I492" i="1"/>
  <c r="G493" i="1"/>
  <c r="H493" i="1"/>
  <c r="I493" i="1"/>
  <c r="I468" i="1"/>
  <c r="C333" i="1"/>
  <c r="C374" i="1" s="1"/>
  <c r="C399" i="1" s="1"/>
  <c r="C151" i="1"/>
  <c r="C176" i="1" s="1"/>
  <c r="A2311" i="1" l="1"/>
  <c r="A493" i="1"/>
  <c r="I471" i="1"/>
  <c r="I472" i="1"/>
  <c r="L473" i="1"/>
  <c r="I473" i="1" l="1"/>
  <c r="L474" i="1"/>
  <c r="I474" i="1" l="1"/>
  <c r="L475" i="1"/>
  <c r="I475" i="1" l="1"/>
  <c r="L476" i="1"/>
  <c r="I476" i="1" l="1"/>
  <c r="L477" i="1"/>
  <c r="I477" i="1" l="1"/>
  <c r="L478" i="1"/>
  <c r="L479" i="1" l="1"/>
  <c r="I478" i="1"/>
  <c r="L480" i="1" l="1"/>
  <c r="I479" i="1"/>
  <c r="L481" i="1" l="1"/>
  <c r="I480" i="1"/>
  <c r="I481" i="1" l="1"/>
  <c r="L482" i="1"/>
  <c r="I482" i="1" l="1"/>
  <c r="L483" i="1"/>
  <c r="I483" i="1" l="1"/>
  <c r="L484" i="1"/>
  <c r="I484" i="1" l="1"/>
  <c r="L485" i="1"/>
  <c r="I485" i="1" l="1"/>
  <c r="L486" i="1"/>
  <c r="I486" i="1" l="1"/>
  <c r="L487" i="1"/>
  <c r="L488" i="1" l="1"/>
  <c r="I487" i="1"/>
  <c r="L489" i="1" l="1"/>
  <c r="I488" i="1"/>
  <c r="L490" i="1" l="1"/>
  <c r="I489" i="1"/>
  <c r="L491" i="1" l="1"/>
  <c r="L492" i="1" s="1"/>
  <c r="I490" i="1"/>
  <c r="I2898" i="1" l="1"/>
  <c r="H2898" i="1"/>
  <c r="G2898" i="1"/>
  <c r="I2897" i="1"/>
  <c r="H2897" i="1"/>
  <c r="G2897" i="1"/>
  <c r="I2896" i="1"/>
  <c r="I2895" i="1"/>
  <c r="H2895" i="1"/>
  <c r="G2895" i="1"/>
  <c r="I2609" i="1"/>
  <c r="H2609" i="1"/>
  <c r="G2609" i="1"/>
  <c r="I2608" i="1"/>
  <c r="H2608" i="1"/>
  <c r="G2608" i="1"/>
  <c r="I2607" i="1"/>
  <c r="I2606" i="1"/>
  <c r="H2606" i="1"/>
  <c r="L2605" i="1"/>
  <c r="L2606" i="1" s="1"/>
  <c r="L2607" i="1" s="1"/>
  <c r="L2608" i="1" s="1"/>
  <c r="L2609" i="1" s="1"/>
  <c r="L2610" i="1" s="1"/>
  <c r="I2610" i="1" s="1"/>
  <c r="I2605" i="1"/>
  <c r="H2605" i="1"/>
  <c r="G2605" i="1"/>
  <c r="I2836" i="1"/>
  <c r="H2836" i="1"/>
  <c r="G2836" i="1"/>
  <c r="I2835" i="1"/>
  <c r="H2835" i="1"/>
  <c r="G2835" i="1"/>
  <c r="I2834" i="1"/>
  <c r="I2833" i="1"/>
  <c r="H2833" i="1"/>
  <c r="G2833" i="1"/>
  <c r="A2901" i="1"/>
  <c r="A2902" i="1"/>
  <c r="A2903" i="1"/>
  <c r="A2909" i="1"/>
  <c r="A2910" i="1"/>
  <c r="A2911" i="1"/>
  <c r="A2921" i="1"/>
  <c r="A2922" i="1"/>
  <c r="A2923" i="1"/>
  <c r="G2935" i="1"/>
  <c r="H2935" i="1"/>
  <c r="I2935" i="1"/>
  <c r="I2936" i="1"/>
  <c r="G2937" i="1"/>
  <c r="H2937" i="1"/>
  <c r="I2937" i="1"/>
  <c r="G2938" i="1"/>
  <c r="H2938" i="1"/>
  <c r="I2938" i="1"/>
  <c r="I2519" i="1"/>
  <c r="H2519" i="1"/>
  <c r="G2519" i="1"/>
  <c r="I2518" i="1"/>
  <c r="H2518" i="1"/>
  <c r="G2518" i="1"/>
  <c r="I2517" i="1"/>
  <c r="I2516" i="1"/>
  <c r="H2516" i="1"/>
  <c r="I2515" i="1"/>
  <c r="H2515" i="1"/>
  <c r="G2515" i="1"/>
  <c r="A2492" i="1"/>
  <c r="A2491" i="1"/>
  <c r="A2490" i="1"/>
  <c r="A2488" i="1"/>
  <c r="A2486" i="1"/>
  <c r="A2485" i="1"/>
  <c r="A2483" i="1"/>
  <c r="A2482" i="1"/>
  <c r="A2481" i="1"/>
  <c r="A2480" i="1"/>
  <c r="A2478" i="1"/>
  <c r="A2477" i="1"/>
  <c r="A2476" i="1"/>
  <c r="A2475" i="1"/>
  <c r="A2473" i="1"/>
  <c r="A2472" i="1"/>
  <c r="A2470" i="1"/>
  <c r="A2469" i="1"/>
  <c r="A2468" i="1"/>
  <c r="A2467" i="1"/>
  <c r="A2466" i="1"/>
  <c r="A2465" i="1"/>
  <c r="A2464" i="1"/>
  <c r="A2461" i="1"/>
  <c r="A2460" i="1"/>
  <c r="A2459" i="1"/>
  <c r="A2458" i="1"/>
  <c r="A2456" i="1"/>
  <c r="A2455" i="1"/>
  <c r="A2454" i="1"/>
  <c r="A2453" i="1"/>
  <c r="A2452" i="1"/>
  <c r="A2451" i="1"/>
  <c r="A2450" i="1"/>
  <c r="I2447" i="1"/>
  <c r="H2447" i="1"/>
  <c r="G2447" i="1"/>
  <c r="I2446" i="1"/>
  <c r="H2446" i="1"/>
  <c r="G2446" i="1"/>
  <c r="I2445" i="1"/>
  <c r="I2444" i="1"/>
  <c r="H2444" i="1"/>
  <c r="I3368" i="1"/>
  <c r="H3368" i="1"/>
  <c r="G3368" i="1"/>
  <c r="I3367" i="1"/>
  <c r="H3367" i="1"/>
  <c r="G3367" i="1"/>
  <c r="I3366" i="1"/>
  <c r="I3365" i="1"/>
  <c r="H3365" i="1"/>
  <c r="G3365" i="1"/>
  <c r="I3345" i="1"/>
  <c r="H3345" i="1"/>
  <c r="G3345" i="1"/>
  <c r="I3344" i="1"/>
  <c r="H3344" i="1"/>
  <c r="G3344" i="1"/>
  <c r="I3343" i="1"/>
  <c r="I3342" i="1"/>
  <c r="H3342" i="1"/>
  <c r="I3227" i="1"/>
  <c r="H3227" i="1"/>
  <c r="G3227" i="1"/>
  <c r="I3226" i="1"/>
  <c r="H3226" i="1"/>
  <c r="G3226" i="1"/>
  <c r="I3225" i="1"/>
  <c r="I3224" i="1"/>
  <c r="H3224" i="1"/>
  <c r="G3224" i="1"/>
  <c r="I3211" i="1"/>
  <c r="H3211" i="1"/>
  <c r="G3211" i="1"/>
  <c r="I3210" i="1"/>
  <c r="H3210" i="1"/>
  <c r="G3210" i="1"/>
  <c r="I3209" i="1"/>
  <c r="I3208" i="1"/>
  <c r="H3208" i="1"/>
  <c r="G3208" i="1"/>
  <c r="A3183" i="1"/>
  <c r="A3182" i="1"/>
  <c r="A3181" i="1"/>
  <c r="A3179" i="1"/>
  <c r="A3178" i="1"/>
  <c r="A3177" i="1"/>
  <c r="I3146" i="1"/>
  <c r="H3146" i="1"/>
  <c r="G3146" i="1"/>
  <c r="I3145" i="1"/>
  <c r="H3145" i="1"/>
  <c r="G3145" i="1"/>
  <c r="I3144" i="1"/>
  <c r="I3143" i="1"/>
  <c r="H3143" i="1"/>
  <c r="G3143" i="1"/>
  <c r="I3092" i="1"/>
  <c r="H3092" i="1"/>
  <c r="G3092" i="1"/>
  <c r="I3091" i="1"/>
  <c r="H3091" i="1"/>
  <c r="G3091" i="1"/>
  <c r="I3090" i="1"/>
  <c r="I3089" i="1"/>
  <c r="H3089" i="1"/>
  <c r="G3089" i="1"/>
  <c r="A3057" i="1"/>
  <c r="A3055" i="1"/>
  <c r="I3045" i="1"/>
  <c r="H3045" i="1"/>
  <c r="G3045" i="1"/>
  <c r="I3044" i="1"/>
  <c r="H3044" i="1"/>
  <c r="G3044" i="1"/>
  <c r="I3043" i="1"/>
  <c r="I3042" i="1"/>
  <c r="H3042" i="1"/>
  <c r="G3042" i="1"/>
  <c r="I3034" i="1"/>
  <c r="H3034" i="1"/>
  <c r="G3034" i="1"/>
  <c r="I3033" i="1"/>
  <c r="H3033" i="1"/>
  <c r="G3033" i="1"/>
  <c r="I3032" i="1"/>
  <c r="I3031" i="1"/>
  <c r="H3031" i="1"/>
  <c r="G3031" i="1"/>
  <c r="I3021" i="1"/>
  <c r="H3021" i="1"/>
  <c r="G3021" i="1"/>
  <c r="I3020" i="1"/>
  <c r="H3020" i="1"/>
  <c r="G3020" i="1"/>
  <c r="I3019" i="1"/>
  <c r="I3018" i="1"/>
  <c r="H3018" i="1"/>
  <c r="G3018" i="1"/>
  <c r="I2979" i="1"/>
  <c r="H2979" i="1"/>
  <c r="G2979" i="1"/>
  <c r="I2978" i="1"/>
  <c r="H2978" i="1"/>
  <c r="G2978" i="1"/>
  <c r="I2977" i="1"/>
  <c r="I2976" i="1"/>
  <c r="H2976" i="1"/>
  <c r="G2976" i="1"/>
  <c r="A2962" i="1"/>
  <c r="A2960" i="1"/>
  <c r="A2958" i="1"/>
  <c r="I2786" i="1"/>
  <c r="H2786" i="1"/>
  <c r="G2786" i="1"/>
  <c r="I2785" i="1"/>
  <c r="H2785" i="1"/>
  <c r="G2785" i="1"/>
  <c r="I2784" i="1"/>
  <c r="I2783" i="1"/>
  <c r="H2783" i="1"/>
  <c r="G2783" i="1"/>
  <c r="I2682" i="1"/>
  <c r="H2682" i="1"/>
  <c r="G2682" i="1"/>
  <c r="I2681" i="1"/>
  <c r="H2681" i="1"/>
  <c r="G2681" i="1"/>
  <c r="I2680" i="1"/>
  <c r="I2679" i="1"/>
  <c r="H2679" i="1"/>
  <c r="G2679" i="1"/>
  <c r="I2005" i="1"/>
  <c r="H2005" i="1"/>
  <c r="G2005" i="1"/>
  <c r="I2004" i="1"/>
  <c r="H2004" i="1"/>
  <c r="G2004" i="1"/>
  <c r="I2003" i="1"/>
  <c r="I2002" i="1"/>
  <c r="H2002" i="1"/>
  <c r="G2002" i="1"/>
  <c r="L494" i="1"/>
  <c r="L495" i="1" s="1"/>
  <c r="I495" i="1" s="1"/>
  <c r="I494" i="1"/>
  <c r="H494" i="1"/>
  <c r="G494" i="1"/>
  <c r="I289" i="1"/>
  <c r="H289" i="1"/>
  <c r="G289" i="1"/>
  <c r="I287" i="1"/>
  <c r="I286" i="1"/>
  <c r="H286" i="1"/>
  <c r="G286" i="1"/>
  <c r="I261" i="1"/>
  <c r="H261" i="1"/>
  <c r="G261" i="1"/>
  <c r="I259" i="1"/>
  <c r="A2835" i="1" l="1"/>
  <c r="A2605" i="1"/>
  <c r="A2954" i="1" l="1"/>
  <c r="A2955" i="1" l="1"/>
  <c r="I826" i="1" l="1"/>
  <c r="H826" i="1"/>
  <c r="G826" i="1"/>
  <c r="I825" i="1"/>
  <c r="H825" i="1"/>
  <c r="G825" i="1"/>
  <c r="I824" i="1"/>
  <c r="I823" i="1"/>
  <c r="H823" i="1"/>
  <c r="G823" i="1"/>
  <c r="C799" i="1"/>
  <c r="C800" i="1" s="1"/>
  <c r="C866" i="1" s="1"/>
  <c r="C566" i="1"/>
  <c r="C605" i="1" s="1"/>
  <c r="C629" i="1" s="1"/>
  <c r="C431" i="1"/>
  <c r="I2595" i="1"/>
  <c r="I2594" i="1"/>
  <c r="H2594" i="1"/>
  <c r="L2593" i="1"/>
  <c r="L2594" i="1" s="1"/>
  <c r="L2595" i="1" s="1"/>
  <c r="I2593" i="1"/>
  <c r="H2593" i="1"/>
  <c r="G2593" i="1"/>
  <c r="I2534" i="1"/>
  <c r="I2533" i="1"/>
  <c r="H2533" i="1"/>
  <c r="G2533" i="1"/>
  <c r="L693" i="1"/>
  <c r="I693" i="1"/>
  <c r="H693" i="1"/>
  <c r="G693" i="1"/>
  <c r="I692" i="1"/>
  <c r="H692" i="1"/>
  <c r="G692" i="1"/>
  <c r="I691" i="1"/>
  <c r="I690" i="1"/>
  <c r="H690" i="1"/>
  <c r="I2567" i="1"/>
  <c r="I2566" i="1"/>
  <c r="H2566" i="1"/>
  <c r="G2566" i="1"/>
  <c r="I2554" i="1"/>
  <c r="I2553" i="1"/>
  <c r="H2553" i="1"/>
  <c r="G2553" i="1"/>
  <c r="C455" i="1" l="1"/>
  <c r="C479" i="1"/>
  <c r="C502" i="1" s="1"/>
  <c r="I317" i="1"/>
  <c r="C84" i="5"/>
  <c r="C83" i="5"/>
  <c r="C82" i="5"/>
  <c r="C79" i="5"/>
  <c r="C78" i="5"/>
  <c r="C45" i="5"/>
  <c r="C44" i="5"/>
  <c r="C43" i="5"/>
  <c r="C42" i="5"/>
  <c r="I119" i="5" l="1"/>
  <c r="H119" i="5"/>
  <c r="G119" i="5"/>
  <c r="I118" i="5"/>
  <c r="H118" i="5"/>
  <c r="G118" i="5"/>
  <c r="I117" i="5"/>
  <c r="I106" i="5"/>
  <c r="H106" i="5"/>
  <c r="G106" i="5"/>
  <c r="I105" i="5"/>
  <c r="H105" i="5"/>
  <c r="G105" i="5"/>
  <c r="I104" i="5"/>
  <c r="P106" i="5"/>
  <c r="O106" i="5"/>
  <c r="I3389" i="1"/>
  <c r="H3389" i="1"/>
  <c r="G3389" i="1"/>
  <c r="I2597" i="1"/>
  <c r="H2597" i="1"/>
  <c r="G2597" i="1"/>
  <c r="I2596" i="1"/>
  <c r="H2596" i="1"/>
  <c r="G2596" i="1"/>
  <c r="A105" i="5" l="1"/>
  <c r="A2596" i="1"/>
  <c r="I2167" i="1" l="1"/>
  <c r="H2167" i="1"/>
  <c r="G2167" i="1"/>
  <c r="I2166" i="1"/>
  <c r="H2166" i="1"/>
  <c r="G2166" i="1"/>
  <c r="I2165" i="1"/>
  <c r="I2164" i="1"/>
  <c r="H2164" i="1"/>
  <c r="G2164" i="1"/>
  <c r="I2124" i="1"/>
  <c r="H2124" i="1"/>
  <c r="G2124" i="1"/>
  <c r="I2123" i="1"/>
  <c r="H2123" i="1"/>
  <c r="G2123" i="1"/>
  <c r="I2122" i="1"/>
  <c r="I2121" i="1"/>
  <c r="H2121" i="1"/>
  <c r="G2121" i="1"/>
  <c r="A2123" i="1" l="1"/>
  <c r="A2164" i="1"/>
  <c r="I2569" i="1"/>
  <c r="H2569" i="1"/>
  <c r="G2569" i="1"/>
  <c r="I2568" i="1"/>
  <c r="H2568" i="1"/>
  <c r="G2568" i="1"/>
  <c r="I2556" i="1"/>
  <c r="H2556" i="1"/>
  <c r="G2556" i="1"/>
  <c r="I2555" i="1"/>
  <c r="H2555" i="1"/>
  <c r="G2555" i="1"/>
  <c r="I2536" i="1"/>
  <c r="H2536" i="1"/>
  <c r="G2536" i="1"/>
  <c r="I2535" i="1"/>
  <c r="H2535" i="1"/>
  <c r="G2535" i="1"/>
  <c r="I2443" i="1"/>
  <c r="H2443" i="1"/>
  <c r="G2443" i="1"/>
  <c r="I1580" i="1"/>
  <c r="H1580" i="1"/>
  <c r="G1580" i="1"/>
  <c r="I1579" i="1"/>
  <c r="H1579" i="1"/>
  <c r="G1579" i="1"/>
  <c r="I1578" i="1"/>
  <c r="I1577" i="1"/>
  <c r="H1577" i="1"/>
  <c r="I1576" i="1"/>
  <c r="H1576" i="1"/>
  <c r="G1576" i="1"/>
  <c r="C64" i="5"/>
  <c r="C63" i="5"/>
  <c r="C62" i="5"/>
  <c r="I1240" i="1"/>
  <c r="H1240" i="1"/>
  <c r="G1240" i="1"/>
  <c r="I1239" i="1"/>
  <c r="H1239" i="1"/>
  <c r="G1239" i="1"/>
  <c r="I1238" i="1"/>
  <c r="I1237" i="1"/>
  <c r="H1237" i="1"/>
  <c r="G1237" i="1"/>
  <c r="I1214" i="1"/>
  <c r="H1214" i="1"/>
  <c r="G1214" i="1"/>
  <c r="I1213" i="1"/>
  <c r="H1213" i="1"/>
  <c r="G1213" i="1"/>
  <c r="I1212" i="1"/>
  <c r="I1211" i="1"/>
  <c r="H1211" i="1"/>
  <c r="G1211" i="1"/>
  <c r="I1640" i="1"/>
  <c r="H1640" i="1"/>
  <c r="G1640" i="1"/>
  <c r="I1639" i="1"/>
  <c r="H1639" i="1"/>
  <c r="G1639" i="1"/>
  <c r="I1638" i="1"/>
  <c r="I1637" i="1"/>
  <c r="H1637" i="1"/>
  <c r="G1637" i="1"/>
  <c r="I1611" i="1"/>
  <c r="H1611" i="1"/>
  <c r="G1611" i="1"/>
  <c r="I1610" i="1"/>
  <c r="H1610" i="1"/>
  <c r="G1610" i="1"/>
  <c r="I1609" i="1"/>
  <c r="I1608" i="1"/>
  <c r="H1608" i="1"/>
  <c r="G1608" i="1"/>
  <c r="I1674" i="1"/>
  <c r="H1674" i="1"/>
  <c r="G1674" i="1"/>
  <c r="I1673" i="1"/>
  <c r="H1673" i="1"/>
  <c r="G1673" i="1"/>
  <c r="I1672" i="1"/>
  <c r="I1671" i="1"/>
  <c r="H1671" i="1"/>
  <c r="G1671" i="1"/>
  <c r="I1806" i="1"/>
  <c r="H1806" i="1"/>
  <c r="G1806" i="1"/>
  <c r="I1805" i="1"/>
  <c r="H1805" i="1"/>
  <c r="G1805" i="1"/>
  <c r="I1804" i="1"/>
  <c r="I1803" i="1"/>
  <c r="H1803" i="1"/>
  <c r="G1803" i="1"/>
  <c r="I1771" i="1"/>
  <c r="H1771" i="1"/>
  <c r="G1771" i="1"/>
  <c r="I1770" i="1"/>
  <c r="H1770" i="1"/>
  <c r="G1770" i="1"/>
  <c r="I1769" i="1"/>
  <c r="I1768" i="1"/>
  <c r="H1768" i="1"/>
  <c r="G1768" i="1"/>
  <c r="I1716" i="1"/>
  <c r="H1716" i="1"/>
  <c r="G1716" i="1"/>
  <c r="I1715" i="1"/>
  <c r="H1715" i="1"/>
  <c r="G1715" i="1"/>
  <c r="I1714" i="1"/>
  <c r="I1713" i="1"/>
  <c r="H1713" i="1"/>
  <c r="G1713" i="1"/>
  <c r="I1696" i="1"/>
  <c r="H1696" i="1"/>
  <c r="G1696" i="1"/>
  <c r="I1695" i="1"/>
  <c r="H1695" i="1"/>
  <c r="G1695" i="1"/>
  <c r="I1694" i="1"/>
  <c r="I1693" i="1"/>
  <c r="H1693" i="1"/>
  <c r="G1693" i="1"/>
  <c r="I1732" i="1"/>
  <c r="H1732" i="1"/>
  <c r="G1732" i="1"/>
  <c r="I1731" i="1"/>
  <c r="H1731" i="1"/>
  <c r="G1731" i="1"/>
  <c r="I1730" i="1"/>
  <c r="I1729" i="1"/>
  <c r="H1729" i="1"/>
  <c r="G1729" i="1"/>
  <c r="G1749" i="1"/>
  <c r="H1749" i="1"/>
  <c r="I1749" i="1"/>
  <c r="I1752" i="1"/>
  <c r="H1752" i="1"/>
  <c r="G1752" i="1"/>
  <c r="I1751" i="1"/>
  <c r="H1751" i="1"/>
  <c r="G1751" i="1"/>
  <c r="I1750" i="1"/>
  <c r="I2109" i="1"/>
  <c r="H2109" i="1"/>
  <c r="G2109" i="1"/>
  <c r="I2108" i="1"/>
  <c r="H2108" i="1"/>
  <c r="G2108" i="1"/>
  <c r="I2107" i="1"/>
  <c r="I2106" i="1"/>
  <c r="H2106" i="1"/>
  <c r="G2106" i="1"/>
  <c r="I1868" i="1"/>
  <c r="H1868" i="1"/>
  <c r="G1868" i="1"/>
  <c r="I1867" i="1"/>
  <c r="H1867" i="1"/>
  <c r="G1867" i="1"/>
  <c r="I1866" i="1"/>
  <c r="I1865" i="1"/>
  <c r="H1865" i="1"/>
  <c r="G1865" i="1"/>
  <c r="I2057" i="1"/>
  <c r="H2057" i="1"/>
  <c r="G2057" i="1"/>
  <c r="I2056" i="1"/>
  <c r="H2056" i="1"/>
  <c r="G2056" i="1"/>
  <c r="I2055" i="1"/>
  <c r="I2054" i="1"/>
  <c r="H2054" i="1"/>
  <c r="G2054" i="1"/>
  <c r="I2026" i="1"/>
  <c r="H2026" i="1"/>
  <c r="G2026" i="1"/>
  <c r="I2025" i="1"/>
  <c r="H2025" i="1"/>
  <c r="G2025" i="1"/>
  <c r="I2024" i="1"/>
  <c r="I2023" i="1"/>
  <c r="H2023" i="1"/>
  <c r="G2023" i="1"/>
  <c r="I2086" i="1"/>
  <c r="H2086" i="1"/>
  <c r="G2086" i="1"/>
  <c r="I2085" i="1"/>
  <c r="H2085" i="1"/>
  <c r="G2085" i="1"/>
  <c r="I2084" i="1"/>
  <c r="I2083" i="1"/>
  <c r="H2083" i="1"/>
  <c r="G2083" i="1"/>
  <c r="I1967" i="1"/>
  <c r="H1967" i="1"/>
  <c r="G1967" i="1"/>
  <c r="I1966" i="1"/>
  <c r="H1966" i="1"/>
  <c r="G1966" i="1"/>
  <c r="I1965" i="1"/>
  <c r="I1964" i="1"/>
  <c r="H1964" i="1"/>
  <c r="G1964" i="1"/>
  <c r="I1916" i="1"/>
  <c r="H1916" i="1"/>
  <c r="G1916" i="1"/>
  <c r="I1915" i="1"/>
  <c r="H1915" i="1"/>
  <c r="G1915" i="1"/>
  <c r="I1914" i="1"/>
  <c r="I1913" i="1"/>
  <c r="H1913" i="1"/>
  <c r="G1913" i="1"/>
  <c r="I1036" i="1"/>
  <c r="H1036" i="1"/>
  <c r="G1036" i="1"/>
  <c r="I1035" i="1"/>
  <c r="H1035" i="1"/>
  <c r="G1035" i="1"/>
  <c r="L1034" i="1"/>
  <c r="L1035" i="1" s="1"/>
  <c r="L1036" i="1" s="1"/>
  <c r="L1037" i="1" s="1"/>
  <c r="I1037" i="1" s="1"/>
  <c r="K1034" i="1"/>
  <c r="K1035" i="1" s="1"/>
  <c r="K1036" i="1" s="1"/>
  <c r="K1037" i="1" s="1"/>
  <c r="H1037" i="1" s="1"/>
  <c r="I1034" i="1"/>
  <c r="I1033" i="1"/>
  <c r="H1033" i="1"/>
  <c r="I1013" i="1"/>
  <c r="H1013" i="1"/>
  <c r="G1013" i="1"/>
  <c r="I1012" i="1"/>
  <c r="H1012" i="1"/>
  <c r="G1012" i="1"/>
  <c r="I1011" i="1"/>
  <c r="I1010" i="1"/>
  <c r="H1010" i="1"/>
  <c r="G1010" i="1"/>
  <c r="I913" i="1"/>
  <c r="H913" i="1"/>
  <c r="G913" i="1"/>
  <c r="I912" i="1"/>
  <c r="H912" i="1"/>
  <c r="G912" i="1"/>
  <c r="L911" i="1"/>
  <c r="L912" i="1" s="1"/>
  <c r="L913" i="1" s="1"/>
  <c r="L914" i="1" s="1"/>
  <c r="I914" i="1" s="1"/>
  <c r="K911" i="1"/>
  <c r="K912" i="1" s="1"/>
  <c r="K913" i="1" s="1"/>
  <c r="K914" i="1" s="1"/>
  <c r="H914" i="1" s="1"/>
  <c r="I911" i="1"/>
  <c r="I910" i="1"/>
  <c r="H910" i="1"/>
  <c r="L694" i="1"/>
  <c r="I620" i="1"/>
  <c r="H620" i="1"/>
  <c r="G620" i="1"/>
  <c r="I619" i="1"/>
  <c r="H619" i="1"/>
  <c r="G619" i="1"/>
  <c r="I618" i="1"/>
  <c r="I617" i="1"/>
  <c r="H617" i="1"/>
  <c r="G617" i="1"/>
  <c r="L519" i="1"/>
  <c r="L520" i="1" s="1"/>
  <c r="I520" i="1" s="1"/>
  <c r="I519" i="1"/>
  <c r="H519" i="1"/>
  <c r="G519" i="1"/>
  <c r="I518" i="1"/>
  <c r="H518" i="1"/>
  <c r="G518" i="1"/>
  <c r="I517" i="1"/>
  <c r="I516" i="1"/>
  <c r="H516" i="1"/>
  <c r="I596" i="1"/>
  <c r="H596" i="1"/>
  <c r="G596" i="1"/>
  <c r="I595" i="1"/>
  <c r="H595" i="1"/>
  <c r="G595" i="1"/>
  <c r="I594" i="1"/>
  <c r="I593" i="1"/>
  <c r="H593" i="1"/>
  <c r="G593" i="1"/>
  <c r="I137" i="1"/>
  <c r="H137" i="1"/>
  <c r="G137" i="1"/>
  <c r="I136" i="1"/>
  <c r="H136" i="1"/>
  <c r="G136" i="1"/>
  <c r="I135" i="1"/>
  <c r="I515" i="1"/>
  <c r="H515" i="1"/>
  <c r="G515" i="1"/>
  <c r="L446" i="1"/>
  <c r="L447" i="1" s="1"/>
  <c r="I446" i="1"/>
  <c r="H446" i="1"/>
  <c r="G446" i="1"/>
  <c r="I445" i="1"/>
  <c r="H445" i="1"/>
  <c r="G445" i="1"/>
  <c r="I444" i="1"/>
  <c r="I443" i="1"/>
  <c r="H443" i="1"/>
  <c r="G443" i="1"/>
  <c r="L422" i="1"/>
  <c r="L423" i="1" s="1"/>
  <c r="I423" i="1" s="1"/>
  <c r="I422" i="1"/>
  <c r="H422" i="1"/>
  <c r="G422" i="1"/>
  <c r="I421" i="1"/>
  <c r="H421" i="1"/>
  <c r="G421" i="1"/>
  <c r="I420" i="1"/>
  <c r="I419" i="1"/>
  <c r="H419" i="1"/>
  <c r="G419" i="1"/>
  <c r="L407" i="1"/>
  <c r="L408" i="1" s="1"/>
  <c r="I408" i="1" s="1"/>
  <c r="I407" i="1"/>
  <c r="H407" i="1"/>
  <c r="G407" i="1"/>
  <c r="I406" i="1"/>
  <c r="H406" i="1"/>
  <c r="G406" i="1"/>
  <c r="I405" i="1"/>
  <c r="I404" i="1"/>
  <c r="H404" i="1"/>
  <c r="G404" i="1"/>
  <c r="L382" i="1"/>
  <c r="L383" i="1" s="1"/>
  <c r="I382" i="1"/>
  <c r="H382" i="1"/>
  <c r="G382" i="1"/>
  <c r="I381" i="1"/>
  <c r="H381" i="1"/>
  <c r="G381" i="1"/>
  <c r="I380" i="1"/>
  <c r="I379" i="1"/>
  <c r="H379" i="1"/>
  <c r="G379" i="1"/>
  <c r="I763" i="1"/>
  <c r="H763" i="1"/>
  <c r="G763" i="1"/>
  <c r="I762" i="1"/>
  <c r="H762" i="1"/>
  <c r="G762" i="1"/>
  <c r="L761" i="1"/>
  <c r="L762" i="1" s="1"/>
  <c r="L763" i="1" s="1"/>
  <c r="K761" i="1"/>
  <c r="K762" i="1" s="1"/>
  <c r="K763" i="1" s="1"/>
  <c r="I761" i="1"/>
  <c r="I760" i="1"/>
  <c r="H760" i="1"/>
  <c r="A759" i="1"/>
  <c r="I447" i="1" l="1"/>
  <c r="L690" i="1"/>
  <c r="A3389" i="1"/>
  <c r="A2443" i="1"/>
  <c r="A2555" i="1"/>
  <c r="A2566" i="1"/>
  <c r="A2553" i="1"/>
  <c r="A2533" i="1"/>
  <c r="A2518" i="1"/>
  <c r="A2593" i="1"/>
  <c r="A2568" i="1"/>
  <c r="A2535" i="1"/>
  <c r="A1237" i="1"/>
  <c r="A1213" i="1"/>
  <c r="A1610" i="1"/>
  <c r="A1671" i="1"/>
  <c r="A1803" i="1"/>
  <c r="A1770" i="1"/>
  <c r="A1695" i="1"/>
  <c r="A1713" i="1"/>
  <c r="A1729" i="1"/>
  <c r="A1715" i="1"/>
  <c r="A1673" i="1"/>
  <c r="A1693" i="1"/>
  <c r="A1731" i="1"/>
  <c r="A1749" i="1"/>
  <c r="A1768" i="1"/>
  <c r="A1751" i="1"/>
  <c r="A2025" i="1"/>
  <c r="A2054" i="1"/>
  <c r="A2056" i="1"/>
  <c r="A2083" i="1"/>
  <c r="A1915" i="1"/>
  <c r="A1964" i="1"/>
  <c r="A2002" i="1"/>
  <c r="A1966" i="1"/>
  <c r="A2004" i="1"/>
  <c r="A2023" i="1"/>
  <c r="H1034" i="1"/>
  <c r="H911" i="1"/>
  <c r="I694" i="1"/>
  <c r="L695" i="1"/>
  <c r="A421" i="1"/>
  <c r="A443" i="1"/>
  <c r="A404" i="1"/>
  <c r="A381" i="1"/>
  <c r="I383" i="1"/>
  <c r="L384" i="1"/>
  <c r="L385" i="1" s="1"/>
  <c r="I385" i="1" s="1"/>
  <c r="A692" i="1"/>
  <c r="H761" i="1"/>
  <c r="K764" i="1"/>
  <c r="L764" i="1"/>
  <c r="L696" i="1" l="1"/>
  <c r="I695" i="1"/>
  <c r="I384" i="1"/>
  <c r="L386" i="1"/>
  <c r="L387" i="1" s="1"/>
  <c r="I764" i="1"/>
  <c r="L765" i="1"/>
  <c r="H764" i="1"/>
  <c r="K765" i="1"/>
  <c r="I696" i="1" l="1"/>
  <c r="L697" i="1"/>
  <c r="I386" i="1"/>
  <c r="I387" i="1"/>
  <c r="L388" i="1"/>
  <c r="H765" i="1"/>
  <c r="K766" i="1"/>
  <c r="I765" i="1"/>
  <c r="L766" i="1"/>
  <c r="I697" i="1" l="1"/>
  <c r="L698" i="1"/>
  <c r="I698" i="1" s="1"/>
  <c r="L389" i="1"/>
  <c r="I388" i="1"/>
  <c r="H766" i="1"/>
  <c r="K767" i="1"/>
  <c r="I766" i="1"/>
  <c r="L767" i="1"/>
  <c r="L699" i="1" l="1"/>
  <c r="L700" i="1" s="1"/>
  <c r="L701" i="1" s="1"/>
  <c r="L702" i="1" s="1"/>
  <c r="I702" i="1" s="1"/>
  <c r="I389" i="1"/>
  <c r="L390" i="1"/>
  <c r="K768" i="1"/>
  <c r="H767" i="1"/>
  <c r="L768" i="1"/>
  <c r="I767" i="1"/>
  <c r="I701" i="1" l="1"/>
  <c r="I700" i="1"/>
  <c r="I699" i="1"/>
  <c r="I390" i="1"/>
  <c r="L391" i="1"/>
  <c r="H768" i="1"/>
  <c r="K769" i="1"/>
  <c r="H769" i="1" s="1"/>
  <c r="I768" i="1"/>
  <c r="L769" i="1"/>
  <c r="I769" i="1" s="1"/>
  <c r="L703" i="1"/>
  <c r="L392" i="1" l="1"/>
  <c r="I391" i="1"/>
  <c r="I703" i="1"/>
  <c r="L704" i="1"/>
  <c r="I392" i="1" l="1"/>
  <c r="L393" i="1"/>
  <c r="L705" i="1"/>
  <c r="I704" i="1"/>
  <c r="I393" i="1" l="1"/>
  <c r="L394" i="1"/>
  <c r="I705" i="1"/>
  <c r="L706" i="1"/>
  <c r="I394" i="1" l="1"/>
  <c r="L395" i="1"/>
  <c r="L707" i="1"/>
  <c r="I706" i="1"/>
  <c r="L424" i="1" l="1"/>
  <c r="L396" i="1"/>
  <c r="I395" i="1"/>
  <c r="I707" i="1"/>
  <c r="L708" i="1"/>
  <c r="I424" i="1" l="1"/>
  <c r="L425" i="1"/>
  <c r="L397" i="1"/>
  <c r="I396" i="1"/>
  <c r="L709" i="1"/>
  <c r="I708" i="1"/>
  <c r="L426" i="1" l="1"/>
  <c r="I425" i="1"/>
  <c r="I397" i="1"/>
  <c r="L398" i="1"/>
  <c r="I709" i="1"/>
  <c r="L710" i="1"/>
  <c r="I426" i="1" l="1"/>
  <c r="L427" i="1"/>
  <c r="L399" i="1"/>
  <c r="I398" i="1"/>
  <c r="L711" i="1"/>
  <c r="I710" i="1"/>
  <c r="L428" i="1" l="1"/>
  <c r="I427" i="1"/>
  <c r="I399" i="1"/>
  <c r="L400" i="1"/>
  <c r="L712" i="1"/>
  <c r="I711" i="1"/>
  <c r="I428" i="1" l="1"/>
  <c r="L429" i="1"/>
  <c r="I400" i="1"/>
  <c r="L401" i="1"/>
  <c r="L713" i="1"/>
  <c r="I712" i="1"/>
  <c r="I429" i="1" l="1"/>
  <c r="L430" i="1"/>
  <c r="I401" i="1"/>
  <c r="L402" i="1"/>
  <c r="L403" i="1" s="1"/>
  <c r="I713" i="1"/>
  <c r="L714" i="1"/>
  <c r="L431" i="1" l="1"/>
  <c r="I430" i="1"/>
  <c r="L404" i="1"/>
  <c r="L405" i="1" s="1"/>
  <c r="I403" i="1"/>
  <c r="I402" i="1"/>
  <c r="I714" i="1"/>
  <c r="L715" i="1"/>
  <c r="I431" i="1" l="1"/>
  <c r="L432" i="1"/>
  <c r="I715" i="1"/>
  <c r="L716" i="1"/>
  <c r="L433" i="1" l="1"/>
  <c r="I432" i="1"/>
  <c r="L717" i="1"/>
  <c r="I716" i="1"/>
  <c r="I433" i="1" l="1"/>
  <c r="L434" i="1"/>
  <c r="I717" i="1"/>
  <c r="L718" i="1"/>
  <c r="L719" i="1" s="1"/>
  <c r="I719" i="1" s="1"/>
  <c r="L435" i="1" l="1"/>
  <c r="I434" i="1"/>
  <c r="I718" i="1"/>
  <c r="L436" i="1" l="1"/>
  <c r="I435" i="1"/>
  <c r="I436" i="1" l="1"/>
  <c r="L437" i="1"/>
  <c r="I437" i="1" l="1"/>
  <c r="L438" i="1"/>
  <c r="L720" i="1"/>
  <c r="I438" i="1" l="1"/>
  <c r="L439" i="1"/>
  <c r="I720" i="1"/>
  <c r="L721" i="1"/>
  <c r="L440" i="1" l="1"/>
  <c r="I439" i="1"/>
  <c r="L722" i="1"/>
  <c r="L723" i="1" s="1"/>
  <c r="I721" i="1"/>
  <c r="I723" i="1" l="1"/>
  <c r="L724" i="1"/>
  <c r="I440" i="1"/>
  <c r="L441" i="1"/>
  <c r="L442" i="1" s="1"/>
  <c r="I722" i="1"/>
  <c r="L725" i="1" l="1"/>
  <c r="L726" i="1" s="1"/>
  <c r="I726" i="1" s="1"/>
  <c r="I724" i="1"/>
  <c r="I442" i="1"/>
  <c r="L443" i="1"/>
  <c r="L444" i="1" s="1"/>
  <c r="I441" i="1"/>
  <c r="I725" i="1" l="1"/>
  <c r="L727" i="1" l="1"/>
  <c r="L728" i="1" l="1"/>
  <c r="I727" i="1"/>
  <c r="L729" i="1" l="1"/>
  <c r="I728" i="1"/>
  <c r="L730" i="1" l="1"/>
  <c r="I729" i="1"/>
  <c r="I730" i="1" l="1"/>
  <c r="L731" i="1"/>
  <c r="L732" i="1" l="1"/>
  <c r="I731" i="1"/>
  <c r="I732" i="1" l="1"/>
  <c r="L733" i="1"/>
  <c r="L734" i="1" l="1"/>
  <c r="I733" i="1"/>
  <c r="L735" i="1" l="1"/>
  <c r="L736" i="1" s="1"/>
  <c r="L737" i="1" s="1"/>
  <c r="I734" i="1"/>
  <c r="I737" i="1" l="1"/>
  <c r="L738" i="1"/>
  <c r="I738" i="1" s="1"/>
  <c r="I736" i="1"/>
  <c r="I735" i="1"/>
  <c r="L739" i="1" l="1"/>
  <c r="I739" i="1" l="1"/>
  <c r="L740" i="1"/>
  <c r="L741" i="1" l="1"/>
  <c r="I740" i="1"/>
  <c r="L744" i="1" l="1"/>
  <c r="I741" i="1"/>
  <c r="L747" i="1" l="1"/>
  <c r="I744" i="1"/>
  <c r="L748" i="1" l="1"/>
  <c r="I747" i="1"/>
  <c r="L749" i="1" l="1"/>
  <c r="I748" i="1"/>
  <c r="I749" i="1" l="1"/>
  <c r="L750" i="1"/>
  <c r="I750" i="1" l="1"/>
  <c r="L751" i="1"/>
  <c r="I751" i="1" l="1"/>
  <c r="L752" i="1"/>
  <c r="I752" i="1" l="1"/>
  <c r="L753" i="1"/>
  <c r="L754" i="1" l="1"/>
  <c r="I753" i="1"/>
  <c r="L755" i="1" l="1"/>
  <c r="I754" i="1"/>
  <c r="L756" i="1" l="1"/>
  <c r="I755" i="1"/>
  <c r="I756" i="1" l="1"/>
  <c r="L757" i="1"/>
  <c r="L758" i="1" l="1"/>
  <c r="I757" i="1"/>
  <c r="L759" i="1" l="1"/>
  <c r="I758" i="1"/>
  <c r="C922" i="1" l="1"/>
  <c r="C978" i="1" s="1"/>
  <c r="C987" i="1" s="1"/>
  <c r="C923" i="1"/>
  <c r="C979" i="1" s="1"/>
  <c r="C988" i="1" s="1"/>
  <c r="I1117" i="1"/>
  <c r="H1117" i="1"/>
  <c r="G1117" i="1"/>
  <c r="I1116" i="1"/>
  <c r="H1116" i="1"/>
  <c r="G1116" i="1"/>
  <c r="I1115" i="1"/>
  <c r="I1114" i="1"/>
  <c r="H1114" i="1"/>
  <c r="G1114" i="1"/>
  <c r="L320" i="1"/>
  <c r="I320" i="1"/>
  <c r="H320" i="1"/>
  <c r="G320" i="1"/>
  <c r="I319" i="1"/>
  <c r="H319" i="1"/>
  <c r="G319" i="1"/>
  <c r="I318" i="1"/>
  <c r="I168" i="1"/>
  <c r="H168" i="1"/>
  <c r="G168" i="1"/>
  <c r="I167" i="1"/>
  <c r="H167" i="1"/>
  <c r="G167" i="1"/>
  <c r="I166" i="1"/>
  <c r="I183" i="1"/>
  <c r="H183" i="1"/>
  <c r="G183" i="1"/>
  <c r="I182" i="1"/>
  <c r="H182" i="1"/>
  <c r="G182" i="1"/>
  <c r="I181" i="1"/>
  <c r="L321" i="1" l="1"/>
  <c r="I321" i="1" s="1"/>
  <c r="L516" i="1"/>
  <c r="A136" i="1"/>
  <c r="I226" i="1"/>
  <c r="H226" i="1"/>
  <c r="G226" i="1"/>
  <c r="I225" i="1"/>
  <c r="H225" i="1"/>
  <c r="G225" i="1"/>
  <c r="I224" i="1"/>
  <c r="I59" i="1"/>
  <c r="H59" i="1"/>
  <c r="G59" i="1"/>
  <c r="I58" i="1"/>
  <c r="H58" i="1"/>
  <c r="G58" i="1"/>
  <c r="I57" i="1"/>
  <c r="I32" i="1"/>
  <c r="H32" i="1"/>
  <c r="G32" i="1"/>
  <c r="I31" i="1"/>
  <c r="H31" i="1"/>
  <c r="G31" i="1"/>
  <c r="I30" i="1"/>
  <c r="C77" i="5" l="1"/>
  <c r="C76" i="5"/>
  <c r="I72" i="5"/>
  <c r="H72" i="5"/>
  <c r="G72" i="5"/>
  <c r="I71" i="5"/>
  <c r="H71" i="5"/>
  <c r="G71" i="5"/>
  <c r="I70" i="5"/>
  <c r="I91" i="5"/>
  <c r="H91" i="5"/>
  <c r="G91" i="5"/>
  <c r="I90" i="5"/>
  <c r="H90" i="5"/>
  <c r="G90" i="5"/>
  <c r="I89" i="5"/>
  <c r="C98" i="5"/>
  <c r="C97" i="5"/>
  <c r="C96" i="5"/>
  <c r="C95" i="5"/>
  <c r="P119" i="5"/>
  <c r="O119" i="5"/>
  <c r="P91" i="5"/>
  <c r="O91" i="5"/>
  <c r="A90" i="5" l="1"/>
  <c r="A118" i="5"/>
  <c r="C58" i="5" l="1"/>
  <c r="I53" i="5"/>
  <c r="H53" i="5"/>
  <c r="G53" i="5"/>
  <c r="I52" i="5"/>
  <c r="H52" i="5"/>
  <c r="G52" i="5"/>
  <c r="I51" i="5"/>
  <c r="C57" i="5"/>
  <c r="I582" i="1"/>
  <c r="H582" i="1"/>
  <c r="G582" i="1"/>
  <c r="I581" i="1"/>
  <c r="H581" i="1"/>
  <c r="G581" i="1"/>
  <c r="I580" i="1"/>
  <c r="I579" i="1"/>
  <c r="H579" i="1"/>
  <c r="G579" i="1"/>
  <c r="L555" i="1"/>
  <c r="L556" i="1" s="1"/>
  <c r="I556" i="1" s="1"/>
  <c r="I555" i="1"/>
  <c r="H555" i="1"/>
  <c r="G555" i="1"/>
  <c r="I554" i="1"/>
  <c r="H554" i="1"/>
  <c r="G554" i="1"/>
  <c r="I553" i="1"/>
  <c r="I552" i="1"/>
  <c r="H552" i="1"/>
  <c r="G552" i="1"/>
  <c r="L322" i="1"/>
  <c r="I322" i="1" s="1"/>
  <c r="I467" i="1"/>
  <c r="H467" i="1"/>
  <c r="G467" i="1"/>
  <c r="L357" i="1"/>
  <c r="L358" i="1" s="1"/>
  <c r="I357" i="1"/>
  <c r="H357" i="1"/>
  <c r="G357" i="1"/>
  <c r="I356" i="1"/>
  <c r="H356" i="1"/>
  <c r="G356" i="1"/>
  <c r="I355" i="1"/>
  <c r="I354" i="1"/>
  <c r="H354" i="1"/>
  <c r="G354" i="1"/>
  <c r="P53" i="5"/>
  <c r="O53" i="5"/>
  <c r="L32" i="5"/>
  <c r="L33" i="5" s="1"/>
  <c r="I33" i="5" s="1"/>
  <c r="I32" i="5"/>
  <c r="H32" i="5"/>
  <c r="G32" i="5"/>
  <c r="I31" i="5"/>
  <c r="H31" i="5"/>
  <c r="G31" i="5"/>
  <c r="I30" i="5"/>
  <c r="I29" i="5"/>
  <c r="H29" i="5"/>
  <c r="G29" i="5"/>
  <c r="C17" i="5"/>
  <c r="C8" i="5"/>
  <c r="L5" i="5"/>
  <c r="L6" i="5" s="1"/>
  <c r="I5" i="5"/>
  <c r="H5" i="5"/>
  <c r="G5" i="5"/>
  <c r="I4" i="5"/>
  <c r="H4" i="5"/>
  <c r="G4" i="5"/>
  <c r="K3" i="5"/>
  <c r="K4" i="5" s="1"/>
  <c r="K5" i="5" s="1"/>
  <c r="K6" i="5" s="1"/>
  <c r="I3" i="5"/>
  <c r="O2" i="5"/>
  <c r="J2" i="5"/>
  <c r="J3" i="5" s="1"/>
  <c r="I2" i="5"/>
  <c r="H2" i="5"/>
  <c r="A515" i="1" l="1"/>
  <c r="A552" i="1"/>
  <c r="A642" i="1"/>
  <c r="A617" i="1"/>
  <c r="A579" i="1"/>
  <c r="A593" i="1"/>
  <c r="A595" i="1"/>
  <c r="A518" i="1"/>
  <c r="A554" i="1"/>
  <c r="A619" i="1"/>
  <c r="L557" i="1"/>
  <c r="A581" i="1"/>
  <c r="A406" i="1"/>
  <c r="A356" i="1"/>
  <c r="A379" i="1"/>
  <c r="A319" i="1"/>
  <c r="A467" i="1"/>
  <c r="A354" i="1"/>
  <c r="A419" i="1"/>
  <c r="A445" i="1"/>
  <c r="I358" i="1"/>
  <c r="L359" i="1"/>
  <c r="L323" i="1"/>
  <c r="G2" i="5"/>
  <c r="A2" i="5" s="1"/>
  <c r="A4" i="5"/>
  <c r="A71" i="5"/>
  <c r="A52" i="5"/>
  <c r="A31" i="5"/>
  <c r="I6" i="5"/>
  <c r="L7" i="5"/>
  <c r="H6" i="5"/>
  <c r="K7" i="5"/>
  <c r="G3" i="5"/>
  <c r="J4" i="5"/>
  <c r="J5" i="5" s="1"/>
  <c r="J6" i="5" s="1"/>
  <c r="H3" i="5"/>
  <c r="L34" i="5"/>
  <c r="L558" i="1" l="1"/>
  <c r="I557" i="1"/>
  <c r="I323" i="1"/>
  <c r="L324" i="1"/>
  <c r="I359" i="1"/>
  <c r="L360" i="1"/>
  <c r="B7" i="2"/>
  <c r="I34" i="5"/>
  <c r="L35" i="5"/>
  <c r="H7" i="5"/>
  <c r="K8" i="5"/>
  <c r="K9" i="5" s="1"/>
  <c r="G6" i="5"/>
  <c r="A6" i="5" s="1"/>
  <c r="J7" i="5"/>
  <c r="I7" i="5"/>
  <c r="L8" i="5"/>
  <c r="L9" i="5" s="1"/>
  <c r="A3" i="5"/>
  <c r="I9" i="5" l="1"/>
  <c r="L10" i="5"/>
  <c r="H9" i="5"/>
  <c r="K10" i="5"/>
  <c r="L559" i="1"/>
  <c r="I558" i="1"/>
  <c r="I360" i="1"/>
  <c r="L361" i="1"/>
  <c r="I324" i="1"/>
  <c r="L325" i="1"/>
  <c r="L326" i="1" s="1"/>
  <c r="B8" i="2"/>
  <c r="I8" i="5"/>
  <c r="H8" i="5"/>
  <c r="J8" i="5"/>
  <c r="J9" i="5" s="1"/>
  <c r="G7" i="5"/>
  <c r="A7" i="5" s="1"/>
  <c r="L36" i="5"/>
  <c r="L37" i="5" s="1"/>
  <c r="I37" i="5" s="1"/>
  <c r="I35" i="5"/>
  <c r="K11" i="5" l="1"/>
  <c r="H11" i="5" s="1"/>
  <c r="H10" i="5"/>
  <c r="G9" i="5"/>
  <c r="A9" i="5" s="1"/>
  <c r="J10" i="5"/>
  <c r="L11" i="5"/>
  <c r="I11" i="5" s="1"/>
  <c r="I10" i="5"/>
  <c r="I326" i="1"/>
  <c r="L327" i="1"/>
  <c r="I327" i="1" s="1"/>
  <c r="I559" i="1"/>
  <c r="L560" i="1"/>
  <c r="I361" i="1"/>
  <c r="L362" i="1"/>
  <c r="I325" i="1"/>
  <c r="I36" i="5"/>
  <c r="L12" i="5"/>
  <c r="G8" i="5"/>
  <c r="A8" i="5" s="1"/>
  <c r="K12" i="5" l="1"/>
  <c r="H12" i="5" s="1"/>
  <c r="J11" i="5"/>
  <c r="G11" i="5" s="1"/>
  <c r="A11" i="5" s="1"/>
  <c r="G10" i="5"/>
  <c r="A10" i="5" s="1"/>
  <c r="L561" i="1"/>
  <c r="I560" i="1"/>
  <c r="L328" i="1"/>
  <c r="I362" i="1"/>
  <c r="L363" i="1"/>
  <c r="L13" i="5"/>
  <c r="I12" i="5"/>
  <c r="J12" i="5" l="1"/>
  <c r="G12" i="5" s="1"/>
  <c r="A12" i="5" s="1"/>
  <c r="K13" i="5"/>
  <c r="H13" i="5" s="1"/>
  <c r="L364" i="1"/>
  <c r="L562" i="1"/>
  <c r="I561" i="1"/>
  <c r="I363" i="1"/>
  <c r="L329" i="1"/>
  <c r="I328" i="1"/>
  <c r="L38" i="5"/>
  <c r="L39" i="5" s="1"/>
  <c r="L14" i="5"/>
  <c r="I13" i="5"/>
  <c r="K14" i="5" l="1"/>
  <c r="J13" i="5"/>
  <c r="J14" i="5" s="1"/>
  <c r="I39" i="5"/>
  <c r="L40" i="5"/>
  <c r="I40" i="5" s="1"/>
  <c r="I364" i="1"/>
  <c r="L365" i="1"/>
  <c r="I562" i="1"/>
  <c r="L563" i="1"/>
  <c r="I329" i="1"/>
  <c r="L330" i="1"/>
  <c r="H14" i="5"/>
  <c r="K15" i="5"/>
  <c r="I38" i="5"/>
  <c r="G13" i="5"/>
  <c r="A13" i="5" s="1"/>
  <c r="I14" i="5"/>
  <c r="L15" i="5"/>
  <c r="I365" i="1" l="1"/>
  <c r="L366" i="1"/>
  <c r="L367" i="1" s="1"/>
  <c r="L564" i="1"/>
  <c r="I563" i="1"/>
  <c r="I330" i="1"/>
  <c r="L331" i="1"/>
  <c r="I15" i="5"/>
  <c r="L16" i="5"/>
  <c r="L41" i="5"/>
  <c r="L42" i="5" s="1"/>
  <c r="I42" i="5" s="1"/>
  <c r="J15" i="5"/>
  <c r="G14" i="5"/>
  <c r="A14" i="5" s="1"/>
  <c r="K16" i="5"/>
  <c r="H15" i="5"/>
  <c r="I367" i="1" l="1"/>
  <c r="L368" i="1"/>
  <c r="I368" i="1" s="1"/>
  <c r="I366" i="1"/>
  <c r="L565" i="1"/>
  <c r="I564" i="1"/>
  <c r="I331" i="1"/>
  <c r="L332" i="1"/>
  <c r="I41" i="5"/>
  <c r="I16" i="5"/>
  <c r="L17" i="5"/>
  <c r="K17" i="5"/>
  <c r="H16" i="5"/>
  <c r="J16" i="5"/>
  <c r="G15" i="5"/>
  <c r="A15" i="5" s="1"/>
  <c r="L369" i="1" l="1"/>
  <c r="I565" i="1"/>
  <c r="L566" i="1"/>
  <c r="L567" i="1" s="1"/>
  <c r="L333" i="1"/>
  <c r="I332" i="1"/>
  <c r="G16" i="5"/>
  <c r="A16" i="5" s="1"/>
  <c r="J17" i="5"/>
  <c r="L18" i="5"/>
  <c r="I17" i="5"/>
  <c r="K18" i="5"/>
  <c r="H17" i="5"/>
  <c r="I567" i="1" l="1"/>
  <c r="L568" i="1"/>
  <c r="I369" i="1"/>
  <c r="L370" i="1"/>
  <c r="I566" i="1"/>
  <c r="I333" i="1"/>
  <c r="L334" i="1"/>
  <c r="H18" i="5"/>
  <c r="K19" i="5"/>
  <c r="I18" i="5"/>
  <c r="L19" i="5"/>
  <c r="L43" i="5"/>
  <c r="G17" i="5"/>
  <c r="A17" i="5" s="1"/>
  <c r="J18" i="5"/>
  <c r="L569" i="1" l="1"/>
  <c r="I568" i="1"/>
  <c r="L371" i="1"/>
  <c r="L372" i="1" s="1"/>
  <c r="I370" i="1"/>
  <c r="L335" i="1"/>
  <c r="I334" i="1"/>
  <c r="I19" i="5"/>
  <c r="L20" i="5"/>
  <c r="H19" i="5"/>
  <c r="K20" i="5"/>
  <c r="J19" i="5"/>
  <c r="G18" i="5"/>
  <c r="A18" i="5" s="1"/>
  <c r="L44" i="5"/>
  <c r="L45" i="5" s="1"/>
  <c r="I43" i="5"/>
  <c r="I569" i="1" l="1"/>
  <c r="L570" i="1"/>
  <c r="I372" i="1"/>
  <c r="L373" i="1"/>
  <c r="I371" i="1"/>
  <c r="I45" i="5"/>
  <c r="L46" i="5"/>
  <c r="L47" i="5" s="1"/>
  <c r="I335" i="1"/>
  <c r="L336" i="1"/>
  <c r="L337" i="1" s="1"/>
  <c r="J20" i="5"/>
  <c r="G19" i="5"/>
  <c r="A19" i="5" s="1"/>
  <c r="K21" i="5"/>
  <c r="K22" i="5" s="1"/>
  <c r="H20" i="5"/>
  <c r="I20" i="5"/>
  <c r="L21" i="5"/>
  <c r="L22" i="5" s="1"/>
  <c r="I44" i="5"/>
  <c r="I22" i="5" l="1"/>
  <c r="L23" i="5"/>
  <c r="I23" i="5" s="1"/>
  <c r="H22" i="5"/>
  <c r="K23" i="5"/>
  <c r="H23" i="5" s="1"/>
  <c r="I47" i="5"/>
  <c r="L48" i="5"/>
  <c r="L571" i="1"/>
  <c r="I570" i="1"/>
  <c r="L374" i="1"/>
  <c r="I374" i="1" s="1"/>
  <c r="I373" i="1"/>
  <c r="I337" i="1"/>
  <c r="L338" i="1"/>
  <c r="I46" i="5"/>
  <c r="I336" i="1"/>
  <c r="K24" i="5"/>
  <c r="H21" i="5"/>
  <c r="L24" i="5"/>
  <c r="I21" i="5"/>
  <c r="J21" i="5"/>
  <c r="J22" i="5" s="1"/>
  <c r="G20" i="5"/>
  <c r="A20" i="5" s="1"/>
  <c r="J23" i="5" l="1"/>
  <c r="G23" i="5" s="1"/>
  <c r="G22" i="5"/>
  <c r="A22" i="5" s="1"/>
  <c r="L49" i="5"/>
  <c r="I49" i="5" s="1"/>
  <c r="I48" i="5"/>
  <c r="H24" i="5"/>
  <c r="K25" i="5"/>
  <c r="H25" i="5" s="1"/>
  <c r="I24" i="5"/>
  <c r="L25" i="5"/>
  <c r="I25" i="5" s="1"/>
  <c r="I571" i="1"/>
  <c r="L572" i="1"/>
  <c r="L375" i="1"/>
  <c r="I375" i="1" s="1"/>
  <c r="I338" i="1"/>
  <c r="L339" i="1"/>
  <c r="L50" i="5"/>
  <c r="L51" i="5" s="1"/>
  <c r="L52" i="5" s="1"/>
  <c r="L53" i="5" s="1"/>
  <c r="L54" i="5" s="1"/>
  <c r="G21" i="5"/>
  <c r="A21" i="5" s="1"/>
  <c r="J24" i="5"/>
  <c r="L26" i="5" l="1"/>
  <c r="I26" i="5" s="1"/>
  <c r="K26" i="5"/>
  <c r="H26" i="5" s="1"/>
  <c r="G24" i="5"/>
  <c r="A24" i="5" s="1"/>
  <c r="J25" i="5"/>
  <c r="G25" i="5" s="1"/>
  <c r="A25" i="5" s="1"/>
  <c r="L376" i="1"/>
  <c r="I376" i="1" s="1"/>
  <c r="L573" i="1"/>
  <c r="I572" i="1"/>
  <c r="I339" i="1"/>
  <c r="L340" i="1"/>
  <c r="L55" i="5"/>
  <c r="I54" i="5"/>
  <c r="K27" i="5"/>
  <c r="A23" i="5"/>
  <c r="L27" i="5" l="1"/>
  <c r="I27" i="5" s="1"/>
  <c r="J26" i="5"/>
  <c r="G26" i="5" s="1"/>
  <c r="A26" i="5" s="1"/>
  <c r="L377" i="1"/>
  <c r="L378" i="1" s="1"/>
  <c r="L379" i="1" s="1"/>
  <c r="L380" i="1" s="1"/>
  <c r="I573" i="1"/>
  <c r="L574" i="1"/>
  <c r="I340" i="1"/>
  <c r="L341" i="1"/>
  <c r="I55" i="5"/>
  <c r="L56" i="5"/>
  <c r="K28" i="5"/>
  <c r="H27" i="5"/>
  <c r="J27" i="5"/>
  <c r="L28" i="5" l="1"/>
  <c r="L29" i="5" s="1"/>
  <c r="I378" i="1"/>
  <c r="I377" i="1"/>
  <c r="I574" i="1"/>
  <c r="L575" i="1"/>
  <c r="L342" i="1"/>
  <c r="L343" i="1" s="1"/>
  <c r="I341" i="1"/>
  <c r="I56" i="5"/>
  <c r="L57" i="5"/>
  <c r="I28" i="5"/>
  <c r="K29" i="5"/>
  <c r="K30" i="5" s="1"/>
  <c r="H28" i="5"/>
  <c r="J28" i="5"/>
  <c r="G27" i="5"/>
  <c r="A27" i="5" s="1"/>
  <c r="I343" i="1" l="1"/>
  <c r="L344" i="1"/>
  <c r="I344" i="1" s="1"/>
  <c r="I575" i="1"/>
  <c r="L576" i="1"/>
  <c r="L409" i="1"/>
  <c r="I342" i="1"/>
  <c r="L58" i="5"/>
  <c r="I57" i="5"/>
  <c r="G28" i="5"/>
  <c r="A28" i="5" s="1"/>
  <c r="J29" i="5"/>
  <c r="J30" i="5" s="1"/>
  <c r="H30" i="5"/>
  <c r="K31" i="5"/>
  <c r="K32" i="5" s="1"/>
  <c r="K33" i="5" s="1"/>
  <c r="L577" i="1" l="1"/>
  <c r="I576" i="1"/>
  <c r="L410" i="1"/>
  <c r="I409" i="1"/>
  <c r="L345" i="1"/>
  <c r="I58" i="5"/>
  <c r="H33" i="5"/>
  <c r="K34" i="5"/>
  <c r="G30" i="5"/>
  <c r="A30" i="5" s="1"/>
  <c r="J31" i="5"/>
  <c r="J32" i="5" s="1"/>
  <c r="J33" i="5" s="1"/>
  <c r="I577" i="1" l="1"/>
  <c r="L578" i="1"/>
  <c r="L411" i="1"/>
  <c r="I410" i="1"/>
  <c r="L346" i="1"/>
  <c r="I345" i="1"/>
  <c r="K35" i="5"/>
  <c r="H34" i="5"/>
  <c r="J34" i="5"/>
  <c r="G33" i="5"/>
  <c r="A33" i="5" s="1"/>
  <c r="I578" i="1" l="1"/>
  <c r="L579" i="1"/>
  <c r="L580" i="1" s="1"/>
  <c r="L581" i="1" s="1"/>
  <c r="L582" i="1" s="1"/>
  <c r="L583" i="1" s="1"/>
  <c r="L412" i="1"/>
  <c r="I411" i="1"/>
  <c r="L347" i="1"/>
  <c r="I346" i="1"/>
  <c r="L61" i="5"/>
  <c r="J35" i="5"/>
  <c r="G34" i="5"/>
  <c r="A34" i="5" s="1"/>
  <c r="K36" i="5"/>
  <c r="K37" i="5" s="1"/>
  <c r="H37" i="5" s="1"/>
  <c r="H35" i="5"/>
  <c r="I583" i="1" l="1"/>
  <c r="L584" i="1"/>
  <c r="L413" i="1"/>
  <c r="I412" i="1"/>
  <c r="I347" i="1"/>
  <c r="L348" i="1"/>
  <c r="I61" i="5"/>
  <c r="L62" i="5"/>
  <c r="G35" i="5"/>
  <c r="A35" i="5" s="1"/>
  <c r="J36" i="5"/>
  <c r="J37" i="5" s="1"/>
  <c r="G37" i="5" s="1"/>
  <c r="H36" i="5"/>
  <c r="I584" i="1" l="1"/>
  <c r="L585" i="1"/>
  <c r="I413" i="1"/>
  <c r="L414" i="1"/>
  <c r="L349" i="1"/>
  <c r="I348" i="1"/>
  <c r="L63" i="5"/>
  <c r="I62" i="5"/>
  <c r="G36" i="5"/>
  <c r="A36" i="5" s="1"/>
  <c r="I585" i="1" l="1"/>
  <c r="L586" i="1"/>
  <c r="I414" i="1"/>
  <c r="L415" i="1"/>
  <c r="L350" i="1"/>
  <c r="I349" i="1"/>
  <c r="I63" i="5"/>
  <c r="L64" i="5"/>
  <c r="K38" i="5"/>
  <c r="K39" i="5" s="1"/>
  <c r="H39" i="5" l="1"/>
  <c r="K40" i="5"/>
  <c r="H40" i="5" s="1"/>
  <c r="I586" i="1"/>
  <c r="L587" i="1"/>
  <c r="L416" i="1"/>
  <c r="I415" i="1"/>
  <c r="L351" i="1"/>
  <c r="I350" i="1"/>
  <c r="L65" i="5"/>
  <c r="I64" i="5"/>
  <c r="H38" i="5"/>
  <c r="J38" i="5"/>
  <c r="J39" i="5" s="1"/>
  <c r="A37" i="5"/>
  <c r="L66" i="5" l="1"/>
  <c r="G39" i="5"/>
  <c r="A39" i="5" s="1"/>
  <c r="J40" i="5"/>
  <c r="G40" i="5" s="1"/>
  <c r="A40" i="5" s="1"/>
  <c r="I587" i="1"/>
  <c r="L588" i="1"/>
  <c r="L417" i="1"/>
  <c r="L418" i="1" s="1"/>
  <c r="I416" i="1"/>
  <c r="I351" i="1"/>
  <c r="L352" i="1"/>
  <c r="I65" i="5"/>
  <c r="G38" i="5"/>
  <c r="A38" i="5" s="1"/>
  <c r="K41" i="5"/>
  <c r="K42" i="5" s="1"/>
  <c r="H42" i="5" s="1"/>
  <c r="L67" i="5" l="1"/>
  <c r="I66" i="5"/>
  <c r="L589" i="1"/>
  <c r="I588" i="1"/>
  <c r="I418" i="1"/>
  <c r="L419" i="1"/>
  <c r="L420" i="1" s="1"/>
  <c r="I417" i="1"/>
  <c r="L353" i="1"/>
  <c r="I352" i="1"/>
  <c r="H41" i="5"/>
  <c r="J41" i="5"/>
  <c r="J42" i="5" s="1"/>
  <c r="G42" i="5" s="1"/>
  <c r="I67" i="5" l="1"/>
  <c r="L68" i="5"/>
  <c r="I589" i="1"/>
  <c r="L590" i="1"/>
  <c r="I353" i="1"/>
  <c r="L354" i="1"/>
  <c r="L355" i="1" s="1"/>
  <c r="G41" i="5"/>
  <c r="A41" i="5" s="1"/>
  <c r="I68" i="5" l="1"/>
  <c r="L69" i="5"/>
  <c r="L70" i="5" s="1"/>
  <c r="L71" i="5" s="1"/>
  <c r="L72" i="5" s="1"/>
  <c r="L73" i="5" s="1"/>
  <c r="I73" i="5" s="1"/>
  <c r="I590" i="1"/>
  <c r="L591" i="1"/>
  <c r="L448" i="1"/>
  <c r="K43" i="5"/>
  <c r="L592" i="1" l="1"/>
  <c r="I591" i="1"/>
  <c r="L449" i="1"/>
  <c r="I448" i="1"/>
  <c r="H43" i="5"/>
  <c r="K44" i="5"/>
  <c r="K45" i="5" s="1"/>
  <c r="A42" i="5"/>
  <c r="J43" i="5"/>
  <c r="I592" i="1" l="1"/>
  <c r="L593" i="1"/>
  <c r="L594" i="1" s="1"/>
  <c r="L595" i="1" s="1"/>
  <c r="L596" i="1" s="1"/>
  <c r="L597" i="1" s="1"/>
  <c r="I449" i="1"/>
  <c r="L450" i="1"/>
  <c r="H45" i="5"/>
  <c r="K46" i="5"/>
  <c r="K47" i="5" s="1"/>
  <c r="K50" i="5"/>
  <c r="K51" i="5" s="1"/>
  <c r="G43" i="5"/>
  <c r="A43" i="5" s="1"/>
  <c r="J44" i="5"/>
  <c r="J45" i="5" s="1"/>
  <c r="H44" i="5"/>
  <c r="H47" i="5" l="1"/>
  <c r="K48" i="5"/>
  <c r="I597" i="1"/>
  <c r="L598" i="1"/>
  <c r="L451" i="1"/>
  <c r="I450" i="1"/>
  <c r="G45" i="5"/>
  <c r="A45" i="5" s="1"/>
  <c r="J46" i="5"/>
  <c r="J47" i="5" s="1"/>
  <c r="J50" i="5"/>
  <c r="J51" i="5" s="1"/>
  <c r="H51" i="5"/>
  <c r="K52" i="5"/>
  <c r="K53" i="5" s="1"/>
  <c r="K54" i="5" s="1"/>
  <c r="H46" i="5"/>
  <c r="G44" i="5"/>
  <c r="A44" i="5" s="1"/>
  <c r="G47" i="5" l="1"/>
  <c r="A47" i="5" s="1"/>
  <c r="J48" i="5"/>
  <c r="K49" i="5"/>
  <c r="H49" i="5" s="1"/>
  <c r="H48" i="5"/>
  <c r="I598" i="1"/>
  <c r="L599" i="1"/>
  <c r="L452" i="1"/>
  <c r="I451" i="1"/>
  <c r="G51" i="5"/>
  <c r="A51" i="5" s="1"/>
  <c r="J52" i="5"/>
  <c r="J53" i="5" s="1"/>
  <c r="J54" i="5" s="1"/>
  <c r="G46" i="5"/>
  <c r="A46" i="5" s="1"/>
  <c r="H54" i="5"/>
  <c r="K55" i="5"/>
  <c r="G48" i="5" l="1"/>
  <c r="A48" i="5" s="1"/>
  <c r="J49" i="5"/>
  <c r="G49" i="5" s="1"/>
  <c r="A49" i="5" s="1"/>
  <c r="I599" i="1"/>
  <c r="L600" i="1"/>
  <c r="I452" i="1"/>
  <c r="L453" i="1"/>
  <c r="H55" i="5"/>
  <c r="K56" i="5"/>
  <c r="G54" i="5"/>
  <c r="A54" i="5" s="1"/>
  <c r="J55" i="5"/>
  <c r="L601" i="1" l="1"/>
  <c r="L602" i="1" s="1"/>
  <c r="I600" i="1"/>
  <c r="L454" i="1"/>
  <c r="I453" i="1"/>
  <c r="J56" i="5"/>
  <c r="G55" i="5"/>
  <c r="A55" i="5" s="1"/>
  <c r="K57" i="5"/>
  <c r="H56" i="5"/>
  <c r="I602" i="1" l="1"/>
  <c r="L603" i="1"/>
  <c r="I601" i="1"/>
  <c r="I454" i="1"/>
  <c r="L455" i="1"/>
  <c r="L456" i="1" s="1"/>
  <c r="K58" i="5"/>
  <c r="H57" i="5"/>
  <c r="J57" i="5"/>
  <c r="G56" i="5"/>
  <c r="A56" i="5" s="1"/>
  <c r="I603" i="1" l="1"/>
  <c r="L604" i="1"/>
  <c r="I456" i="1"/>
  <c r="L457" i="1"/>
  <c r="I457" i="1" s="1"/>
  <c r="I455" i="1"/>
  <c r="G57" i="5"/>
  <c r="A57" i="5" s="1"/>
  <c r="J58" i="5"/>
  <c r="H58" i="5"/>
  <c r="I604" i="1" l="1"/>
  <c r="L605" i="1"/>
  <c r="L458" i="1"/>
  <c r="G58" i="5"/>
  <c r="A58" i="5" s="1"/>
  <c r="I605" i="1" l="1"/>
  <c r="L606" i="1"/>
  <c r="I458" i="1"/>
  <c r="L459" i="1"/>
  <c r="K61" i="5"/>
  <c r="H61" i="5" s="1"/>
  <c r="A60" i="5"/>
  <c r="K62" i="5" l="1"/>
  <c r="H62" i="5" s="1"/>
  <c r="I606" i="1"/>
  <c r="L607" i="1"/>
  <c r="L460" i="1"/>
  <c r="I459" i="1"/>
  <c r="J61" i="5"/>
  <c r="G61" i="5" s="1"/>
  <c r="A61" i="5" s="1"/>
  <c r="L5" i="1"/>
  <c r="L6" i="1" s="1"/>
  <c r="L7" i="1" s="1"/>
  <c r="I5" i="1"/>
  <c r="H5" i="1"/>
  <c r="G5" i="1"/>
  <c r="I4" i="1"/>
  <c r="H4" i="1"/>
  <c r="G4" i="1"/>
  <c r="I3" i="1"/>
  <c r="I2" i="1"/>
  <c r="H2" i="1"/>
  <c r="K63" i="5" l="1"/>
  <c r="H63" i="5" s="1"/>
  <c r="J62" i="5"/>
  <c r="J63" i="5" s="1"/>
  <c r="I607" i="1"/>
  <c r="L608" i="1"/>
  <c r="I460" i="1"/>
  <c r="L461" i="1"/>
  <c r="A4" i="1"/>
  <c r="L8" i="1"/>
  <c r="I7" i="1"/>
  <c r="I6" i="1"/>
  <c r="I2259" i="1"/>
  <c r="H2259" i="1"/>
  <c r="G2259" i="1"/>
  <c r="A2261" i="1" l="1"/>
  <c r="K64" i="5"/>
  <c r="K69" i="5" s="1"/>
  <c r="K70" i="5" s="1"/>
  <c r="K71" i="5" s="1"/>
  <c r="K72" i="5" s="1"/>
  <c r="K73" i="5" s="1"/>
  <c r="H73" i="5" s="1"/>
  <c r="G62" i="5"/>
  <c r="A62" i="5" s="1"/>
  <c r="I608" i="1"/>
  <c r="L609" i="1"/>
  <c r="I461" i="1"/>
  <c r="L462" i="1"/>
  <c r="J64" i="5"/>
  <c r="J69" i="5" s="1"/>
  <c r="J70" i="5" s="1"/>
  <c r="G63" i="5"/>
  <c r="A63" i="5" s="1"/>
  <c r="A2421" i="1"/>
  <c r="I8" i="1"/>
  <c r="L9" i="1"/>
  <c r="A2259" i="1"/>
  <c r="G1190" i="1"/>
  <c r="H1190" i="1"/>
  <c r="I1190" i="1"/>
  <c r="I1191" i="1"/>
  <c r="G1192" i="1"/>
  <c r="H1192" i="1"/>
  <c r="I1192" i="1"/>
  <c r="G1193" i="1"/>
  <c r="H1193" i="1"/>
  <c r="I1193" i="1"/>
  <c r="K65" i="5" l="1"/>
  <c r="K66" i="5" s="1"/>
  <c r="H70" i="5"/>
  <c r="H64" i="5"/>
  <c r="G70" i="5"/>
  <c r="J71" i="5"/>
  <c r="J72" i="5" s="1"/>
  <c r="J73" i="5" s="1"/>
  <c r="G73" i="5" s="1"/>
  <c r="I609" i="1"/>
  <c r="L610" i="1"/>
  <c r="L463" i="1"/>
  <c r="I462" i="1"/>
  <c r="L74" i="5"/>
  <c r="G64" i="5"/>
  <c r="A64" i="5" s="1"/>
  <c r="J65" i="5"/>
  <c r="I9" i="1"/>
  <c r="L10" i="1"/>
  <c r="A1190" i="1"/>
  <c r="A1239" i="1"/>
  <c r="A1192" i="1"/>
  <c r="A1211" i="1"/>
  <c r="I1145" i="1"/>
  <c r="H1145" i="1"/>
  <c r="G1145" i="1"/>
  <c r="I1144" i="1"/>
  <c r="I1143" i="1"/>
  <c r="H1143" i="1"/>
  <c r="G1143" i="1"/>
  <c r="G1085" i="1"/>
  <c r="H1085" i="1"/>
  <c r="I1085" i="1"/>
  <c r="G1146" i="1"/>
  <c r="H1146" i="1"/>
  <c r="I1146" i="1"/>
  <c r="H1086" i="1"/>
  <c r="I1086" i="1"/>
  <c r="I1087" i="1"/>
  <c r="G1088" i="1"/>
  <c r="H1088" i="1"/>
  <c r="I1088" i="1"/>
  <c r="G1089" i="1"/>
  <c r="H1089" i="1"/>
  <c r="I1089" i="1"/>
  <c r="I1072" i="1"/>
  <c r="H1072" i="1"/>
  <c r="G1072" i="1"/>
  <c r="I1071" i="1"/>
  <c r="H1071" i="1"/>
  <c r="G1071" i="1"/>
  <c r="I1070" i="1"/>
  <c r="I1069" i="1"/>
  <c r="H1069" i="1"/>
  <c r="G1069" i="1"/>
  <c r="G2227" i="1"/>
  <c r="H2227" i="1"/>
  <c r="I2227" i="1"/>
  <c r="I2248" i="1"/>
  <c r="I2247" i="1"/>
  <c r="I2246" i="1"/>
  <c r="I2245" i="1"/>
  <c r="I2226" i="1"/>
  <c r="I2225" i="1"/>
  <c r="I2224" i="1"/>
  <c r="I1843" i="1"/>
  <c r="I1842" i="1"/>
  <c r="I1841" i="1"/>
  <c r="I1840" i="1"/>
  <c r="I1168" i="1"/>
  <c r="I1167" i="1"/>
  <c r="I1166" i="1"/>
  <c r="I1165" i="1"/>
  <c r="H2248" i="1"/>
  <c r="G2248" i="1"/>
  <c r="H2247" i="1"/>
  <c r="G2247" i="1"/>
  <c r="H2245" i="1"/>
  <c r="G2245" i="1"/>
  <c r="H2226" i="1"/>
  <c r="G2226" i="1"/>
  <c r="H2224" i="1"/>
  <c r="G2224" i="1"/>
  <c r="H1843" i="1"/>
  <c r="G1843" i="1"/>
  <c r="H1842" i="1"/>
  <c r="G1842" i="1"/>
  <c r="H1840" i="1"/>
  <c r="G1840" i="1"/>
  <c r="H1168" i="1"/>
  <c r="G1168" i="1"/>
  <c r="H1167" i="1"/>
  <c r="G1167" i="1"/>
  <c r="H1165" i="1"/>
  <c r="G1165" i="1"/>
  <c r="H65" i="5" l="1"/>
  <c r="K67" i="5"/>
  <c r="H66" i="5"/>
  <c r="J66" i="5"/>
  <c r="L611" i="1"/>
  <c r="I610" i="1"/>
  <c r="I463" i="1"/>
  <c r="L464" i="1"/>
  <c r="L75" i="5"/>
  <c r="I74" i="5"/>
  <c r="G65" i="5"/>
  <c r="A65" i="5" s="1"/>
  <c r="L11" i="1"/>
  <c r="L12" i="1" s="1"/>
  <c r="I10" i="1"/>
  <c r="A1579" i="1"/>
  <c r="A1069" i="1"/>
  <c r="A1145" i="1"/>
  <c r="A823" i="1"/>
  <c r="A1032" i="1"/>
  <c r="A1035" i="1"/>
  <c r="A2166" i="1"/>
  <c r="A2106" i="1"/>
  <c r="A1085" i="1"/>
  <c r="A1840" i="1"/>
  <c r="A1842" i="1"/>
  <c r="A762" i="1"/>
  <c r="A1010" i="1"/>
  <c r="A1865" i="1"/>
  <c r="A1913" i="1"/>
  <c r="A2085" i="1"/>
  <c r="A2121" i="1"/>
  <c r="A1012" i="1"/>
  <c r="A1165" i="1"/>
  <c r="A1071" i="1"/>
  <c r="A2108" i="1"/>
  <c r="A1114" i="1"/>
  <c r="A1116" i="1"/>
  <c r="A1576" i="1"/>
  <c r="A1167" i="1"/>
  <c r="A2226" i="1"/>
  <c r="A912" i="1"/>
  <c r="A2245" i="1"/>
  <c r="A1805" i="1"/>
  <c r="A1143" i="1"/>
  <c r="A2224" i="1"/>
  <c r="A2247" i="1"/>
  <c r="A880" i="1"/>
  <c r="A1088" i="1"/>
  <c r="H67" i="5" l="1"/>
  <c r="K68" i="5"/>
  <c r="H68" i="5" s="1"/>
  <c r="G66" i="5"/>
  <c r="A66" i="5" s="1"/>
  <c r="J67" i="5"/>
  <c r="I611" i="1"/>
  <c r="L612" i="1"/>
  <c r="L465" i="1"/>
  <c r="I464" i="1"/>
  <c r="I12" i="1"/>
  <c r="L13" i="1"/>
  <c r="I13" i="1" s="1"/>
  <c r="I75" i="5"/>
  <c r="L76" i="5"/>
  <c r="I11" i="1"/>
  <c r="G67" i="5" l="1"/>
  <c r="A67" i="5" s="1"/>
  <c r="J68" i="5"/>
  <c r="G68" i="5" s="1"/>
  <c r="A68" i="5" s="1"/>
  <c r="L613" i="1"/>
  <c r="I612" i="1"/>
  <c r="I465" i="1"/>
  <c r="L466" i="1"/>
  <c r="L77" i="5"/>
  <c r="I76" i="5"/>
  <c r="I613" i="1" l="1"/>
  <c r="L614" i="1"/>
  <c r="I466" i="1"/>
  <c r="L467" i="1"/>
  <c r="L468" i="1" s="1"/>
  <c r="L78" i="5"/>
  <c r="I77" i="5"/>
  <c r="I614" i="1" l="1"/>
  <c r="L615" i="1"/>
  <c r="L616" i="1" s="1"/>
  <c r="L496" i="1"/>
  <c r="L79" i="5"/>
  <c r="I78" i="5"/>
  <c r="L617" i="1" l="1"/>
  <c r="L618" i="1" s="1"/>
  <c r="L619" i="1" s="1"/>
  <c r="L620" i="1" s="1"/>
  <c r="L621" i="1" s="1"/>
  <c r="I621" i="1" s="1"/>
  <c r="I616" i="1"/>
  <c r="I615" i="1"/>
  <c r="I496" i="1"/>
  <c r="L497" i="1"/>
  <c r="I79" i="5"/>
  <c r="L80" i="5"/>
  <c r="I497" i="1" l="1"/>
  <c r="L498" i="1"/>
  <c r="I80" i="5"/>
  <c r="L81" i="5"/>
  <c r="L82" i="5" s="1"/>
  <c r="I82" i="5" s="1"/>
  <c r="L14" i="1"/>
  <c r="L499" i="1" l="1"/>
  <c r="I498" i="1"/>
  <c r="I81" i="5"/>
  <c r="I14" i="1"/>
  <c r="L15" i="1"/>
  <c r="I499" i="1" l="1"/>
  <c r="L500" i="1"/>
  <c r="L16" i="1"/>
  <c r="I15" i="1"/>
  <c r="I500" i="1" l="1"/>
  <c r="L501" i="1"/>
  <c r="L83" i="5"/>
  <c r="L17" i="1"/>
  <c r="I16" i="1"/>
  <c r="I501" i="1" l="1"/>
  <c r="L502" i="1"/>
  <c r="I83" i="5"/>
  <c r="L84" i="5"/>
  <c r="L18" i="1"/>
  <c r="I17" i="1"/>
  <c r="L85" i="5" l="1"/>
  <c r="I502" i="1"/>
  <c r="L503" i="1"/>
  <c r="I84" i="5"/>
  <c r="I18" i="1"/>
  <c r="L19" i="1"/>
  <c r="I85" i="5" l="1"/>
  <c r="L86" i="5"/>
  <c r="L504" i="1"/>
  <c r="I503" i="1"/>
  <c r="L20" i="1"/>
  <c r="L21" i="1" s="1"/>
  <c r="I19" i="1"/>
  <c r="I86" i="5" l="1"/>
  <c r="L87" i="5"/>
  <c r="I21" i="1"/>
  <c r="L22" i="1"/>
  <c r="I22" i="1" s="1"/>
  <c r="I504" i="1"/>
  <c r="L505" i="1"/>
  <c r="I20" i="1"/>
  <c r="I87" i="5" l="1"/>
  <c r="L88" i="5"/>
  <c r="L89" i="5" s="1"/>
  <c r="L90" i="5" s="1"/>
  <c r="L91" i="5" s="1"/>
  <c r="L92" i="5" s="1"/>
  <c r="L506" i="1"/>
  <c r="L507" i="1" s="1"/>
  <c r="I505" i="1"/>
  <c r="L93" i="5" l="1"/>
  <c r="I92" i="5"/>
  <c r="I507" i="1"/>
  <c r="L508" i="1"/>
  <c r="I506" i="1"/>
  <c r="L94" i="5" l="1"/>
  <c r="I93" i="5"/>
  <c r="L509" i="1"/>
  <c r="I508" i="1"/>
  <c r="I94" i="5" l="1"/>
  <c r="L95" i="5"/>
  <c r="L510" i="1"/>
  <c r="I509" i="1"/>
  <c r="L23" i="1"/>
  <c r="L96" i="5" l="1"/>
  <c r="I95" i="5"/>
  <c r="I510" i="1"/>
  <c r="L511" i="1"/>
  <c r="I511" i="1" s="1"/>
  <c r="L24" i="1"/>
  <c r="I23" i="1"/>
  <c r="I96" i="5" l="1"/>
  <c r="L97" i="5"/>
  <c r="L512" i="1"/>
  <c r="I24" i="1"/>
  <c r="L25" i="1"/>
  <c r="I97" i="5" l="1"/>
  <c r="L98" i="5"/>
  <c r="L513" i="1"/>
  <c r="L514" i="1" s="1"/>
  <c r="I512" i="1"/>
  <c r="L26" i="1"/>
  <c r="I25" i="1"/>
  <c r="L99" i="5" l="1"/>
  <c r="I98" i="5"/>
  <c r="L515" i="1"/>
  <c r="I514" i="1"/>
  <c r="I513" i="1"/>
  <c r="L27" i="1"/>
  <c r="L28" i="1" s="1"/>
  <c r="I26" i="1"/>
  <c r="L100" i="5" l="1"/>
  <c r="I99" i="5"/>
  <c r="I28" i="1"/>
  <c r="L29" i="1"/>
  <c r="L30" i="1" s="1"/>
  <c r="L31" i="1" s="1"/>
  <c r="L32" i="1" s="1"/>
  <c r="L33" i="1" s="1"/>
  <c r="I27" i="1"/>
  <c r="L101" i="5" l="1"/>
  <c r="I100" i="5"/>
  <c r="L622" i="1"/>
  <c r="I33" i="1"/>
  <c r="L34" i="1"/>
  <c r="I101" i="5" l="1"/>
  <c r="L102" i="5"/>
  <c r="L623" i="1"/>
  <c r="I622" i="1"/>
  <c r="I34" i="1"/>
  <c r="L35" i="1"/>
  <c r="I102" i="5" l="1"/>
  <c r="L103" i="5"/>
  <c r="L104" i="5" s="1"/>
  <c r="L105" i="5" s="1"/>
  <c r="L106" i="5" s="1"/>
  <c r="L107" i="5" s="1"/>
  <c r="L624" i="1"/>
  <c r="I623" i="1"/>
  <c r="I35" i="1"/>
  <c r="L36" i="1"/>
  <c r="I107" i="5" l="1"/>
  <c r="L108" i="5"/>
  <c r="I624" i="1"/>
  <c r="L625" i="1"/>
  <c r="L37" i="1"/>
  <c r="I36" i="1"/>
  <c r="I108" i="5" l="1"/>
  <c r="L109" i="5"/>
  <c r="I625" i="1"/>
  <c r="L626" i="1"/>
  <c r="I37" i="1"/>
  <c r="L38" i="1"/>
  <c r="I109" i="5" l="1"/>
  <c r="L110" i="5"/>
  <c r="L627" i="1"/>
  <c r="I626" i="1"/>
  <c r="I38" i="1"/>
  <c r="L39" i="1"/>
  <c r="L111" i="5" l="1"/>
  <c r="I110" i="5"/>
  <c r="L628" i="1"/>
  <c r="I627" i="1"/>
  <c r="I39" i="1"/>
  <c r="L40" i="1"/>
  <c r="I111" i="5" l="1"/>
  <c r="L112" i="5"/>
  <c r="I628" i="1"/>
  <c r="L629" i="1"/>
  <c r="L630" i="1" s="1"/>
  <c r="I40" i="1"/>
  <c r="L41" i="1"/>
  <c r="I112" i="5" l="1"/>
  <c r="L113" i="5"/>
  <c r="I630" i="1"/>
  <c r="L631" i="1"/>
  <c r="I629" i="1"/>
  <c r="I41" i="1"/>
  <c r="L42" i="1"/>
  <c r="K74" i="5"/>
  <c r="A70" i="5"/>
  <c r="I113" i="5" l="1"/>
  <c r="L114" i="5"/>
  <c r="L632" i="1"/>
  <c r="I631" i="1"/>
  <c r="L43" i="1"/>
  <c r="I42" i="1"/>
  <c r="A73" i="5"/>
  <c r="J74" i="5"/>
  <c r="H74" i="5"/>
  <c r="K75" i="5"/>
  <c r="L115" i="5" l="1"/>
  <c r="I114" i="5"/>
  <c r="I632" i="1"/>
  <c r="L633" i="1"/>
  <c r="I43" i="1"/>
  <c r="L44" i="1"/>
  <c r="H75" i="5"/>
  <c r="K76" i="5"/>
  <c r="G74" i="5"/>
  <c r="A74" i="5" s="1"/>
  <c r="J75" i="5"/>
  <c r="I115" i="5" l="1"/>
  <c r="L116" i="5"/>
  <c r="L117" i="5" s="1"/>
  <c r="L118" i="5" s="1"/>
  <c r="L119" i="5" s="1"/>
  <c r="L120" i="5" s="1"/>
  <c r="I633" i="1"/>
  <c r="L634" i="1"/>
  <c r="L45" i="1"/>
  <c r="I44" i="1"/>
  <c r="J76" i="5"/>
  <c r="G75" i="5"/>
  <c r="A75" i="5" s="1"/>
  <c r="K77" i="5"/>
  <c r="H76" i="5"/>
  <c r="I120" i="5" l="1"/>
  <c r="L121" i="5"/>
  <c r="L635" i="1"/>
  <c r="I635" i="1" s="1"/>
  <c r="I634" i="1"/>
  <c r="L46" i="1"/>
  <c r="I45" i="1"/>
  <c r="K78" i="5"/>
  <c r="H77" i="5"/>
  <c r="J77" i="5"/>
  <c r="G76" i="5"/>
  <c r="A76" i="5" s="1"/>
  <c r="I121" i="5" l="1"/>
  <c r="L122" i="5"/>
  <c r="L636" i="1"/>
  <c r="I636" i="1" s="1"/>
  <c r="L47" i="1"/>
  <c r="L48" i="1" s="1"/>
  <c r="I46" i="1"/>
  <c r="G77" i="5"/>
  <c r="A77" i="5" s="1"/>
  <c r="J78" i="5"/>
  <c r="H78" i="5"/>
  <c r="K79" i="5"/>
  <c r="L2" i="1"/>
  <c r="I122" i="5" l="1"/>
  <c r="L123" i="5"/>
  <c r="I48" i="1"/>
  <c r="L49" i="1"/>
  <c r="I49" i="1" s="1"/>
  <c r="L637" i="1"/>
  <c r="I637" i="1" s="1"/>
  <c r="I47" i="1"/>
  <c r="H79" i="5"/>
  <c r="K80" i="5"/>
  <c r="G78" i="5"/>
  <c r="A78" i="5" s="1"/>
  <c r="J79" i="5"/>
  <c r="I123" i="5" l="1"/>
  <c r="L124" i="5"/>
  <c r="L638" i="1"/>
  <c r="I638" i="1" s="1"/>
  <c r="J80" i="5"/>
  <c r="G79" i="5"/>
  <c r="A79" i="5" s="1"/>
  <c r="K81" i="5"/>
  <c r="K82" i="5" s="1"/>
  <c r="H82" i="5" s="1"/>
  <c r="H80" i="5"/>
  <c r="I124" i="5" l="1"/>
  <c r="L125" i="5"/>
  <c r="L639" i="1"/>
  <c r="H81" i="5"/>
  <c r="J81" i="5"/>
  <c r="J82" i="5" s="1"/>
  <c r="G82" i="5" s="1"/>
  <c r="G80" i="5"/>
  <c r="A80" i="5" s="1"/>
  <c r="L126" i="5" l="1"/>
  <c r="I125" i="5"/>
  <c r="I639" i="1"/>
  <c r="L640" i="1"/>
  <c r="G81" i="5"/>
  <c r="A81" i="5" s="1"/>
  <c r="L127" i="5" l="1"/>
  <c r="I126" i="5"/>
  <c r="I640" i="1"/>
  <c r="L50" i="1"/>
  <c r="K83" i="5"/>
  <c r="I127" i="5" l="1"/>
  <c r="L128" i="5"/>
  <c r="L670" i="1"/>
  <c r="L51" i="1"/>
  <c r="I50" i="1"/>
  <c r="J83" i="5"/>
  <c r="A82" i="5"/>
  <c r="K84" i="5"/>
  <c r="H83" i="5"/>
  <c r="L671" i="1" l="1"/>
  <c r="I670" i="1"/>
  <c r="L129" i="5"/>
  <c r="I128" i="5"/>
  <c r="K85" i="5"/>
  <c r="I51" i="1"/>
  <c r="L52" i="1"/>
  <c r="H84" i="5"/>
  <c r="J84" i="5"/>
  <c r="G83" i="5"/>
  <c r="A83" i="5" s="1"/>
  <c r="L672" i="1" l="1"/>
  <c r="I671" i="1"/>
  <c r="L130" i="5"/>
  <c r="I129" i="5"/>
  <c r="J85" i="5"/>
  <c r="K86" i="5"/>
  <c r="H85" i="5"/>
  <c r="I52" i="1"/>
  <c r="L53" i="1"/>
  <c r="L54" i="1" s="1"/>
  <c r="G84" i="5"/>
  <c r="A84" i="5" s="1"/>
  <c r="L673" i="1" l="1"/>
  <c r="I672" i="1"/>
  <c r="L131" i="5"/>
  <c r="I131" i="5" s="1"/>
  <c r="I130" i="5"/>
  <c r="H86" i="5"/>
  <c r="K87" i="5"/>
  <c r="J86" i="5"/>
  <c r="G85" i="5"/>
  <c r="A85" i="5" s="1"/>
  <c r="I54" i="1"/>
  <c r="L55" i="1"/>
  <c r="I53" i="1"/>
  <c r="B9" i="2"/>
  <c r="B10" i="2"/>
  <c r="L674" i="1" l="1"/>
  <c r="I673" i="1"/>
  <c r="G86" i="5"/>
  <c r="A86" i="5" s="1"/>
  <c r="J87" i="5"/>
  <c r="H87" i="5"/>
  <c r="K88" i="5"/>
  <c r="K89" i="5" s="1"/>
  <c r="L56" i="1"/>
  <c r="I55" i="1"/>
  <c r="L675" i="1" l="1"/>
  <c r="I674" i="1"/>
  <c r="K90" i="5"/>
  <c r="K91" i="5" s="1"/>
  <c r="K92" i="5" s="1"/>
  <c r="H89" i="5"/>
  <c r="G87" i="5"/>
  <c r="A87" i="5" s="1"/>
  <c r="J88" i="5"/>
  <c r="J89" i="5" s="1"/>
  <c r="L57" i="1"/>
  <c r="L58" i="1" s="1"/>
  <c r="L59" i="1" s="1"/>
  <c r="L60" i="1" s="1"/>
  <c r="I60" i="1" s="1"/>
  <c r="L676" i="1" l="1"/>
  <c r="I675" i="1"/>
  <c r="K93" i="5"/>
  <c r="H92" i="5"/>
  <c r="J90" i="5"/>
  <c r="J91" i="5" s="1"/>
  <c r="J92" i="5" s="1"/>
  <c r="G89" i="5"/>
  <c r="A89" i="5" s="1"/>
  <c r="L61" i="1"/>
  <c r="L62" i="1" s="1"/>
  <c r="L677" i="1" l="1"/>
  <c r="I676" i="1"/>
  <c r="K94" i="5"/>
  <c r="H93" i="5"/>
  <c r="G92" i="5"/>
  <c r="A92" i="5" s="1"/>
  <c r="J93" i="5"/>
  <c r="I61" i="1"/>
  <c r="I62" i="1"/>
  <c r="L63" i="1"/>
  <c r="L678" i="1" l="1"/>
  <c r="I677" i="1"/>
  <c r="G93" i="5"/>
  <c r="A93" i="5" s="1"/>
  <c r="J94" i="5"/>
  <c r="K95" i="5"/>
  <c r="H94" i="5"/>
  <c r="I63" i="1"/>
  <c r="L64" i="1"/>
  <c r="L679" i="1" l="1"/>
  <c r="I678" i="1"/>
  <c r="H95" i="5"/>
  <c r="K96" i="5"/>
  <c r="G94" i="5"/>
  <c r="A94" i="5" s="1"/>
  <c r="J95" i="5"/>
  <c r="L65" i="1"/>
  <c r="I64" i="1"/>
  <c r="L680" i="1" l="1"/>
  <c r="I679" i="1"/>
  <c r="J96" i="5"/>
  <c r="G95" i="5"/>
  <c r="A95" i="5" s="1"/>
  <c r="H96" i="5"/>
  <c r="K97" i="5"/>
  <c r="L66" i="1"/>
  <c r="I65" i="1"/>
  <c r="L681" i="1" l="1"/>
  <c r="I680" i="1"/>
  <c r="J97" i="5"/>
  <c r="G96" i="5"/>
  <c r="A96" i="5" s="1"/>
  <c r="K98" i="5"/>
  <c r="H97" i="5"/>
  <c r="I66" i="1"/>
  <c r="L67" i="1"/>
  <c r="L68" i="1"/>
  <c r="I68" i="1" s="1"/>
  <c r="L770" i="1"/>
  <c r="L682" i="1" l="1"/>
  <c r="I681" i="1"/>
  <c r="H98" i="5"/>
  <c r="K99" i="5"/>
  <c r="J98" i="5"/>
  <c r="G97" i="5"/>
  <c r="A97" i="5" s="1"/>
  <c r="L69" i="1"/>
  <c r="I67" i="1"/>
  <c r="L771" i="1"/>
  <c r="L772" i="1" s="1"/>
  <c r="I772" i="1" s="1"/>
  <c r="I770" i="1"/>
  <c r="L683" i="1" l="1"/>
  <c r="I682" i="1"/>
  <c r="G98" i="5"/>
  <c r="A98" i="5" s="1"/>
  <c r="J99" i="5"/>
  <c r="K100" i="5"/>
  <c r="H99" i="5"/>
  <c r="I69" i="1"/>
  <c r="L70" i="1"/>
  <c r="I771" i="1"/>
  <c r="L684" i="1" l="1"/>
  <c r="I683" i="1"/>
  <c r="J100" i="5"/>
  <c r="G99" i="5"/>
  <c r="A99" i="5" s="1"/>
  <c r="K101" i="5"/>
  <c r="H100" i="5"/>
  <c r="I70" i="1"/>
  <c r="L71" i="1"/>
  <c r="L685" i="1" l="1"/>
  <c r="I684" i="1"/>
  <c r="H101" i="5"/>
  <c r="K102" i="5"/>
  <c r="G100" i="5"/>
  <c r="A100" i="5" s="1"/>
  <c r="J101" i="5"/>
  <c r="I71" i="1"/>
  <c r="L72" i="1"/>
  <c r="L686" i="1" l="1"/>
  <c r="I685" i="1"/>
  <c r="G101" i="5"/>
  <c r="A101" i="5" s="1"/>
  <c r="J102" i="5"/>
  <c r="H102" i="5"/>
  <c r="K103" i="5"/>
  <c r="K104" i="5" s="1"/>
  <c r="L73" i="1"/>
  <c r="I72" i="1"/>
  <c r="L773" i="1"/>
  <c r="L687" i="1" l="1"/>
  <c r="I686" i="1"/>
  <c r="H104" i="5"/>
  <c r="K105" i="5"/>
  <c r="K106" i="5" s="1"/>
  <c r="K107" i="5" s="1"/>
  <c r="G102" i="5"/>
  <c r="A102" i="5" s="1"/>
  <c r="J103" i="5"/>
  <c r="J104" i="5" s="1"/>
  <c r="I73" i="1"/>
  <c r="L74" i="1"/>
  <c r="L774" i="1"/>
  <c r="I773" i="1"/>
  <c r="L688" i="1" l="1"/>
  <c r="I688" i="1" s="1"/>
  <c r="I687" i="1"/>
  <c r="G104" i="5"/>
  <c r="A104" i="5" s="1"/>
  <c r="J105" i="5"/>
  <c r="J106" i="5" s="1"/>
  <c r="J107" i="5" s="1"/>
  <c r="H107" i="5"/>
  <c r="K108" i="5"/>
  <c r="I74" i="1"/>
  <c r="L75" i="1"/>
  <c r="L775" i="1"/>
  <c r="I774" i="1"/>
  <c r="H108" i="5" l="1"/>
  <c r="K109" i="5"/>
  <c r="J108" i="5"/>
  <c r="G107" i="5"/>
  <c r="A107" i="5" s="1"/>
  <c r="I75" i="1"/>
  <c r="L76" i="1"/>
  <c r="I775" i="1"/>
  <c r="L776" i="1"/>
  <c r="J109" i="5" l="1"/>
  <c r="G108" i="5"/>
  <c r="A108" i="5" s="1"/>
  <c r="K110" i="5"/>
  <c r="H109" i="5"/>
  <c r="L521" i="1"/>
  <c r="I76" i="1"/>
  <c r="L77" i="1"/>
  <c r="I776" i="1"/>
  <c r="L777" i="1"/>
  <c r="L778" i="1" s="1"/>
  <c r="I778" i="1" s="1"/>
  <c r="K770" i="1"/>
  <c r="K111" i="5" l="1"/>
  <c r="H110" i="5"/>
  <c r="G109" i="5"/>
  <c r="A109" i="5" s="1"/>
  <c r="J110" i="5"/>
  <c r="L522" i="1"/>
  <c r="I521" i="1"/>
  <c r="L78" i="1"/>
  <c r="I77" i="1"/>
  <c r="I777" i="1"/>
  <c r="K771" i="1"/>
  <c r="K772" i="1" s="1"/>
  <c r="H772" i="1" s="1"/>
  <c r="H770" i="1"/>
  <c r="J111" i="5" l="1"/>
  <c r="G110" i="5"/>
  <c r="A110" i="5" s="1"/>
  <c r="K112" i="5"/>
  <c r="H111" i="5"/>
  <c r="L523" i="1"/>
  <c r="I522" i="1"/>
  <c r="I78" i="1"/>
  <c r="L79" i="1"/>
  <c r="L80" i="1" s="1"/>
  <c r="I80" i="1" s="1"/>
  <c r="H771" i="1"/>
  <c r="H112" i="5" l="1"/>
  <c r="K113" i="5"/>
  <c r="J112" i="5"/>
  <c r="G111" i="5"/>
  <c r="A111" i="5" s="1"/>
  <c r="L524" i="1"/>
  <c r="I523" i="1"/>
  <c r="I79" i="1"/>
  <c r="J113" i="5" l="1"/>
  <c r="G112" i="5"/>
  <c r="A112" i="5" s="1"/>
  <c r="K114" i="5"/>
  <c r="H113" i="5"/>
  <c r="L525" i="1"/>
  <c r="I524" i="1"/>
  <c r="K115" i="5" l="1"/>
  <c r="H114" i="5"/>
  <c r="J114" i="5"/>
  <c r="G113" i="5"/>
  <c r="A113" i="5" s="1"/>
  <c r="L526" i="1"/>
  <c r="I525" i="1"/>
  <c r="L81" i="1"/>
  <c r="K773" i="1"/>
  <c r="J115" i="5" l="1"/>
  <c r="G114" i="5"/>
  <c r="A114" i="5" s="1"/>
  <c r="H115" i="5"/>
  <c r="K116" i="5"/>
  <c r="K117" i="5" s="1"/>
  <c r="I526" i="1"/>
  <c r="L527" i="1"/>
  <c r="I81" i="1"/>
  <c r="L82" i="1"/>
  <c r="H773" i="1"/>
  <c r="K774" i="1"/>
  <c r="K118" i="5" l="1"/>
  <c r="K119" i="5" s="1"/>
  <c r="K120" i="5" s="1"/>
  <c r="H117" i="5"/>
  <c r="J116" i="5"/>
  <c r="J117" i="5" s="1"/>
  <c r="G115" i="5"/>
  <c r="A115" i="5" s="1"/>
  <c r="L528" i="1"/>
  <c r="I527" i="1"/>
  <c r="L83" i="1"/>
  <c r="L84" i="1" s="1"/>
  <c r="I82" i="1"/>
  <c r="L779" i="1"/>
  <c r="H774" i="1"/>
  <c r="K775" i="1"/>
  <c r="J118" i="5" l="1"/>
  <c r="J119" i="5" s="1"/>
  <c r="J120" i="5" s="1"/>
  <c r="G117" i="5"/>
  <c r="A117" i="5" s="1"/>
  <c r="K121" i="5"/>
  <c r="H120" i="5"/>
  <c r="L529" i="1"/>
  <c r="I528" i="1"/>
  <c r="L85" i="1"/>
  <c r="L86" i="1" s="1"/>
  <c r="I84" i="1"/>
  <c r="I83" i="1"/>
  <c r="L780" i="1"/>
  <c r="I779" i="1"/>
  <c r="K776" i="1"/>
  <c r="H775" i="1"/>
  <c r="H121" i="5" l="1"/>
  <c r="K122" i="5"/>
  <c r="G120" i="5"/>
  <c r="A120" i="5" s="1"/>
  <c r="J121" i="5"/>
  <c r="I86" i="1"/>
  <c r="I529" i="1"/>
  <c r="L530" i="1"/>
  <c r="I85" i="1"/>
  <c r="L781" i="1"/>
  <c r="I780" i="1"/>
  <c r="K777" i="1"/>
  <c r="K778" i="1" s="1"/>
  <c r="H778" i="1" s="1"/>
  <c r="H776" i="1"/>
  <c r="G121" i="5" l="1"/>
  <c r="A121" i="5" s="1"/>
  <c r="J122" i="5"/>
  <c r="H122" i="5"/>
  <c r="K123" i="5"/>
  <c r="I530" i="1"/>
  <c r="L531" i="1"/>
  <c r="L782" i="1"/>
  <c r="I781" i="1"/>
  <c r="H777" i="1"/>
  <c r="H123" i="5" l="1"/>
  <c r="K124" i="5"/>
  <c r="G122" i="5"/>
  <c r="A122" i="5" s="1"/>
  <c r="J123" i="5"/>
  <c r="L532" i="1"/>
  <c r="I531" i="1"/>
  <c r="I782" i="1"/>
  <c r="L783" i="1"/>
  <c r="G123" i="5" l="1"/>
  <c r="A123" i="5" s="1"/>
  <c r="J124" i="5"/>
  <c r="K125" i="5"/>
  <c r="H124" i="5"/>
  <c r="L533" i="1"/>
  <c r="I532" i="1"/>
  <c r="L784" i="1"/>
  <c r="L785" i="1" s="1"/>
  <c r="I783" i="1"/>
  <c r="H125" i="5" l="1"/>
  <c r="K126" i="5"/>
  <c r="G124" i="5"/>
  <c r="A124" i="5" s="1"/>
  <c r="J125" i="5"/>
  <c r="I785" i="1"/>
  <c r="L786" i="1"/>
  <c r="I533" i="1"/>
  <c r="L534" i="1"/>
  <c r="I784" i="1"/>
  <c r="J126" i="5" l="1"/>
  <c r="G125" i="5"/>
  <c r="A125" i="5" s="1"/>
  <c r="K127" i="5"/>
  <c r="H126" i="5"/>
  <c r="I786" i="1"/>
  <c r="L787" i="1"/>
  <c r="B12" i="2"/>
  <c r="B13" i="2"/>
  <c r="B11" i="2"/>
  <c r="L535" i="1"/>
  <c r="I534" i="1"/>
  <c r="H127" i="5" l="1"/>
  <c r="K128" i="5"/>
  <c r="J127" i="5"/>
  <c r="G126" i="5"/>
  <c r="A126" i="5" s="1"/>
  <c r="I787" i="1"/>
  <c r="L788" i="1"/>
  <c r="L536" i="1"/>
  <c r="I535" i="1"/>
  <c r="G127" i="5" l="1"/>
  <c r="A127" i="5" s="1"/>
  <c r="J128" i="5"/>
  <c r="H128" i="5"/>
  <c r="K129" i="5"/>
  <c r="I788" i="1"/>
  <c r="L789" i="1"/>
  <c r="I789" i="1" s="1"/>
  <c r="L537" i="1"/>
  <c r="I536" i="1"/>
  <c r="K779" i="1"/>
  <c r="K130" i="5" l="1"/>
  <c r="H129" i="5"/>
  <c r="J129" i="5"/>
  <c r="G128" i="5"/>
  <c r="A128" i="5" s="1"/>
  <c r="I537" i="1"/>
  <c r="L538" i="1"/>
  <c r="K780" i="1"/>
  <c r="H779" i="1"/>
  <c r="L790" i="1"/>
  <c r="J130" i="5" l="1"/>
  <c r="G129" i="5"/>
  <c r="A129" i="5" s="1"/>
  <c r="H130" i="5"/>
  <c r="K131" i="5"/>
  <c r="H131" i="5" s="1"/>
  <c r="L539" i="1"/>
  <c r="I538" i="1"/>
  <c r="L791" i="1"/>
  <c r="I790" i="1"/>
  <c r="K781" i="1"/>
  <c r="H780" i="1"/>
  <c r="G130" i="5" l="1"/>
  <c r="A130" i="5" s="1"/>
  <c r="J131" i="5"/>
  <c r="G131" i="5" s="1"/>
  <c r="A131" i="5" s="1"/>
  <c r="I539" i="1"/>
  <c r="L540" i="1"/>
  <c r="H781" i="1"/>
  <c r="K782" i="1"/>
  <c r="I791" i="1"/>
  <c r="L792" i="1"/>
  <c r="L541" i="1" l="1"/>
  <c r="L542" i="1" s="1"/>
  <c r="I540" i="1"/>
  <c r="I792" i="1"/>
  <c r="L793" i="1"/>
  <c r="L794" i="1" s="1"/>
  <c r="I794" i="1" s="1"/>
  <c r="K783" i="1"/>
  <c r="H782" i="1"/>
  <c r="I542" i="1" l="1"/>
  <c r="L543" i="1"/>
  <c r="I543" i="1" s="1"/>
  <c r="I541" i="1"/>
  <c r="I793" i="1"/>
  <c r="K784" i="1"/>
  <c r="K785" i="1" s="1"/>
  <c r="H783" i="1"/>
  <c r="H785" i="1" l="1"/>
  <c r="K786" i="1"/>
  <c r="L544" i="1"/>
  <c r="L545" i="1" s="1"/>
  <c r="K2" i="1"/>
  <c r="K3" i="1" s="1"/>
  <c r="H784" i="1"/>
  <c r="H786" i="1" l="1"/>
  <c r="K787" i="1"/>
  <c r="I544" i="1"/>
  <c r="I545" i="1"/>
  <c r="L546" i="1"/>
  <c r="H3" i="1"/>
  <c r="K4" i="1"/>
  <c r="K5" i="1" s="1"/>
  <c r="K6" i="1" s="1"/>
  <c r="H787" i="1" l="1"/>
  <c r="K788" i="1"/>
  <c r="L547" i="1"/>
  <c r="I546" i="1"/>
  <c r="H6" i="1"/>
  <c r="K7" i="1"/>
  <c r="H788" i="1" l="1"/>
  <c r="K789" i="1"/>
  <c r="H789" i="1" s="1"/>
  <c r="I547" i="1"/>
  <c r="L548" i="1"/>
  <c r="K8" i="1"/>
  <c r="H7" i="1"/>
  <c r="L549" i="1" l="1"/>
  <c r="I548" i="1"/>
  <c r="H8" i="1"/>
  <c r="K9" i="1"/>
  <c r="L795" i="1"/>
  <c r="L550" i="1" l="1"/>
  <c r="I549" i="1"/>
  <c r="H9" i="1"/>
  <c r="K10" i="1"/>
  <c r="L796" i="1"/>
  <c r="I795" i="1"/>
  <c r="I550" i="1" l="1"/>
  <c r="L551" i="1"/>
  <c r="J2" i="1"/>
  <c r="K11" i="1"/>
  <c r="K12" i="1" s="1"/>
  <c r="H10" i="1"/>
  <c r="I796" i="1"/>
  <c r="L797" i="1"/>
  <c r="L552" i="1" l="1"/>
  <c r="L553" i="1" s="1"/>
  <c r="I551" i="1"/>
  <c r="H12" i="1"/>
  <c r="K13" i="1"/>
  <c r="H13" i="1" s="1"/>
  <c r="H11" i="1"/>
  <c r="G2" i="1"/>
  <c r="A2" i="1" s="1"/>
  <c r="J3" i="1"/>
  <c r="L798" i="1"/>
  <c r="I797" i="1"/>
  <c r="K790" i="1"/>
  <c r="B15" i="2" l="1"/>
  <c r="J4" i="1"/>
  <c r="J5" i="1" s="1"/>
  <c r="J6" i="1" s="1"/>
  <c r="G3" i="1"/>
  <c r="A3" i="1" s="1"/>
  <c r="B16" i="2" s="1"/>
  <c r="H790" i="1"/>
  <c r="K791" i="1"/>
  <c r="L799" i="1"/>
  <c r="L800" i="1" s="1"/>
  <c r="I798" i="1"/>
  <c r="I800" i="1" l="1"/>
  <c r="L801" i="1"/>
  <c r="J7" i="1"/>
  <c r="G6" i="1"/>
  <c r="A6" i="1" s="1"/>
  <c r="K792" i="1"/>
  <c r="H791" i="1"/>
  <c r="I799" i="1"/>
  <c r="I801" i="1" l="1"/>
  <c r="L802" i="1"/>
  <c r="I802" i="1" s="1"/>
  <c r="G7" i="1"/>
  <c r="A7" i="1" s="1"/>
  <c r="J8" i="1"/>
  <c r="K793" i="1"/>
  <c r="K794" i="1" s="1"/>
  <c r="H794" i="1" s="1"/>
  <c r="H792" i="1"/>
  <c r="L803" i="1" l="1"/>
  <c r="L804" i="1" s="1"/>
  <c r="L805" i="1" s="1"/>
  <c r="J9" i="1"/>
  <c r="G8" i="1"/>
  <c r="A8" i="1" s="1"/>
  <c r="H793" i="1"/>
  <c r="I803" i="1" l="1"/>
  <c r="I805" i="1"/>
  <c r="L806" i="1"/>
  <c r="L807" i="1" s="1"/>
  <c r="I804" i="1"/>
  <c r="J10" i="1"/>
  <c r="G9" i="1"/>
  <c r="A9" i="1" s="1"/>
  <c r="K14" i="1"/>
  <c r="I807" i="1" l="1"/>
  <c r="L808" i="1"/>
  <c r="I806" i="1"/>
  <c r="K15" i="1"/>
  <c r="H14" i="1"/>
  <c r="G10" i="1"/>
  <c r="A10" i="1" s="1"/>
  <c r="J11" i="1"/>
  <c r="J12" i="1" s="1"/>
  <c r="L809" i="1" l="1"/>
  <c r="I809" i="1" s="1"/>
  <c r="I808" i="1"/>
  <c r="G12" i="1"/>
  <c r="J13" i="1"/>
  <c r="G13" i="1" s="1"/>
  <c r="H15" i="1"/>
  <c r="K16" i="1"/>
  <c r="G11" i="1"/>
  <c r="A11" i="1" s="1"/>
  <c r="L810" i="1" l="1"/>
  <c r="I810" i="1" s="1"/>
  <c r="H16" i="1"/>
  <c r="K17" i="1"/>
  <c r="L811" i="1" l="1"/>
  <c r="L812" i="1" s="1"/>
  <c r="K18" i="1"/>
  <c r="H17" i="1"/>
  <c r="A12" i="1"/>
  <c r="K795" i="1"/>
  <c r="I811" i="1" l="1"/>
  <c r="L813" i="1"/>
  <c r="I812" i="1"/>
  <c r="K19" i="1"/>
  <c r="H18" i="1"/>
  <c r="K796" i="1"/>
  <c r="H795" i="1"/>
  <c r="L814" i="1" l="1"/>
  <c r="I813" i="1"/>
  <c r="K20" i="1"/>
  <c r="K21" i="1" s="1"/>
  <c r="H19" i="1"/>
  <c r="H796" i="1"/>
  <c r="K797" i="1"/>
  <c r="L815" i="1" l="1"/>
  <c r="I814" i="1"/>
  <c r="H21" i="1"/>
  <c r="K22" i="1"/>
  <c r="H22" i="1" s="1"/>
  <c r="J14" i="1"/>
  <c r="A13" i="1"/>
  <c r="H20" i="1"/>
  <c r="H797" i="1"/>
  <c r="K798" i="1"/>
  <c r="I815" i="1" l="1"/>
  <c r="L816" i="1"/>
  <c r="I816" i="1" s="1"/>
  <c r="J15" i="1"/>
  <c r="G14" i="1"/>
  <c r="A14" i="1" s="1"/>
  <c r="K799" i="1"/>
  <c r="K800" i="1" s="1"/>
  <c r="H798" i="1"/>
  <c r="H800" i="1" l="1"/>
  <c r="K801" i="1"/>
  <c r="J16" i="1"/>
  <c r="G15" i="1"/>
  <c r="A15" i="1" s="1"/>
  <c r="H799" i="1"/>
  <c r="H801" i="1" l="1"/>
  <c r="K802" i="1"/>
  <c r="H802" i="1" s="1"/>
  <c r="J17" i="1"/>
  <c r="G16" i="1"/>
  <c r="A16" i="1" s="1"/>
  <c r="K803" i="1" l="1"/>
  <c r="H803" i="1" s="1"/>
  <c r="K23" i="1"/>
  <c r="J18" i="1"/>
  <c r="G17" i="1"/>
  <c r="A17" i="1" s="1"/>
  <c r="K804" i="1" l="1"/>
  <c r="K805" i="1" s="1"/>
  <c r="H805" i="1" s="1"/>
  <c r="J19" i="1"/>
  <c r="G18" i="1"/>
  <c r="A18" i="1" s="1"/>
  <c r="H23" i="1"/>
  <c r="K24" i="1"/>
  <c r="H804" i="1" l="1"/>
  <c r="K806" i="1"/>
  <c r="K807" i="1" s="1"/>
  <c r="K808" i="1" s="1"/>
  <c r="K25" i="1"/>
  <c r="H24" i="1"/>
  <c r="G19" i="1"/>
  <c r="A19" i="1" s="1"/>
  <c r="J20" i="1"/>
  <c r="J21" i="1" s="1"/>
  <c r="H806" i="1" l="1"/>
  <c r="H807" i="1"/>
  <c r="K809" i="1"/>
  <c r="H809" i="1" s="1"/>
  <c r="H808" i="1"/>
  <c r="G21" i="1"/>
  <c r="J22" i="1"/>
  <c r="G22" i="1" s="1"/>
  <c r="G20" i="1"/>
  <c r="A20" i="1" s="1"/>
  <c r="K26" i="1"/>
  <c r="H25" i="1"/>
  <c r="K810" i="1" l="1"/>
  <c r="K811" i="1" s="1"/>
  <c r="L817" i="1"/>
  <c r="H26" i="1"/>
  <c r="K27" i="1"/>
  <c r="K28" i="1" s="1"/>
  <c r="H810" i="1" l="1"/>
  <c r="I817" i="1"/>
  <c r="L818" i="1"/>
  <c r="K812" i="1"/>
  <c r="H811" i="1"/>
  <c r="K29" i="1"/>
  <c r="K30" i="1" s="1"/>
  <c r="H28" i="1"/>
  <c r="A21" i="1"/>
  <c r="H27" i="1"/>
  <c r="H812" i="1" l="1"/>
  <c r="K813" i="1"/>
  <c r="I818" i="1"/>
  <c r="L819" i="1"/>
  <c r="H30" i="1"/>
  <c r="K31" i="1"/>
  <c r="K32" i="1" s="1"/>
  <c r="K33" i="1" s="1"/>
  <c r="K814" i="1" l="1"/>
  <c r="I819" i="1"/>
  <c r="L820" i="1"/>
  <c r="L821" i="1" s="1"/>
  <c r="L822" i="1" s="1"/>
  <c r="H813" i="1"/>
  <c r="H33" i="1"/>
  <c r="K34" i="1"/>
  <c r="A22" i="1"/>
  <c r="J23" i="1"/>
  <c r="L823" i="1" l="1"/>
  <c r="L824" i="1" s="1"/>
  <c r="L825" i="1" s="1"/>
  <c r="L826" i="1" s="1"/>
  <c r="L827" i="1" s="1"/>
  <c r="I827" i="1" s="1"/>
  <c r="I822" i="1"/>
  <c r="I821" i="1"/>
  <c r="K815" i="1"/>
  <c r="H814" i="1"/>
  <c r="I820" i="1"/>
  <c r="H34" i="1"/>
  <c r="K35" i="1"/>
  <c r="J24" i="1"/>
  <c r="G23" i="1"/>
  <c r="A23" i="1" s="1"/>
  <c r="H815" i="1" l="1"/>
  <c r="K816" i="1"/>
  <c r="H816" i="1" s="1"/>
  <c r="H35" i="1"/>
  <c r="K36" i="1"/>
  <c r="J25" i="1"/>
  <c r="G24" i="1"/>
  <c r="A24" i="1" s="1"/>
  <c r="H36" i="1" l="1"/>
  <c r="K37" i="1"/>
  <c r="G25" i="1"/>
  <c r="A25" i="1" s="1"/>
  <c r="J26" i="1"/>
  <c r="K38" i="1" l="1"/>
  <c r="H37" i="1"/>
  <c r="J27" i="1"/>
  <c r="J28" i="1" s="1"/>
  <c r="G26" i="1"/>
  <c r="A26" i="1" s="1"/>
  <c r="H38" i="1" l="1"/>
  <c r="K39" i="1"/>
  <c r="J29" i="1"/>
  <c r="J30" i="1" s="1"/>
  <c r="G28" i="1"/>
  <c r="G27" i="1"/>
  <c r="A27" i="1" s="1"/>
  <c r="H39" i="1" l="1"/>
  <c r="K40" i="1"/>
  <c r="G30" i="1"/>
  <c r="A30" i="1" s="1"/>
  <c r="J31" i="1"/>
  <c r="J32" i="1" s="1"/>
  <c r="J33" i="1" s="1"/>
  <c r="A28" i="1"/>
  <c r="H40" i="1" l="1"/>
  <c r="K41" i="1"/>
  <c r="G33" i="1"/>
  <c r="A33" i="1" s="1"/>
  <c r="J34" i="1"/>
  <c r="H41" i="1" l="1"/>
  <c r="K42" i="1"/>
  <c r="G34" i="1"/>
  <c r="A34" i="1" s="1"/>
  <c r="J35" i="1"/>
  <c r="K817" i="1" l="1"/>
  <c r="K43" i="1"/>
  <c r="H42" i="1"/>
  <c r="J36" i="1"/>
  <c r="G35" i="1"/>
  <c r="A35" i="1" s="1"/>
  <c r="K818" i="1" l="1"/>
  <c r="H817" i="1"/>
  <c r="H43" i="1"/>
  <c r="K44" i="1"/>
  <c r="G36" i="1"/>
  <c r="A36" i="1" s="1"/>
  <c r="J37" i="1"/>
  <c r="K819" i="1" l="1"/>
  <c r="H818" i="1"/>
  <c r="H44" i="1"/>
  <c r="K45" i="1"/>
  <c r="J38" i="1"/>
  <c r="G37" i="1"/>
  <c r="A37" i="1" s="1"/>
  <c r="H819" i="1" l="1"/>
  <c r="K820" i="1"/>
  <c r="K821" i="1" s="1"/>
  <c r="K822" i="1" s="1"/>
  <c r="K46" i="1"/>
  <c r="H45" i="1"/>
  <c r="G38" i="1"/>
  <c r="A38" i="1" s="1"/>
  <c r="J39" i="1"/>
  <c r="K823" i="1" l="1"/>
  <c r="K824" i="1" s="1"/>
  <c r="H822" i="1"/>
  <c r="H821" i="1"/>
  <c r="H820" i="1"/>
  <c r="K47" i="1"/>
  <c r="K48" i="1" s="1"/>
  <c r="H46" i="1"/>
  <c r="G39" i="1"/>
  <c r="A39" i="1" s="1"/>
  <c r="J40" i="1"/>
  <c r="K825" i="1" l="1"/>
  <c r="K826" i="1" s="1"/>
  <c r="K827" i="1" s="1"/>
  <c r="H827" i="1" s="1"/>
  <c r="H824" i="1"/>
  <c r="H48" i="1"/>
  <c r="K49" i="1"/>
  <c r="H49" i="1" s="1"/>
  <c r="G40" i="1"/>
  <c r="A40" i="1" s="1"/>
  <c r="J41" i="1"/>
  <c r="H47" i="1"/>
  <c r="G41" i="1" l="1"/>
  <c r="A41" i="1" s="1"/>
  <c r="J42" i="1"/>
  <c r="J43" i="1" l="1"/>
  <c r="G42" i="1"/>
  <c r="A42" i="1" s="1"/>
  <c r="G43" i="1" l="1"/>
  <c r="A43" i="1" s="1"/>
  <c r="J44" i="1"/>
  <c r="G44" i="1" l="1"/>
  <c r="A44" i="1" s="1"/>
  <c r="J45" i="1"/>
  <c r="K50" i="1"/>
  <c r="G45" i="1" l="1"/>
  <c r="A45" i="1" s="1"/>
  <c r="J46" i="1"/>
  <c r="K51" i="1"/>
  <c r="H50" i="1"/>
  <c r="H51" i="1" l="1"/>
  <c r="K52" i="1"/>
  <c r="J47" i="1"/>
  <c r="J48" i="1" s="1"/>
  <c r="G46" i="1"/>
  <c r="A46" i="1" s="1"/>
  <c r="G48" i="1" l="1"/>
  <c r="J49" i="1"/>
  <c r="G49" i="1" s="1"/>
  <c r="G47" i="1"/>
  <c r="A47" i="1" s="1"/>
  <c r="H52" i="1"/>
  <c r="K53" i="1"/>
  <c r="K54" i="1" s="1"/>
  <c r="H54" i="1" l="1"/>
  <c r="K55" i="1"/>
  <c r="H53" i="1"/>
  <c r="K56" i="1" l="1"/>
  <c r="H55" i="1"/>
  <c r="A48" i="1"/>
  <c r="K57" i="1" l="1"/>
  <c r="K58" i="1" s="1"/>
  <c r="K59" i="1" s="1"/>
  <c r="K60" i="1" s="1"/>
  <c r="H57" i="1" l="1"/>
  <c r="H60" i="1"/>
  <c r="K61" i="1"/>
  <c r="J50" i="1"/>
  <c r="A49" i="1"/>
  <c r="K62" i="1" l="1"/>
  <c r="H61" i="1"/>
  <c r="G50" i="1"/>
  <c r="A50" i="1" s="1"/>
  <c r="J51" i="1"/>
  <c r="K63" i="1" l="1"/>
  <c r="H62" i="1"/>
  <c r="G51" i="1"/>
  <c r="A51" i="1" s="1"/>
  <c r="J52" i="1"/>
  <c r="K64" i="1" l="1"/>
  <c r="H63" i="1"/>
  <c r="J53" i="1"/>
  <c r="J54" i="1" s="1"/>
  <c r="G52" i="1"/>
  <c r="A52" i="1" s="1"/>
  <c r="G54" i="1" l="1"/>
  <c r="A54" i="1" s="1"/>
  <c r="J55" i="1"/>
  <c r="H64" i="1"/>
  <c r="K65" i="1"/>
  <c r="G53" i="1"/>
  <c r="A53" i="1" s="1"/>
  <c r="K66" i="1" l="1"/>
  <c r="H65" i="1"/>
  <c r="J56" i="1"/>
  <c r="G55" i="1"/>
  <c r="A55" i="1" s="1"/>
  <c r="J57" i="1" l="1"/>
  <c r="J58" i="1" s="1"/>
  <c r="J59" i="1" s="1"/>
  <c r="J60" i="1" s="1"/>
  <c r="K68" i="1"/>
  <c r="H68" i="1" s="1"/>
  <c r="H66" i="1"/>
  <c r="K67" i="1"/>
  <c r="G57" i="1" l="1"/>
  <c r="A57" i="1" s="1"/>
  <c r="K69" i="1"/>
  <c r="H67" i="1"/>
  <c r="G60" i="1"/>
  <c r="A60" i="1" s="1"/>
  <c r="J61" i="1"/>
  <c r="L108" i="1" l="1"/>
  <c r="J62" i="1"/>
  <c r="G61" i="1"/>
  <c r="A61" i="1" s="1"/>
  <c r="H69" i="1"/>
  <c r="K70" i="1"/>
  <c r="L109" i="1" l="1"/>
  <c r="I108" i="1"/>
  <c r="H70" i="1"/>
  <c r="K71" i="1"/>
  <c r="J63" i="1"/>
  <c r="G62" i="1"/>
  <c r="A62" i="1" s="1"/>
  <c r="I109" i="1" l="1"/>
  <c r="L110" i="1"/>
  <c r="G63" i="1"/>
  <c r="A63" i="1" s="1"/>
  <c r="J64" i="1"/>
  <c r="K72" i="1"/>
  <c r="H71" i="1"/>
  <c r="L111" i="1" l="1"/>
  <c r="I110" i="1"/>
  <c r="K73" i="1"/>
  <c r="H72" i="1"/>
  <c r="G64" i="1"/>
  <c r="A64" i="1" s="1"/>
  <c r="J65" i="1"/>
  <c r="L112" i="1" l="1"/>
  <c r="I111" i="1"/>
  <c r="G65" i="1"/>
  <c r="A65" i="1" s="1"/>
  <c r="J66" i="1"/>
  <c r="H73" i="1"/>
  <c r="K74" i="1"/>
  <c r="I112" i="1" l="1"/>
  <c r="L113" i="1"/>
  <c r="H74" i="1"/>
  <c r="K75" i="1"/>
  <c r="J68" i="1"/>
  <c r="G68" i="1" s="1"/>
  <c r="A68" i="1" s="1"/>
  <c r="G66" i="1"/>
  <c r="A66" i="1" s="1"/>
  <c r="J67" i="1"/>
  <c r="L114" i="1" l="1"/>
  <c r="L115" i="1" s="1"/>
  <c r="L116" i="1" s="1"/>
  <c r="I113" i="1"/>
  <c r="J69" i="1"/>
  <c r="G67" i="1"/>
  <c r="A67" i="1" s="1"/>
  <c r="K76" i="1"/>
  <c r="H75" i="1"/>
  <c r="I116" i="1" l="1"/>
  <c r="I115" i="1"/>
  <c r="I114" i="1"/>
  <c r="H76" i="1"/>
  <c r="K77" i="1"/>
  <c r="J70" i="1"/>
  <c r="G69" i="1"/>
  <c r="A69" i="1" s="1"/>
  <c r="L118" i="1" l="1"/>
  <c r="J71" i="1"/>
  <c r="G70" i="1"/>
  <c r="A70" i="1" s="1"/>
  <c r="H77" i="1"/>
  <c r="K78" i="1"/>
  <c r="I118" i="1" l="1"/>
  <c r="L119" i="1"/>
  <c r="K79" i="1"/>
  <c r="K80" i="1" s="1"/>
  <c r="H80" i="1" s="1"/>
  <c r="H78" i="1"/>
  <c r="G71" i="1"/>
  <c r="A71" i="1" s="1"/>
  <c r="J72" i="1"/>
  <c r="I119" i="1" l="1"/>
  <c r="L120" i="1"/>
  <c r="I120" i="1" s="1"/>
  <c r="G72" i="1"/>
  <c r="A72" i="1" s="1"/>
  <c r="J73" i="1"/>
  <c r="H79" i="1"/>
  <c r="L121" i="1" l="1"/>
  <c r="L122" i="1" s="1"/>
  <c r="G73" i="1"/>
  <c r="A73" i="1" s="1"/>
  <c r="J74" i="1"/>
  <c r="I122" i="1" l="1"/>
  <c r="L123" i="1"/>
  <c r="I121" i="1"/>
  <c r="J75" i="1"/>
  <c r="G74" i="1"/>
  <c r="A74" i="1" s="1"/>
  <c r="K81" i="1"/>
  <c r="L124" i="1" l="1"/>
  <c r="I123" i="1"/>
  <c r="H81" i="1"/>
  <c r="K82" i="1"/>
  <c r="G75" i="1"/>
  <c r="A75" i="1" s="1"/>
  <c r="J76" i="1"/>
  <c r="L125" i="1" l="1"/>
  <c r="I125" i="1" s="1"/>
  <c r="I124" i="1"/>
  <c r="G76" i="1"/>
  <c r="A76" i="1" s="1"/>
  <c r="J77" i="1"/>
  <c r="H82" i="1"/>
  <c r="K83" i="1"/>
  <c r="K84" i="1" s="1"/>
  <c r="K85" i="1" l="1"/>
  <c r="K86" i="1" s="1"/>
  <c r="H84" i="1"/>
  <c r="H83" i="1"/>
  <c r="G77" i="1"/>
  <c r="A77" i="1" s="1"/>
  <c r="J78" i="1"/>
  <c r="H86" i="1" l="1"/>
  <c r="L126" i="1"/>
  <c r="H85" i="1"/>
  <c r="G78" i="1"/>
  <c r="A78" i="1" s="1"/>
  <c r="J79" i="1"/>
  <c r="J80" i="1" s="1"/>
  <c r="G80" i="1" s="1"/>
  <c r="I126" i="1" l="1"/>
  <c r="L127" i="1"/>
  <c r="G79" i="1"/>
  <c r="A79" i="1" s="1"/>
  <c r="L128" i="1" l="1"/>
  <c r="I127" i="1"/>
  <c r="I128" i="1" l="1"/>
  <c r="L129" i="1"/>
  <c r="A80" i="1"/>
  <c r="J81" i="1"/>
  <c r="I129" i="1" l="1"/>
  <c r="L130" i="1"/>
  <c r="G81" i="1"/>
  <c r="A81" i="1" s="1"/>
  <c r="J82" i="1"/>
  <c r="I130" i="1" l="1"/>
  <c r="L131" i="1"/>
  <c r="G82" i="1"/>
  <c r="A82" i="1" s="1"/>
  <c r="J83" i="1"/>
  <c r="J84" i="1" s="1"/>
  <c r="I131" i="1" l="1"/>
  <c r="L132" i="1"/>
  <c r="J85" i="1"/>
  <c r="J86" i="1" s="1"/>
  <c r="G84" i="1"/>
  <c r="A84" i="1" s="1"/>
  <c r="G83" i="1"/>
  <c r="A83" i="1" s="1"/>
  <c r="G86" i="1" l="1"/>
  <c r="L133" i="1"/>
  <c r="I132" i="1"/>
  <c r="G85" i="1"/>
  <c r="A85" i="1" s="1"/>
  <c r="I133" i="1" l="1"/>
  <c r="L134" i="1"/>
  <c r="L135" i="1" s="1"/>
  <c r="L136" i="1" s="1"/>
  <c r="L137" i="1" s="1"/>
  <c r="L138" i="1" s="1"/>
  <c r="I138" i="1" l="1"/>
  <c r="L139" i="1"/>
  <c r="A86" i="1"/>
  <c r="L828" i="1"/>
  <c r="L140" i="1" l="1"/>
  <c r="I139" i="1"/>
  <c r="L829" i="1"/>
  <c r="I828" i="1"/>
  <c r="L141" i="1" l="1"/>
  <c r="I140" i="1"/>
  <c r="I829" i="1"/>
  <c r="L830" i="1"/>
  <c r="L142" i="1" l="1"/>
  <c r="I141" i="1"/>
  <c r="I830" i="1"/>
  <c r="L831" i="1"/>
  <c r="L143" i="1" l="1"/>
  <c r="I142" i="1"/>
  <c r="L832" i="1"/>
  <c r="I831" i="1"/>
  <c r="I143" i="1" l="1"/>
  <c r="L144" i="1"/>
  <c r="L145" i="1" s="1"/>
  <c r="I832" i="1"/>
  <c r="L833" i="1"/>
  <c r="I145" i="1" l="1"/>
  <c r="L146" i="1"/>
  <c r="L147" i="1" s="1"/>
  <c r="I144" i="1"/>
  <c r="I833" i="1"/>
  <c r="L834" i="1"/>
  <c r="L835" i="1" s="1"/>
  <c r="L836" i="1" l="1"/>
  <c r="I836" i="1" s="1"/>
  <c r="I835" i="1"/>
  <c r="I147" i="1"/>
  <c r="L148" i="1"/>
  <c r="I148" i="1" s="1"/>
  <c r="I146" i="1"/>
  <c r="I834" i="1"/>
  <c r="L149" i="1" l="1"/>
  <c r="L837" i="1"/>
  <c r="L2596" i="1" l="1"/>
  <c r="L2597" i="1" s="1"/>
  <c r="L2598" i="1" s="1"/>
  <c r="I2598" i="1" s="1"/>
  <c r="I149" i="1"/>
  <c r="L150" i="1"/>
  <c r="I837" i="1"/>
  <c r="L838" i="1"/>
  <c r="L839" i="1" s="1"/>
  <c r="I839" i="1" s="1"/>
  <c r="L151" i="1" l="1"/>
  <c r="I150" i="1"/>
  <c r="I838" i="1"/>
  <c r="L152" i="1" l="1"/>
  <c r="L153" i="1" s="1"/>
  <c r="I151" i="1"/>
  <c r="I153" i="1" l="1"/>
  <c r="L154" i="1"/>
  <c r="L2599" i="1"/>
  <c r="I152" i="1"/>
  <c r="L840" i="1"/>
  <c r="I154" i="1" l="1"/>
  <c r="L155" i="1"/>
  <c r="I2599" i="1"/>
  <c r="L2600" i="1"/>
  <c r="I840" i="1"/>
  <c r="L841" i="1"/>
  <c r="L842" i="1" s="1"/>
  <c r="I842" i="1" s="1"/>
  <c r="I155" i="1" l="1"/>
  <c r="L156" i="1"/>
  <c r="I156" i="1" s="1"/>
  <c r="I2600" i="1"/>
  <c r="L2601" i="1"/>
  <c r="L2602" i="1" s="1"/>
  <c r="K828" i="1"/>
  <c r="I841" i="1"/>
  <c r="I2602" i="1" l="1"/>
  <c r="L2603" i="1"/>
  <c r="I2601" i="1"/>
  <c r="K829" i="1"/>
  <c r="H828" i="1"/>
  <c r="I2603" i="1" l="1"/>
  <c r="L157" i="1"/>
  <c r="L843" i="1"/>
  <c r="K830" i="1"/>
  <c r="H829" i="1"/>
  <c r="L3389" i="1" l="1"/>
  <c r="I157" i="1"/>
  <c r="L158" i="1"/>
  <c r="L844" i="1"/>
  <c r="I843" i="1"/>
  <c r="K831" i="1"/>
  <c r="H830" i="1"/>
  <c r="L159" i="1" l="1"/>
  <c r="I158" i="1"/>
  <c r="H831" i="1"/>
  <c r="K832" i="1"/>
  <c r="L845" i="1"/>
  <c r="I844" i="1"/>
  <c r="I159" i="1" l="1"/>
  <c r="L160" i="1"/>
  <c r="H832" i="1"/>
  <c r="K833" i="1"/>
  <c r="L846" i="1"/>
  <c r="I845" i="1"/>
  <c r="L161" i="1" l="1"/>
  <c r="I160" i="1"/>
  <c r="H833" i="1"/>
  <c r="K834" i="1"/>
  <c r="K835" i="1" s="1"/>
  <c r="L847" i="1"/>
  <c r="I846" i="1"/>
  <c r="K836" i="1" l="1"/>
  <c r="H836" i="1" s="1"/>
  <c r="H835" i="1"/>
  <c r="L162" i="1"/>
  <c r="I161" i="1"/>
  <c r="H834" i="1"/>
  <c r="L848" i="1"/>
  <c r="L849" i="1" s="1"/>
  <c r="L850" i="1" s="1"/>
  <c r="I847" i="1"/>
  <c r="I850" i="1" l="1"/>
  <c r="L851" i="1"/>
  <c r="I851" i="1" s="1"/>
  <c r="I849" i="1"/>
  <c r="I162" i="1"/>
  <c r="L163" i="1"/>
  <c r="K837" i="1"/>
  <c r="I848" i="1"/>
  <c r="L852" i="1" l="1"/>
  <c r="L853" i="1" s="1"/>
  <c r="I853" i="1" s="1"/>
  <c r="L164" i="1"/>
  <c r="I163" i="1"/>
  <c r="H837" i="1"/>
  <c r="K838" i="1"/>
  <c r="K839" i="1" s="1"/>
  <c r="H839" i="1" s="1"/>
  <c r="I852" i="1" l="1"/>
  <c r="L165" i="1"/>
  <c r="L166" i="1" s="1"/>
  <c r="L167" i="1" s="1"/>
  <c r="L168" i="1" s="1"/>
  <c r="L169" i="1" s="1"/>
  <c r="I164" i="1"/>
  <c r="H838" i="1"/>
  <c r="L170" i="1" l="1"/>
  <c r="I169" i="1"/>
  <c r="L171" i="1" l="1"/>
  <c r="I170" i="1"/>
  <c r="K840" i="1"/>
  <c r="L172" i="1" l="1"/>
  <c r="I171" i="1"/>
  <c r="H840" i="1"/>
  <c r="K841" i="1"/>
  <c r="K842" i="1" s="1"/>
  <c r="H842" i="1" s="1"/>
  <c r="L173" i="1" l="1"/>
  <c r="L174" i="1" s="1"/>
  <c r="I172" i="1"/>
  <c r="H841" i="1"/>
  <c r="I174" i="1" l="1"/>
  <c r="L175" i="1"/>
  <c r="I173" i="1"/>
  <c r="L854" i="1"/>
  <c r="L855" i="1" s="1"/>
  <c r="I855" i="1" s="1"/>
  <c r="I175" i="1" l="1"/>
  <c r="L176" i="1"/>
  <c r="I176" i="1" s="1"/>
  <c r="K843" i="1"/>
  <c r="I854" i="1"/>
  <c r="K844" i="1" l="1"/>
  <c r="H843" i="1"/>
  <c r="L177" i="1" l="1"/>
  <c r="L856" i="1"/>
  <c r="K845" i="1"/>
  <c r="H844" i="1"/>
  <c r="I177" i="1" l="1"/>
  <c r="L178" i="1"/>
  <c r="I856" i="1"/>
  <c r="L857" i="1"/>
  <c r="K846" i="1"/>
  <c r="H845" i="1"/>
  <c r="L179" i="1" l="1"/>
  <c r="I178" i="1"/>
  <c r="I857" i="1"/>
  <c r="L858" i="1"/>
  <c r="K847" i="1"/>
  <c r="H846" i="1"/>
  <c r="L180" i="1" l="1"/>
  <c r="L181" i="1" s="1"/>
  <c r="L182" i="1" s="1"/>
  <c r="L183" i="1" s="1"/>
  <c r="L184" i="1" s="1"/>
  <c r="I179" i="1"/>
  <c r="I858" i="1"/>
  <c r="L859" i="1"/>
  <c r="K848" i="1"/>
  <c r="K849" i="1" s="1"/>
  <c r="K850" i="1" s="1"/>
  <c r="H847" i="1"/>
  <c r="K851" i="1" l="1"/>
  <c r="H851" i="1" s="1"/>
  <c r="H850" i="1"/>
  <c r="H849" i="1"/>
  <c r="I184" i="1"/>
  <c r="L185" i="1"/>
  <c r="I859" i="1"/>
  <c r="L860" i="1"/>
  <c r="H848" i="1"/>
  <c r="K852" i="1" l="1"/>
  <c r="H852" i="1" s="1"/>
  <c r="L186" i="1"/>
  <c r="I185" i="1"/>
  <c r="L861" i="1"/>
  <c r="I860" i="1"/>
  <c r="K853" i="1" l="1"/>
  <c r="H853" i="1" s="1"/>
  <c r="L187" i="1"/>
  <c r="I186" i="1"/>
  <c r="I861" i="1"/>
  <c r="L862" i="1"/>
  <c r="I187" i="1" l="1"/>
  <c r="L188" i="1"/>
  <c r="L863" i="1"/>
  <c r="I862" i="1"/>
  <c r="L189" i="1" l="1"/>
  <c r="I188" i="1"/>
  <c r="L864" i="1"/>
  <c r="I863" i="1"/>
  <c r="L190" i="1" l="1"/>
  <c r="I189" i="1"/>
  <c r="I864" i="1"/>
  <c r="L865" i="1"/>
  <c r="I190" i="1" l="1"/>
  <c r="L191" i="1"/>
  <c r="I865" i="1"/>
  <c r="L866" i="1"/>
  <c r="L192" i="1" l="1"/>
  <c r="I191" i="1"/>
  <c r="I866" i="1"/>
  <c r="L867" i="1"/>
  <c r="L868" i="1" s="1"/>
  <c r="I868" i="1" s="1"/>
  <c r="K854" i="1"/>
  <c r="K855" i="1" s="1"/>
  <c r="H855" i="1" s="1"/>
  <c r="L193" i="1" l="1"/>
  <c r="I192" i="1"/>
  <c r="I867" i="1"/>
  <c r="H854" i="1"/>
  <c r="L194" i="1" l="1"/>
  <c r="I193" i="1"/>
  <c r="L195" i="1" l="1"/>
  <c r="I194" i="1"/>
  <c r="L869" i="1"/>
  <c r="L870" i="1" s="1"/>
  <c r="K856" i="1"/>
  <c r="I870" i="1" l="1"/>
  <c r="L871" i="1"/>
  <c r="I195" i="1"/>
  <c r="L196" i="1"/>
  <c r="H856" i="1"/>
  <c r="K857" i="1"/>
  <c r="I869" i="1"/>
  <c r="L872" i="1" l="1"/>
  <c r="I871" i="1"/>
  <c r="I196" i="1"/>
  <c r="L197" i="1"/>
  <c r="H857" i="1"/>
  <c r="K858" i="1"/>
  <c r="L873" i="1" l="1"/>
  <c r="L874" i="1" s="1"/>
  <c r="I874" i="1" s="1"/>
  <c r="I872" i="1"/>
  <c r="L198" i="1"/>
  <c r="I197" i="1"/>
  <c r="K859" i="1"/>
  <c r="H858" i="1"/>
  <c r="I873" i="1" l="1"/>
  <c r="L199" i="1"/>
  <c r="I198" i="1"/>
  <c r="K860" i="1"/>
  <c r="H859" i="1"/>
  <c r="I199" i="1" l="1"/>
  <c r="L200" i="1"/>
  <c r="H860" i="1"/>
  <c r="K861" i="1"/>
  <c r="I200" i="1" l="1"/>
  <c r="L201" i="1"/>
  <c r="K862" i="1"/>
  <c r="H861" i="1"/>
  <c r="I201" i="1" l="1"/>
  <c r="L202" i="1"/>
  <c r="K863" i="1"/>
  <c r="H862" i="1"/>
  <c r="L203" i="1" l="1"/>
  <c r="I202" i="1"/>
  <c r="K864" i="1"/>
  <c r="H863" i="1"/>
  <c r="L204" i="1" l="1"/>
  <c r="I203" i="1"/>
  <c r="K865" i="1"/>
  <c r="H864" i="1"/>
  <c r="L875" i="1" l="1"/>
  <c r="L205" i="1"/>
  <c r="I204" i="1"/>
  <c r="K866" i="1"/>
  <c r="H865" i="1"/>
  <c r="I875" i="1" l="1"/>
  <c r="L876" i="1"/>
  <c r="I205" i="1"/>
  <c r="L206" i="1"/>
  <c r="K867" i="1"/>
  <c r="K868" i="1" s="1"/>
  <c r="H868" i="1" s="1"/>
  <c r="H866" i="1"/>
  <c r="L877" i="1" l="1"/>
  <c r="L878" i="1" s="1"/>
  <c r="I876" i="1"/>
  <c r="I206" i="1"/>
  <c r="L207" i="1"/>
  <c r="H867" i="1"/>
  <c r="I878" i="1" l="1"/>
  <c r="L879" i="1"/>
  <c r="I877" i="1"/>
  <c r="L208" i="1"/>
  <c r="I207" i="1"/>
  <c r="L880" i="1" l="1"/>
  <c r="L881" i="1" s="1"/>
  <c r="L882" i="1" s="1"/>
  <c r="L883" i="1" s="1"/>
  <c r="L884" i="1" s="1"/>
  <c r="I879" i="1"/>
  <c r="I208" i="1"/>
  <c r="L209" i="1"/>
  <c r="K869" i="1"/>
  <c r="K870" i="1" s="1"/>
  <c r="L885" i="1" l="1"/>
  <c r="I884" i="1"/>
  <c r="H870" i="1"/>
  <c r="K871" i="1"/>
  <c r="L210" i="1"/>
  <c r="I209" i="1"/>
  <c r="H869" i="1"/>
  <c r="I885" i="1" l="1"/>
  <c r="L886" i="1"/>
  <c r="K872" i="1"/>
  <c r="H871" i="1"/>
  <c r="L211" i="1"/>
  <c r="I210" i="1"/>
  <c r="I886" i="1" l="1"/>
  <c r="L887" i="1"/>
  <c r="H872" i="1"/>
  <c r="K873" i="1"/>
  <c r="K874" i="1" s="1"/>
  <c r="H874" i="1" s="1"/>
  <c r="L212" i="1"/>
  <c r="I211" i="1"/>
  <c r="L888" i="1" l="1"/>
  <c r="I887" i="1"/>
  <c r="H873" i="1"/>
  <c r="L213" i="1"/>
  <c r="I212" i="1"/>
  <c r="L889" i="1" l="1"/>
  <c r="I888" i="1"/>
  <c r="I213" i="1"/>
  <c r="L214" i="1"/>
  <c r="I889" i="1" l="1"/>
  <c r="L890" i="1"/>
  <c r="L215" i="1"/>
  <c r="I214" i="1"/>
  <c r="L891" i="1" l="1"/>
  <c r="I890" i="1"/>
  <c r="L216" i="1"/>
  <c r="I215" i="1"/>
  <c r="I891" i="1" l="1"/>
  <c r="L892" i="1"/>
  <c r="L217" i="1"/>
  <c r="I216" i="1"/>
  <c r="I892" i="1" l="1"/>
  <c r="L893" i="1"/>
  <c r="I217" i="1"/>
  <c r="L218" i="1"/>
  <c r="L894" i="1" l="1"/>
  <c r="I893" i="1"/>
  <c r="L2611" i="1"/>
  <c r="K875" i="1"/>
  <c r="L219" i="1"/>
  <c r="I218" i="1"/>
  <c r="I894" i="1" l="1"/>
  <c r="L895" i="1"/>
  <c r="L2612" i="1"/>
  <c r="I2611" i="1"/>
  <c r="H875" i="1"/>
  <c r="K876" i="1"/>
  <c r="K108" i="1"/>
  <c r="L220" i="1"/>
  <c r="I219" i="1"/>
  <c r="L896" i="1" l="1"/>
  <c r="I895" i="1"/>
  <c r="I2612" i="1"/>
  <c r="L2614" i="1"/>
  <c r="H876" i="1"/>
  <c r="K877" i="1"/>
  <c r="K878" i="1" s="1"/>
  <c r="I220" i="1"/>
  <c r="L221" i="1"/>
  <c r="K109" i="1"/>
  <c r="H108" i="1"/>
  <c r="I896" i="1" l="1"/>
  <c r="L897" i="1"/>
  <c r="I2614" i="1"/>
  <c r="L2615" i="1"/>
  <c r="H878" i="1"/>
  <c r="K879" i="1"/>
  <c r="H877" i="1"/>
  <c r="H109" i="1"/>
  <c r="K110" i="1"/>
  <c r="L222" i="1"/>
  <c r="I221" i="1"/>
  <c r="I897" i="1" l="1"/>
  <c r="L898" i="1"/>
  <c r="L2616" i="1"/>
  <c r="I2615" i="1"/>
  <c r="K880" i="1"/>
  <c r="K881" i="1" s="1"/>
  <c r="H879" i="1"/>
  <c r="I222" i="1"/>
  <c r="L223" i="1"/>
  <c r="L224" i="1" s="1"/>
  <c r="L225" i="1" s="1"/>
  <c r="L226" i="1" s="1"/>
  <c r="L227" i="1" s="1"/>
  <c r="H110" i="1"/>
  <c r="K111" i="1"/>
  <c r="A167" i="1"/>
  <c r="H881" i="1" l="1"/>
  <c r="K882" i="1"/>
  <c r="K883" i="1" s="1"/>
  <c r="K884" i="1" s="1"/>
  <c r="I898" i="1"/>
  <c r="L899" i="1"/>
  <c r="I2616" i="1"/>
  <c r="L2618" i="1"/>
  <c r="H111" i="1"/>
  <c r="K112" i="1"/>
  <c r="L228" i="1"/>
  <c r="I227" i="1"/>
  <c r="I899" i="1" l="1"/>
  <c r="L900" i="1"/>
  <c r="H884" i="1"/>
  <c r="K885" i="1"/>
  <c r="L2619" i="1"/>
  <c r="I2618" i="1"/>
  <c r="I228" i="1"/>
  <c r="L229" i="1"/>
  <c r="H112" i="1"/>
  <c r="K113" i="1"/>
  <c r="H885" i="1" l="1"/>
  <c r="K886" i="1"/>
  <c r="I900" i="1"/>
  <c r="L901" i="1"/>
  <c r="I2619" i="1"/>
  <c r="L2624" i="1"/>
  <c r="I229" i="1"/>
  <c r="L230" i="1"/>
  <c r="K114" i="1"/>
  <c r="K115" i="1" s="1"/>
  <c r="K116" i="1" s="1"/>
  <c r="H113" i="1"/>
  <c r="I901" i="1" l="1"/>
  <c r="L902" i="1"/>
  <c r="K887" i="1"/>
  <c r="H886" i="1"/>
  <c r="L2626" i="1"/>
  <c r="I2624" i="1"/>
  <c r="H116" i="1"/>
  <c r="H115" i="1"/>
  <c r="H114" i="1"/>
  <c r="J108" i="1"/>
  <c r="I230" i="1"/>
  <c r="L231" i="1"/>
  <c r="K888" i="1" l="1"/>
  <c r="H887" i="1"/>
  <c r="I902" i="1"/>
  <c r="L903" i="1"/>
  <c r="I2626" i="1"/>
  <c r="L2627" i="1"/>
  <c r="K118" i="1"/>
  <c r="J109" i="1"/>
  <c r="G108" i="1"/>
  <c r="A108" i="1" s="1"/>
  <c r="I231" i="1"/>
  <c r="L232" i="1"/>
  <c r="I903" i="1" l="1"/>
  <c r="L904" i="1"/>
  <c r="K889" i="1"/>
  <c r="H888" i="1"/>
  <c r="L2628" i="1"/>
  <c r="I2627" i="1"/>
  <c r="K119" i="1"/>
  <c r="H118" i="1"/>
  <c r="L233" i="1"/>
  <c r="I232" i="1"/>
  <c r="G109" i="1"/>
  <c r="A109" i="1" s="1"/>
  <c r="J110" i="1"/>
  <c r="K890" i="1" l="1"/>
  <c r="H889" i="1"/>
  <c r="I904" i="1"/>
  <c r="L905" i="1"/>
  <c r="I2628" i="1"/>
  <c r="L2629" i="1"/>
  <c r="H119" i="1"/>
  <c r="K120" i="1"/>
  <c r="H120" i="1" s="1"/>
  <c r="G110" i="1"/>
  <c r="A110" i="1" s="1"/>
  <c r="J111" i="1"/>
  <c r="L234" i="1"/>
  <c r="I233" i="1"/>
  <c r="I905" i="1" l="1"/>
  <c r="L906" i="1"/>
  <c r="H890" i="1"/>
  <c r="K891" i="1"/>
  <c r="I2629" i="1"/>
  <c r="L2630" i="1"/>
  <c r="L235" i="1"/>
  <c r="I234" i="1"/>
  <c r="K121" i="1"/>
  <c r="K122" i="1" s="1"/>
  <c r="J112" i="1"/>
  <c r="G111" i="1"/>
  <c r="A111" i="1" s="1"/>
  <c r="H891" i="1" l="1"/>
  <c r="K892" i="1"/>
  <c r="L907" i="1"/>
  <c r="I906" i="1"/>
  <c r="H122" i="1"/>
  <c r="K123" i="1"/>
  <c r="L2631" i="1"/>
  <c r="I2630" i="1"/>
  <c r="G112" i="1"/>
  <c r="A112" i="1" s="1"/>
  <c r="J113" i="1"/>
  <c r="H121" i="1"/>
  <c r="I235" i="1"/>
  <c r="L236" i="1"/>
  <c r="L908" i="1" l="1"/>
  <c r="I907" i="1"/>
  <c r="H892" i="1"/>
  <c r="K893" i="1"/>
  <c r="K124" i="1"/>
  <c r="H123" i="1"/>
  <c r="I2631" i="1"/>
  <c r="L2633" i="1"/>
  <c r="L237" i="1"/>
  <c r="I236" i="1"/>
  <c r="J114" i="1"/>
  <c r="J115" i="1" s="1"/>
  <c r="J116" i="1" s="1"/>
  <c r="G113" i="1"/>
  <c r="A113" i="1" s="1"/>
  <c r="H893" i="1" l="1"/>
  <c r="K894" i="1"/>
  <c r="I908" i="1"/>
  <c r="L909" i="1"/>
  <c r="K125" i="1"/>
  <c r="H125" i="1" s="1"/>
  <c r="H124" i="1"/>
  <c r="I2633" i="1"/>
  <c r="L2634" i="1"/>
  <c r="G116" i="1"/>
  <c r="A116" i="1" s="1"/>
  <c r="G115" i="1"/>
  <c r="A115" i="1" s="1"/>
  <c r="G114" i="1"/>
  <c r="A114" i="1" s="1"/>
  <c r="I237" i="1"/>
  <c r="L238" i="1"/>
  <c r="H894" i="1" l="1"/>
  <c r="K895" i="1"/>
  <c r="L2635" i="1"/>
  <c r="I2634" i="1"/>
  <c r="A117" i="1"/>
  <c r="J118" i="1"/>
  <c r="L239" i="1"/>
  <c r="I238" i="1"/>
  <c r="H895" i="1" l="1"/>
  <c r="K896" i="1"/>
  <c r="I2635" i="1"/>
  <c r="L2636" i="1"/>
  <c r="J119" i="1"/>
  <c r="G118" i="1"/>
  <c r="A118" i="1" s="1"/>
  <c r="K126" i="1"/>
  <c r="L240" i="1"/>
  <c r="I239" i="1"/>
  <c r="K897" i="1" l="1"/>
  <c r="H896" i="1"/>
  <c r="L2637" i="1"/>
  <c r="I2636" i="1"/>
  <c r="G119" i="1"/>
  <c r="A119" i="1" s="1"/>
  <c r="J120" i="1"/>
  <c r="G120" i="1" s="1"/>
  <c r="I240" i="1"/>
  <c r="L241" i="1"/>
  <c r="H126" i="1"/>
  <c r="K127" i="1"/>
  <c r="H897" i="1" l="1"/>
  <c r="K898" i="1"/>
  <c r="L2638" i="1"/>
  <c r="I2637" i="1"/>
  <c r="A120" i="1"/>
  <c r="J121" i="1"/>
  <c r="J122" i="1" s="1"/>
  <c r="H127" i="1"/>
  <c r="K128" i="1"/>
  <c r="L242" i="1"/>
  <c r="I241" i="1"/>
  <c r="H898" i="1" l="1"/>
  <c r="K899" i="1"/>
  <c r="G122" i="1"/>
  <c r="A122" i="1" s="1"/>
  <c r="J123" i="1"/>
  <c r="I2638" i="1"/>
  <c r="L2640" i="1"/>
  <c r="I242" i="1"/>
  <c r="L243" i="1"/>
  <c r="H128" i="1"/>
  <c r="K129" i="1"/>
  <c r="G121" i="1"/>
  <c r="A121" i="1" s="1"/>
  <c r="H899" i="1" l="1"/>
  <c r="K900" i="1"/>
  <c r="G123" i="1"/>
  <c r="A123" i="1" s="1"/>
  <c r="J124" i="1"/>
  <c r="L2642" i="1"/>
  <c r="I2640" i="1"/>
  <c r="H129" i="1"/>
  <c r="K130" i="1"/>
  <c r="L244" i="1"/>
  <c r="I243" i="1"/>
  <c r="H900" i="1" l="1"/>
  <c r="K901" i="1"/>
  <c r="J125" i="1"/>
  <c r="G125" i="1" s="1"/>
  <c r="G124" i="1"/>
  <c r="A124" i="1" s="1"/>
  <c r="L2643" i="1"/>
  <c r="I2642" i="1"/>
  <c r="I244" i="1"/>
  <c r="L245" i="1"/>
  <c r="H130" i="1"/>
  <c r="K131" i="1"/>
  <c r="K902" i="1" l="1"/>
  <c r="H901" i="1"/>
  <c r="L2644" i="1"/>
  <c r="I2643" i="1"/>
  <c r="H131" i="1"/>
  <c r="K132" i="1"/>
  <c r="L246" i="1"/>
  <c r="I245" i="1"/>
  <c r="H902" i="1" l="1"/>
  <c r="K903" i="1"/>
  <c r="L2645" i="1"/>
  <c r="I2644" i="1"/>
  <c r="L247" i="1"/>
  <c r="I246" i="1"/>
  <c r="K133" i="1"/>
  <c r="H132" i="1"/>
  <c r="J126" i="1"/>
  <c r="A125" i="1"/>
  <c r="H903" i="1" l="1"/>
  <c r="K904" i="1"/>
  <c r="L2646" i="1"/>
  <c r="I2645" i="1"/>
  <c r="J127" i="1"/>
  <c r="G126" i="1"/>
  <c r="A126" i="1" s="1"/>
  <c r="H133" i="1"/>
  <c r="K134" i="1"/>
  <c r="K135" i="1" s="1"/>
  <c r="L248" i="1"/>
  <c r="I247" i="1"/>
  <c r="H904" i="1" l="1"/>
  <c r="K905" i="1"/>
  <c r="I2646" i="1"/>
  <c r="L2647" i="1"/>
  <c r="L249" i="1"/>
  <c r="I248" i="1"/>
  <c r="K136" i="1"/>
  <c r="K137" i="1" s="1"/>
  <c r="K138" i="1" s="1"/>
  <c r="H135" i="1"/>
  <c r="J128" i="1"/>
  <c r="G127" i="1"/>
  <c r="A127" i="1" s="1"/>
  <c r="K906" i="1" l="1"/>
  <c r="H905" i="1"/>
  <c r="L2648" i="1"/>
  <c r="I2647" i="1"/>
  <c r="G128" i="1"/>
  <c r="A128" i="1" s="1"/>
  <c r="J129" i="1"/>
  <c r="H138" i="1"/>
  <c r="K139" i="1"/>
  <c r="I249" i="1"/>
  <c r="L250" i="1"/>
  <c r="H906" i="1" l="1"/>
  <c r="K907" i="1"/>
  <c r="L2649" i="1"/>
  <c r="I2648" i="1"/>
  <c r="I250" i="1"/>
  <c r="L251" i="1"/>
  <c r="K140" i="1"/>
  <c r="H139" i="1"/>
  <c r="G129" i="1"/>
  <c r="A129" i="1" s="1"/>
  <c r="J130" i="1"/>
  <c r="H907" i="1" l="1"/>
  <c r="K908" i="1"/>
  <c r="I2649" i="1"/>
  <c r="L2650" i="1"/>
  <c r="G130" i="1"/>
  <c r="A130" i="1" s="1"/>
  <c r="J131" i="1"/>
  <c r="K141" i="1"/>
  <c r="H140" i="1"/>
  <c r="L252" i="1"/>
  <c r="I251" i="1"/>
  <c r="H908" i="1" l="1"/>
  <c r="K909" i="1"/>
  <c r="I2650" i="1"/>
  <c r="L2651" i="1"/>
  <c r="L253" i="1"/>
  <c r="I252" i="1"/>
  <c r="H141" i="1"/>
  <c r="K142" i="1"/>
  <c r="G131" i="1"/>
  <c r="A131" i="1" s="1"/>
  <c r="J132" i="1"/>
  <c r="L2652" i="1" l="1"/>
  <c r="I2651" i="1"/>
  <c r="J133" i="1"/>
  <c r="G132" i="1"/>
  <c r="A132" i="1" s="1"/>
  <c r="K143" i="1"/>
  <c r="H142" i="1"/>
  <c r="L254" i="1"/>
  <c r="I253" i="1"/>
  <c r="I2652" i="1" l="1"/>
  <c r="L2653" i="1"/>
  <c r="H143" i="1"/>
  <c r="K144" i="1"/>
  <c r="K145" i="1" s="1"/>
  <c r="G133" i="1"/>
  <c r="A133" i="1" s="1"/>
  <c r="J134" i="1"/>
  <c r="J135" i="1" s="1"/>
  <c r="I254" i="1"/>
  <c r="L255" i="1"/>
  <c r="L2654" i="1" l="1"/>
  <c r="I2653" i="1"/>
  <c r="H145" i="1"/>
  <c r="K146" i="1"/>
  <c r="K147" i="1" s="1"/>
  <c r="L256" i="1"/>
  <c r="I255" i="1"/>
  <c r="J136" i="1"/>
  <c r="J137" i="1" s="1"/>
  <c r="J138" i="1" s="1"/>
  <c r="G135" i="1"/>
  <c r="A135" i="1" s="1"/>
  <c r="H144" i="1"/>
  <c r="I2654" i="1" l="1"/>
  <c r="L2655" i="1"/>
  <c r="H147" i="1"/>
  <c r="K148" i="1"/>
  <c r="H148" i="1" s="1"/>
  <c r="H146" i="1"/>
  <c r="G138" i="1"/>
  <c r="A138" i="1" s="1"/>
  <c r="J139" i="1"/>
  <c r="I256" i="1"/>
  <c r="L257" i="1"/>
  <c r="L2656" i="1" l="1"/>
  <c r="I2655" i="1"/>
  <c r="L258" i="1"/>
  <c r="L316" i="1"/>
  <c r="I257" i="1"/>
  <c r="J140" i="1"/>
  <c r="G139" i="1"/>
  <c r="A139" i="1" s="1"/>
  <c r="K149" i="1"/>
  <c r="L2657" i="1" l="1"/>
  <c r="I2656" i="1"/>
  <c r="L317" i="1"/>
  <c r="L259" i="1"/>
  <c r="L261" i="1" s="1"/>
  <c r="L262" i="1" s="1"/>
  <c r="L260" i="1"/>
  <c r="H149" i="1"/>
  <c r="K150" i="1"/>
  <c r="G140" i="1"/>
  <c r="A140" i="1" s="1"/>
  <c r="J141" i="1"/>
  <c r="L2659" i="1" l="1"/>
  <c r="I2657" i="1"/>
  <c r="L263" i="1"/>
  <c r="I262" i="1"/>
  <c r="G141" i="1"/>
  <c r="A141" i="1" s="1"/>
  <c r="J142" i="1"/>
  <c r="K151" i="1"/>
  <c r="H150" i="1"/>
  <c r="I2659" i="1" l="1"/>
  <c r="L2661" i="1"/>
  <c r="I263" i="1"/>
  <c r="L264" i="1"/>
  <c r="K152" i="1"/>
  <c r="K153" i="1" s="1"/>
  <c r="H151" i="1"/>
  <c r="J143" i="1"/>
  <c r="G142" i="1"/>
  <c r="A142" i="1" s="1"/>
  <c r="K154" i="1" l="1"/>
  <c r="H153" i="1"/>
  <c r="L2662" i="1"/>
  <c r="I2661" i="1"/>
  <c r="I264" i="1"/>
  <c r="L265" i="1"/>
  <c r="G143" i="1"/>
  <c r="A143" i="1" s="1"/>
  <c r="J144" i="1"/>
  <c r="J145" i="1" s="1"/>
  <c r="H152" i="1"/>
  <c r="K155" i="1" l="1"/>
  <c r="H154" i="1"/>
  <c r="L2663" i="1"/>
  <c r="I2662" i="1"/>
  <c r="I265" i="1"/>
  <c r="L266" i="1"/>
  <c r="G145" i="1"/>
  <c r="J146" i="1"/>
  <c r="J147" i="1" s="1"/>
  <c r="G144" i="1"/>
  <c r="A144" i="1" s="1"/>
  <c r="K156" i="1" l="1"/>
  <c r="H156" i="1" s="1"/>
  <c r="H155" i="1"/>
  <c r="I2663" i="1"/>
  <c r="L2664" i="1"/>
  <c r="I266" i="1"/>
  <c r="L267" i="1"/>
  <c r="G147" i="1"/>
  <c r="A147" i="1" s="1"/>
  <c r="J148" i="1"/>
  <c r="G148" i="1" s="1"/>
  <c r="A148" i="1" s="1"/>
  <c r="G146" i="1"/>
  <c r="A146" i="1" s="1"/>
  <c r="A145" i="1"/>
  <c r="L2665" i="1" l="1"/>
  <c r="I2664" i="1"/>
  <c r="L268" i="1"/>
  <c r="I267" i="1"/>
  <c r="J149" i="1"/>
  <c r="I2665" i="1" l="1"/>
  <c r="L2666" i="1"/>
  <c r="I268" i="1"/>
  <c r="L269" i="1"/>
  <c r="G149" i="1"/>
  <c r="A149" i="1" s="1"/>
  <c r="J150" i="1"/>
  <c r="K157" i="1"/>
  <c r="L2667" i="1" l="1"/>
  <c r="I2666" i="1"/>
  <c r="I269" i="1"/>
  <c r="L270" i="1"/>
  <c r="H157" i="1"/>
  <c r="K158" i="1"/>
  <c r="G150" i="1"/>
  <c r="A150" i="1" s="1"/>
  <c r="J151" i="1"/>
  <c r="I2667" i="1" l="1"/>
  <c r="L2668" i="1"/>
  <c r="L271" i="1"/>
  <c r="I270" i="1"/>
  <c r="J152" i="1"/>
  <c r="J153" i="1" s="1"/>
  <c r="G151" i="1"/>
  <c r="A151" i="1" s="1"/>
  <c r="K159" i="1"/>
  <c r="H158" i="1"/>
  <c r="G153" i="1" l="1"/>
  <c r="A153" i="1" s="1"/>
  <c r="J154" i="1"/>
  <c r="L2669" i="1"/>
  <c r="I2668" i="1"/>
  <c r="I271" i="1"/>
  <c r="L272" i="1"/>
  <c r="K160" i="1"/>
  <c r="H159" i="1"/>
  <c r="G152" i="1"/>
  <c r="A152" i="1" s="1"/>
  <c r="G154" i="1" l="1"/>
  <c r="A154" i="1" s="1"/>
  <c r="J155" i="1"/>
  <c r="I2669" i="1"/>
  <c r="L2675" i="1"/>
  <c r="I272" i="1"/>
  <c r="L273" i="1"/>
  <c r="H160" i="1"/>
  <c r="K161" i="1"/>
  <c r="G155" i="1" l="1"/>
  <c r="A155" i="1" s="1"/>
  <c r="J156" i="1"/>
  <c r="G156" i="1" s="1"/>
  <c r="L2676" i="1"/>
  <c r="I2675" i="1"/>
  <c r="I273" i="1"/>
  <c r="L274" i="1"/>
  <c r="K162" i="1"/>
  <c r="H161" i="1"/>
  <c r="L2677" i="1" l="1"/>
  <c r="I2676" i="1"/>
  <c r="I274" i="1"/>
  <c r="L275" i="1"/>
  <c r="H162" i="1"/>
  <c r="K163" i="1"/>
  <c r="I2677" i="1" l="1"/>
  <c r="L2678" i="1"/>
  <c r="L276" i="1"/>
  <c r="I275" i="1"/>
  <c r="K164" i="1"/>
  <c r="H163" i="1"/>
  <c r="J157" i="1"/>
  <c r="A156" i="1"/>
  <c r="L2679" i="1" l="1"/>
  <c r="L2680" i="1" s="1"/>
  <c r="L2681" i="1" s="1"/>
  <c r="L2682" i="1" s="1"/>
  <c r="L2683" i="1" s="1"/>
  <c r="I2678" i="1"/>
  <c r="I276" i="1"/>
  <c r="L277" i="1"/>
  <c r="G157" i="1"/>
  <c r="A157" i="1" s="1"/>
  <c r="J158" i="1"/>
  <c r="H164" i="1"/>
  <c r="K165" i="1"/>
  <c r="K166" i="1" s="1"/>
  <c r="I2683" i="1" l="1"/>
  <c r="L2684" i="1"/>
  <c r="I277" i="1"/>
  <c r="L278" i="1"/>
  <c r="K167" i="1"/>
  <c r="K168" i="1" s="1"/>
  <c r="K169" i="1" s="1"/>
  <c r="H166" i="1"/>
  <c r="J159" i="1"/>
  <c r="G158" i="1"/>
  <c r="A158" i="1" s="1"/>
  <c r="I2684" i="1" l="1"/>
  <c r="L2685" i="1"/>
  <c r="L279" i="1"/>
  <c r="I278" i="1"/>
  <c r="G159" i="1"/>
  <c r="A159" i="1" s="1"/>
  <c r="J160" i="1"/>
  <c r="H169" i="1"/>
  <c r="K170" i="1"/>
  <c r="I2685" i="1" l="1"/>
  <c r="L2686" i="1"/>
  <c r="L280" i="1"/>
  <c r="I279" i="1"/>
  <c r="H170" i="1"/>
  <c r="K171" i="1"/>
  <c r="J161" i="1"/>
  <c r="G160" i="1"/>
  <c r="A160" i="1" s="1"/>
  <c r="I2686" i="1" l="1"/>
  <c r="L2687" i="1"/>
  <c r="I280" i="1"/>
  <c r="L281" i="1"/>
  <c r="J162" i="1"/>
  <c r="G161" i="1"/>
  <c r="A161" i="1" s="1"/>
  <c r="K172" i="1"/>
  <c r="H171" i="1"/>
  <c r="I2687" i="1" l="1"/>
  <c r="L2688" i="1"/>
  <c r="L282" i="1"/>
  <c r="I281" i="1"/>
  <c r="H172" i="1"/>
  <c r="K173" i="1"/>
  <c r="K174" i="1" s="1"/>
  <c r="G162" i="1"/>
  <c r="A162" i="1" s="1"/>
  <c r="J163" i="1"/>
  <c r="H174" i="1" l="1"/>
  <c r="K175" i="1"/>
  <c r="L2689" i="1"/>
  <c r="I2688" i="1"/>
  <c r="L283" i="1"/>
  <c r="I282" i="1"/>
  <c r="J164" i="1"/>
  <c r="G163" i="1"/>
  <c r="A163" i="1" s="1"/>
  <c r="H173" i="1"/>
  <c r="K176" i="1" l="1"/>
  <c r="H176" i="1" s="1"/>
  <c r="H175" i="1"/>
  <c r="I2689" i="1"/>
  <c r="L2690" i="1"/>
  <c r="I283" i="1"/>
  <c r="L284" i="1"/>
  <c r="J165" i="1"/>
  <c r="J166" i="1" s="1"/>
  <c r="G164" i="1"/>
  <c r="A164" i="1" s="1"/>
  <c r="L2691" i="1" l="1"/>
  <c r="I2690" i="1"/>
  <c r="I284" i="1"/>
  <c r="L285" i="1"/>
  <c r="G166" i="1"/>
  <c r="A166" i="1" s="1"/>
  <c r="J167" i="1"/>
  <c r="J168" i="1" s="1"/>
  <c r="J169" i="1" s="1"/>
  <c r="L2692" i="1" l="1"/>
  <c r="I2691" i="1"/>
  <c r="L286" i="1"/>
  <c r="I285" i="1"/>
  <c r="K177" i="1"/>
  <c r="G169" i="1"/>
  <c r="A169" i="1" s="1"/>
  <c r="J170" i="1"/>
  <c r="I2692" i="1" l="1"/>
  <c r="L2693" i="1"/>
  <c r="L287" i="1"/>
  <c r="L289" i="1" s="1"/>
  <c r="L290" i="1" s="1"/>
  <c r="L288" i="1"/>
  <c r="G170" i="1"/>
  <c r="A170" i="1" s="1"/>
  <c r="J171" i="1"/>
  <c r="H177" i="1"/>
  <c r="K178" i="1"/>
  <c r="L2694" i="1" l="1"/>
  <c r="I2693" i="1"/>
  <c r="I290" i="1"/>
  <c r="L291" i="1"/>
  <c r="K179" i="1"/>
  <c r="H178" i="1"/>
  <c r="G171" i="1"/>
  <c r="A171" i="1" s="1"/>
  <c r="J172" i="1"/>
  <c r="I2694" i="1" l="1"/>
  <c r="L2695" i="1"/>
  <c r="I291" i="1"/>
  <c r="L292" i="1"/>
  <c r="J173" i="1"/>
  <c r="J174" i="1" s="1"/>
  <c r="G172" i="1"/>
  <c r="A172" i="1" s="1"/>
  <c r="H179" i="1"/>
  <c r="K180" i="1"/>
  <c r="K181" i="1" s="1"/>
  <c r="G174" i="1" l="1"/>
  <c r="A174" i="1" s="1"/>
  <c r="J175" i="1"/>
  <c r="L2696" i="1"/>
  <c r="I2695" i="1"/>
  <c r="I292" i="1"/>
  <c r="L293" i="1"/>
  <c r="H181" i="1"/>
  <c r="K182" i="1"/>
  <c r="K183" i="1" s="1"/>
  <c r="K184" i="1" s="1"/>
  <c r="G173" i="1"/>
  <c r="A173" i="1" s="1"/>
  <c r="J176" i="1" l="1"/>
  <c r="G176" i="1" s="1"/>
  <c r="G175" i="1"/>
  <c r="A175" i="1" s="1"/>
  <c r="L2697" i="1"/>
  <c r="I2696" i="1"/>
  <c r="L294" i="1"/>
  <c r="I293" i="1"/>
  <c r="K185" i="1"/>
  <c r="H184" i="1"/>
  <c r="L2698" i="1" l="1"/>
  <c r="I2697" i="1"/>
  <c r="I294" i="1"/>
  <c r="L295" i="1"/>
  <c r="H185" i="1"/>
  <c r="K186" i="1"/>
  <c r="I2698" i="1" l="1"/>
  <c r="L2699" i="1"/>
  <c r="I295" i="1"/>
  <c r="L296" i="1"/>
  <c r="J177" i="1"/>
  <c r="A176" i="1"/>
  <c r="K187" i="1"/>
  <c r="H186" i="1"/>
  <c r="L2700" i="1" l="1"/>
  <c r="I2699" i="1"/>
  <c r="I296" i="1"/>
  <c r="L297" i="1"/>
  <c r="K188" i="1"/>
  <c r="H187" i="1"/>
  <c r="G177" i="1"/>
  <c r="A177" i="1" s="1"/>
  <c r="J178" i="1"/>
  <c r="L2701" i="1" l="1"/>
  <c r="I2700" i="1"/>
  <c r="L298" i="1"/>
  <c r="I297" i="1"/>
  <c r="G178" i="1"/>
  <c r="A178" i="1" s="1"/>
  <c r="J179" i="1"/>
  <c r="K189" i="1"/>
  <c r="H188" i="1"/>
  <c r="L2702" i="1" l="1"/>
  <c r="I2701" i="1"/>
  <c r="I298" i="1"/>
  <c r="L299" i="1"/>
  <c r="H189" i="1"/>
  <c r="K190" i="1"/>
  <c r="J180" i="1"/>
  <c r="J181" i="1" s="1"/>
  <c r="G179" i="1"/>
  <c r="A179" i="1" s="1"/>
  <c r="I2702" i="1" l="1"/>
  <c r="L2703" i="1"/>
  <c r="I299" i="1"/>
  <c r="L300" i="1"/>
  <c r="J182" i="1"/>
  <c r="J183" i="1" s="1"/>
  <c r="J184" i="1" s="1"/>
  <c r="G181" i="1"/>
  <c r="A181" i="1" s="1"/>
  <c r="K191" i="1"/>
  <c r="H190" i="1"/>
  <c r="I2703" i="1" l="1"/>
  <c r="L2704" i="1"/>
  <c r="L301" i="1"/>
  <c r="I300" i="1"/>
  <c r="H191" i="1"/>
  <c r="K192" i="1"/>
  <c r="G184" i="1"/>
  <c r="A184" i="1" s="1"/>
  <c r="J185" i="1"/>
  <c r="I2704" i="1" l="1"/>
  <c r="L2705" i="1"/>
  <c r="I301" i="1"/>
  <c r="L302" i="1"/>
  <c r="J186" i="1"/>
  <c r="G185" i="1"/>
  <c r="A185" i="1" s="1"/>
  <c r="H192" i="1"/>
  <c r="K193" i="1"/>
  <c r="L2706" i="1" l="1"/>
  <c r="I2705" i="1"/>
  <c r="I302" i="1"/>
  <c r="L303" i="1"/>
  <c r="K194" i="1"/>
  <c r="H193" i="1"/>
  <c r="G186" i="1"/>
  <c r="A186" i="1" s="1"/>
  <c r="J187" i="1"/>
  <c r="I2706" i="1" l="1"/>
  <c r="L2707" i="1"/>
  <c r="I303" i="1"/>
  <c r="L304" i="1"/>
  <c r="G187" i="1"/>
  <c r="A187" i="1" s="1"/>
  <c r="J188" i="1"/>
  <c r="H194" i="1"/>
  <c r="K195" i="1"/>
  <c r="L2708" i="1" l="1"/>
  <c r="I2707" i="1"/>
  <c r="L305" i="1"/>
  <c r="I304" i="1"/>
  <c r="H195" i="1"/>
  <c r="K196" i="1"/>
  <c r="J189" i="1"/>
  <c r="G188" i="1"/>
  <c r="A188" i="1" s="1"/>
  <c r="L2709" i="1" l="1"/>
  <c r="I2708" i="1"/>
  <c r="L306" i="1"/>
  <c r="I305" i="1"/>
  <c r="G189" i="1"/>
  <c r="A189" i="1" s="1"/>
  <c r="J190" i="1"/>
  <c r="K197" i="1"/>
  <c r="H196" i="1"/>
  <c r="I2709" i="1" l="1"/>
  <c r="L2710" i="1"/>
  <c r="I306" i="1"/>
  <c r="L307" i="1"/>
  <c r="H197" i="1"/>
  <c r="K198" i="1"/>
  <c r="J191" i="1"/>
  <c r="G190" i="1"/>
  <c r="A190" i="1" s="1"/>
  <c r="I2710" i="1" l="1"/>
  <c r="L2711" i="1"/>
  <c r="I307" i="1"/>
  <c r="L308" i="1"/>
  <c r="L309" i="1" s="1"/>
  <c r="I309" i="1" s="1"/>
  <c r="J192" i="1"/>
  <c r="G191" i="1"/>
  <c r="A191" i="1" s="1"/>
  <c r="K199" i="1"/>
  <c r="H198" i="1"/>
  <c r="L2712" i="1" l="1"/>
  <c r="I2711" i="1"/>
  <c r="I308" i="1"/>
  <c r="K200" i="1"/>
  <c r="H199" i="1"/>
  <c r="J193" i="1"/>
  <c r="G192" i="1"/>
  <c r="A192" i="1" s="1"/>
  <c r="L2713" i="1" l="1"/>
  <c r="I2712" i="1"/>
  <c r="G193" i="1"/>
  <c r="A193" i="1" s="1"/>
  <c r="J194" i="1"/>
  <c r="H200" i="1"/>
  <c r="K201" i="1"/>
  <c r="I2713" i="1" l="1"/>
  <c r="L2714" i="1"/>
  <c r="L310" i="1"/>
  <c r="K202" i="1"/>
  <c r="H201" i="1"/>
  <c r="G194" i="1"/>
  <c r="A194" i="1" s="1"/>
  <c r="J195" i="1"/>
  <c r="L2715" i="1" l="1"/>
  <c r="I2714" i="1"/>
  <c r="I310" i="1"/>
  <c r="L311" i="1"/>
  <c r="G195" i="1"/>
  <c r="A195" i="1" s="1"/>
  <c r="J196" i="1"/>
  <c r="H202" i="1"/>
  <c r="K203" i="1"/>
  <c r="I2715" i="1" l="1"/>
  <c r="L2716" i="1"/>
  <c r="L312" i="1"/>
  <c r="I311" i="1"/>
  <c r="H203" i="1"/>
  <c r="K204" i="1"/>
  <c r="J197" i="1"/>
  <c r="G196" i="1"/>
  <c r="A196" i="1" s="1"/>
  <c r="L2717" i="1" l="1"/>
  <c r="I2716" i="1"/>
  <c r="I312" i="1"/>
  <c r="L313" i="1"/>
  <c r="J198" i="1"/>
  <c r="G197" i="1"/>
  <c r="A197" i="1" s="1"/>
  <c r="H204" i="1"/>
  <c r="K205" i="1"/>
  <c r="I2717" i="1" l="1"/>
  <c r="L2718" i="1"/>
  <c r="I313" i="1"/>
  <c r="L314" i="1"/>
  <c r="H205" i="1"/>
  <c r="K206" i="1"/>
  <c r="G198" i="1"/>
  <c r="A198" i="1" s="1"/>
  <c r="J199" i="1"/>
  <c r="I2718" i="1" l="1"/>
  <c r="L2719" i="1"/>
  <c r="I314" i="1"/>
  <c r="L315" i="1"/>
  <c r="I315" i="1" s="1"/>
  <c r="G199" i="1"/>
  <c r="A199" i="1" s="1"/>
  <c r="J200" i="1"/>
  <c r="K207" i="1"/>
  <c r="H206" i="1"/>
  <c r="I2719" i="1" l="1"/>
  <c r="L2720" i="1"/>
  <c r="K208" i="1"/>
  <c r="H207" i="1"/>
  <c r="J201" i="1"/>
  <c r="G200" i="1"/>
  <c r="A200" i="1" s="1"/>
  <c r="L2721" i="1" l="1"/>
  <c r="I2720" i="1"/>
  <c r="J202" i="1"/>
  <c r="G201" i="1"/>
  <c r="A201" i="1" s="1"/>
  <c r="H208" i="1"/>
  <c r="K209" i="1"/>
  <c r="I2721" i="1" l="1"/>
  <c r="L2722" i="1"/>
  <c r="H209" i="1"/>
  <c r="K210" i="1"/>
  <c r="J203" i="1"/>
  <c r="G202" i="1"/>
  <c r="A202" i="1" s="1"/>
  <c r="I2722" i="1" l="1"/>
  <c r="L2723" i="1"/>
  <c r="J204" i="1"/>
  <c r="G203" i="1"/>
  <c r="A203" i="1" s="1"/>
  <c r="K211" i="1"/>
  <c r="H210" i="1"/>
  <c r="L2724" i="1" l="1"/>
  <c r="I2723" i="1"/>
  <c r="H211" i="1"/>
  <c r="K212" i="1"/>
  <c r="G204" i="1"/>
  <c r="A204" i="1" s="1"/>
  <c r="J205" i="1"/>
  <c r="L2725" i="1" l="1"/>
  <c r="I2724" i="1"/>
  <c r="G205" i="1"/>
  <c r="A205" i="1" s="1"/>
  <c r="J206" i="1"/>
  <c r="K213" i="1"/>
  <c r="H212" i="1"/>
  <c r="L2728" i="1" l="1"/>
  <c r="I2725" i="1"/>
  <c r="K214" i="1"/>
  <c r="H213" i="1"/>
  <c r="J207" i="1"/>
  <c r="G206" i="1"/>
  <c r="A206" i="1" s="1"/>
  <c r="L2729" i="1" l="1"/>
  <c r="I2728" i="1"/>
  <c r="J208" i="1"/>
  <c r="G207" i="1"/>
  <c r="A207" i="1" s="1"/>
  <c r="H214" i="1"/>
  <c r="K215" i="1"/>
  <c r="I2729" i="1" l="1"/>
  <c r="L2730" i="1"/>
  <c r="J209" i="1"/>
  <c r="G208" i="1"/>
  <c r="A208" i="1" s="1"/>
  <c r="K216" i="1"/>
  <c r="H215" i="1"/>
  <c r="I2730" i="1" l="1"/>
  <c r="L2731" i="1"/>
  <c r="H216" i="1"/>
  <c r="K217" i="1"/>
  <c r="J210" i="1"/>
  <c r="G209" i="1"/>
  <c r="A209" i="1" s="1"/>
  <c r="I2731" i="1" l="1"/>
  <c r="L2732" i="1"/>
  <c r="H217" i="1"/>
  <c r="K218" i="1"/>
  <c r="J211" i="1"/>
  <c r="G210" i="1"/>
  <c r="A210" i="1" s="1"/>
  <c r="I2732" i="1" l="1"/>
  <c r="L2733" i="1"/>
  <c r="J212" i="1"/>
  <c r="G211" i="1"/>
  <c r="A211" i="1" s="1"/>
  <c r="H218" i="1"/>
  <c r="K219" i="1"/>
  <c r="I2733" i="1" l="1"/>
  <c r="L2737" i="1"/>
  <c r="J213" i="1"/>
  <c r="G212" i="1"/>
  <c r="A212" i="1" s="1"/>
  <c r="H219" i="1"/>
  <c r="K220" i="1"/>
  <c r="I2737" i="1" l="1"/>
  <c r="L2738" i="1"/>
  <c r="K221" i="1"/>
  <c r="H220" i="1"/>
  <c r="J214" i="1"/>
  <c r="G213" i="1"/>
  <c r="A213" i="1" s="1"/>
  <c r="I2738" i="1" l="1"/>
  <c r="L2739" i="1"/>
  <c r="G214" i="1"/>
  <c r="A214" i="1" s="1"/>
  <c r="J215" i="1"/>
  <c r="H221" i="1"/>
  <c r="K222" i="1"/>
  <c r="I2739" i="1" l="1"/>
  <c r="L2740" i="1"/>
  <c r="H222" i="1"/>
  <c r="K223" i="1"/>
  <c r="K224" i="1" s="1"/>
  <c r="G215" i="1"/>
  <c r="A215" i="1" s="1"/>
  <c r="J216" i="1"/>
  <c r="L2741" i="1" l="1"/>
  <c r="I2740" i="1"/>
  <c r="J217" i="1"/>
  <c r="G216" i="1"/>
  <c r="A216" i="1" s="1"/>
  <c r="H224" i="1"/>
  <c r="K225" i="1"/>
  <c r="K226" i="1" s="1"/>
  <c r="K227" i="1" s="1"/>
  <c r="L2742" i="1" l="1"/>
  <c r="I2741" i="1"/>
  <c r="K228" i="1"/>
  <c r="H227" i="1"/>
  <c r="G217" i="1"/>
  <c r="A217" i="1" s="1"/>
  <c r="J218" i="1"/>
  <c r="L2743" i="1" l="1"/>
  <c r="I2742" i="1"/>
  <c r="J219" i="1"/>
  <c r="G218" i="1"/>
  <c r="A218" i="1" s="1"/>
  <c r="H228" i="1"/>
  <c r="K229" i="1"/>
  <c r="L2744" i="1" l="1"/>
  <c r="I2743" i="1"/>
  <c r="H229" i="1"/>
  <c r="K230" i="1"/>
  <c r="J220" i="1"/>
  <c r="G219" i="1"/>
  <c r="A219" i="1" s="1"/>
  <c r="L915" i="1"/>
  <c r="I2744" i="1" l="1"/>
  <c r="L2745" i="1"/>
  <c r="J221" i="1"/>
  <c r="G220" i="1"/>
  <c r="A220" i="1" s="1"/>
  <c r="K231" i="1"/>
  <c r="H230" i="1"/>
  <c r="L916" i="1"/>
  <c r="I915" i="1"/>
  <c r="L2746" i="1" l="1"/>
  <c r="I2745" i="1"/>
  <c r="K232" i="1"/>
  <c r="H231" i="1"/>
  <c r="J222" i="1"/>
  <c r="G221" i="1"/>
  <c r="A221" i="1" s="1"/>
  <c r="L917" i="1"/>
  <c r="I916" i="1"/>
  <c r="L2747" i="1" l="1"/>
  <c r="I2746" i="1"/>
  <c r="G222" i="1"/>
  <c r="A222" i="1" s="1"/>
  <c r="J223" i="1"/>
  <c r="J224" i="1" s="1"/>
  <c r="H232" i="1"/>
  <c r="K233" i="1"/>
  <c r="L918" i="1"/>
  <c r="I917" i="1"/>
  <c r="I2747" i="1" l="1"/>
  <c r="L2748" i="1"/>
  <c r="K234" i="1"/>
  <c r="H233" i="1"/>
  <c r="G224" i="1"/>
  <c r="A224" i="1" s="1"/>
  <c r="J225" i="1"/>
  <c r="J226" i="1" s="1"/>
  <c r="J227" i="1" s="1"/>
  <c r="I918" i="1"/>
  <c r="L919" i="1"/>
  <c r="L2749" i="1" l="1"/>
  <c r="I2748" i="1"/>
  <c r="G227" i="1"/>
  <c r="A227" i="1" s="1"/>
  <c r="J228" i="1"/>
  <c r="K235" i="1"/>
  <c r="H234" i="1"/>
  <c r="L920" i="1"/>
  <c r="I919" i="1"/>
  <c r="L2752" i="1" l="1"/>
  <c r="I2749" i="1"/>
  <c r="K236" i="1"/>
  <c r="H235" i="1"/>
  <c r="J229" i="1"/>
  <c r="G228" i="1"/>
  <c r="A228" i="1" s="1"/>
  <c r="L921" i="1"/>
  <c r="I920" i="1"/>
  <c r="I2752" i="1" l="1"/>
  <c r="L2753" i="1"/>
  <c r="J230" i="1"/>
  <c r="G229" i="1"/>
  <c r="A229" i="1" s="1"/>
  <c r="K237" i="1"/>
  <c r="H236" i="1"/>
  <c r="I921" i="1"/>
  <c r="L922" i="1"/>
  <c r="I2753" i="1" l="1"/>
  <c r="L2754" i="1"/>
  <c r="H237" i="1"/>
  <c r="K238" i="1"/>
  <c r="G230" i="1"/>
  <c r="A230" i="1" s="1"/>
  <c r="J231" i="1"/>
  <c r="I922" i="1"/>
  <c r="L923" i="1"/>
  <c r="I2754" i="1" l="1"/>
  <c r="L2755" i="1"/>
  <c r="G231" i="1"/>
  <c r="A231" i="1" s="1"/>
  <c r="J232" i="1"/>
  <c r="H238" i="1"/>
  <c r="K239" i="1"/>
  <c r="L924" i="1"/>
  <c r="I923" i="1"/>
  <c r="L2756" i="1" l="1"/>
  <c r="I2755" i="1"/>
  <c r="H239" i="1"/>
  <c r="K240" i="1"/>
  <c r="J233" i="1"/>
  <c r="G232" i="1"/>
  <c r="A232" i="1" s="1"/>
  <c r="I924" i="1"/>
  <c r="L925" i="1"/>
  <c r="I2756" i="1" l="1"/>
  <c r="L2757" i="1"/>
  <c r="J234" i="1"/>
  <c r="G233" i="1"/>
  <c r="A233" i="1" s="1"/>
  <c r="H240" i="1"/>
  <c r="K241" i="1"/>
  <c r="I925" i="1"/>
  <c r="L926" i="1"/>
  <c r="L2758" i="1" l="1"/>
  <c r="I2757" i="1"/>
  <c r="K242" i="1"/>
  <c r="H241" i="1"/>
  <c r="J235" i="1"/>
  <c r="G234" i="1"/>
  <c r="A234" i="1" s="1"/>
  <c r="L927" i="1"/>
  <c r="L928" i="1" s="1"/>
  <c r="I926" i="1"/>
  <c r="L2761" i="1" l="1"/>
  <c r="I2758" i="1"/>
  <c r="J236" i="1"/>
  <c r="G235" i="1"/>
  <c r="A235" i="1" s="1"/>
  <c r="H242" i="1"/>
  <c r="K243" i="1"/>
  <c r="I928" i="1"/>
  <c r="L929" i="1"/>
  <c r="I929" i="1" s="1"/>
  <c r="I927" i="1"/>
  <c r="L2762" i="1" l="1"/>
  <c r="I2761" i="1"/>
  <c r="K244" i="1"/>
  <c r="H243" i="1"/>
  <c r="J237" i="1"/>
  <c r="G236" i="1"/>
  <c r="A236" i="1" s="1"/>
  <c r="L930" i="1"/>
  <c r="L2763" i="1" l="1"/>
  <c r="I2762" i="1"/>
  <c r="J238" i="1"/>
  <c r="G237" i="1"/>
  <c r="A237" i="1" s="1"/>
  <c r="K245" i="1"/>
  <c r="H244" i="1"/>
  <c r="L931" i="1"/>
  <c r="I930" i="1"/>
  <c r="L2764" i="1" l="1"/>
  <c r="I2763" i="1"/>
  <c r="K246" i="1"/>
  <c r="H245" i="1"/>
  <c r="J239" i="1"/>
  <c r="G238" i="1"/>
  <c r="A238" i="1" s="1"/>
  <c r="I931" i="1"/>
  <c r="L932" i="1"/>
  <c r="L2765" i="1" l="1"/>
  <c r="I2764" i="1"/>
  <c r="G239" i="1"/>
  <c r="A239" i="1" s="1"/>
  <c r="J240" i="1"/>
  <c r="H246" i="1"/>
  <c r="K247" i="1"/>
  <c r="I932" i="1"/>
  <c r="L933" i="1"/>
  <c r="L934" i="1" s="1"/>
  <c r="I934" i="1" s="1"/>
  <c r="K915" i="1"/>
  <c r="I2765" i="1" l="1"/>
  <c r="L2768" i="1"/>
  <c r="G240" i="1"/>
  <c r="A240" i="1" s="1"/>
  <c r="J241" i="1"/>
  <c r="K248" i="1"/>
  <c r="H247" i="1"/>
  <c r="I933" i="1"/>
  <c r="K916" i="1"/>
  <c r="H915" i="1"/>
  <c r="I2768" i="1" l="1"/>
  <c r="L2769" i="1"/>
  <c r="K249" i="1"/>
  <c r="H248" i="1"/>
  <c r="J242" i="1"/>
  <c r="G241" i="1"/>
  <c r="A241" i="1" s="1"/>
  <c r="K917" i="1"/>
  <c r="H916" i="1"/>
  <c r="I2769" i="1" l="1"/>
  <c r="L2770" i="1"/>
  <c r="J243" i="1"/>
  <c r="G242" i="1"/>
  <c r="A242" i="1" s="1"/>
  <c r="H249" i="1"/>
  <c r="K250" i="1"/>
  <c r="L935" i="1"/>
  <c r="K918" i="1"/>
  <c r="H917" i="1"/>
  <c r="L2771" i="1" l="1"/>
  <c r="I2770" i="1"/>
  <c r="H250" i="1"/>
  <c r="K251" i="1"/>
  <c r="G243" i="1"/>
  <c r="A243" i="1" s="1"/>
  <c r="J244" i="1"/>
  <c r="H918" i="1"/>
  <c r="K919" i="1"/>
  <c r="I935" i="1"/>
  <c r="L936" i="1"/>
  <c r="L2772" i="1" l="1"/>
  <c r="I2771" i="1"/>
  <c r="J245" i="1"/>
  <c r="G244" i="1"/>
  <c r="A244" i="1" s="1"/>
  <c r="H251" i="1"/>
  <c r="K252" i="1"/>
  <c r="L937" i="1"/>
  <c r="I936" i="1"/>
  <c r="K920" i="1"/>
  <c r="H919" i="1"/>
  <c r="L2773" i="1" l="1"/>
  <c r="I2772" i="1"/>
  <c r="K253" i="1"/>
  <c r="H252" i="1"/>
  <c r="G245" i="1"/>
  <c r="A245" i="1" s="1"/>
  <c r="J246" i="1"/>
  <c r="K921" i="1"/>
  <c r="H920" i="1"/>
  <c r="I937" i="1"/>
  <c r="L938" i="1"/>
  <c r="I2773" i="1" l="1"/>
  <c r="L2774" i="1"/>
  <c r="G246" i="1"/>
  <c r="A246" i="1" s="1"/>
  <c r="J247" i="1"/>
  <c r="K254" i="1"/>
  <c r="H253" i="1"/>
  <c r="L939" i="1"/>
  <c r="I938" i="1"/>
  <c r="K922" i="1"/>
  <c r="H921" i="1"/>
  <c r="L2775" i="1" l="1"/>
  <c r="I2774" i="1"/>
  <c r="H254" i="1"/>
  <c r="K255" i="1"/>
  <c r="J248" i="1"/>
  <c r="G247" i="1"/>
  <c r="A247" i="1" s="1"/>
  <c r="K923" i="1"/>
  <c r="H922" i="1"/>
  <c r="I939" i="1"/>
  <c r="L940" i="1"/>
  <c r="I2775" i="1" l="1"/>
  <c r="L2776" i="1"/>
  <c r="J249" i="1"/>
  <c r="G248" i="1"/>
  <c r="A248" i="1" s="1"/>
  <c r="H255" i="1"/>
  <c r="K256" i="1"/>
  <c r="L941" i="1"/>
  <c r="I940" i="1"/>
  <c r="H923" i="1"/>
  <c r="K924" i="1"/>
  <c r="L2777" i="1" l="1"/>
  <c r="I2776" i="1"/>
  <c r="K257" i="1"/>
  <c r="H256" i="1"/>
  <c r="G249" i="1"/>
  <c r="A249" i="1" s="1"/>
  <c r="J250" i="1"/>
  <c r="H924" i="1"/>
  <c r="K925" i="1"/>
  <c r="L942" i="1"/>
  <c r="I941" i="1"/>
  <c r="L2778" i="1" l="1"/>
  <c r="I2777" i="1"/>
  <c r="K258" i="1"/>
  <c r="K316" i="1"/>
  <c r="H317" i="1"/>
  <c r="G250" i="1"/>
  <c r="A250" i="1" s="1"/>
  <c r="J251" i="1"/>
  <c r="H257" i="1"/>
  <c r="K926" i="1"/>
  <c r="H925" i="1"/>
  <c r="I942" i="1"/>
  <c r="L943" i="1"/>
  <c r="I2778" i="1" l="1"/>
  <c r="L2779" i="1"/>
  <c r="K317" i="1"/>
  <c r="K318" i="1" s="1"/>
  <c r="K319" i="1" s="1"/>
  <c r="K320" i="1" s="1"/>
  <c r="K260" i="1"/>
  <c r="K259" i="1"/>
  <c r="G251" i="1"/>
  <c r="A251" i="1" s="1"/>
  <c r="J252" i="1"/>
  <c r="I943" i="1"/>
  <c r="L944" i="1"/>
  <c r="K927" i="1"/>
  <c r="K928" i="1" s="1"/>
  <c r="H926" i="1"/>
  <c r="H318" i="1" l="1"/>
  <c r="L2780" i="1"/>
  <c r="I2779" i="1"/>
  <c r="K261" i="1"/>
  <c r="K262" i="1" s="1"/>
  <c r="H259" i="1"/>
  <c r="K321" i="1"/>
  <c r="H321" i="1" s="1"/>
  <c r="K516" i="1"/>
  <c r="K517" i="1" s="1"/>
  <c r="J253" i="1"/>
  <c r="G252" i="1"/>
  <c r="A252" i="1" s="1"/>
  <c r="H928" i="1"/>
  <c r="K929" i="1"/>
  <c r="H929" i="1" s="1"/>
  <c r="I944" i="1"/>
  <c r="L945" i="1"/>
  <c r="L946" i="1" s="1"/>
  <c r="H927" i="1"/>
  <c r="L947" i="1" l="1"/>
  <c r="I946" i="1"/>
  <c r="I2780" i="1"/>
  <c r="L2781" i="1"/>
  <c r="K263" i="1"/>
  <c r="H262" i="1"/>
  <c r="H517" i="1"/>
  <c r="K518" i="1"/>
  <c r="K519" i="1" s="1"/>
  <c r="K520" i="1" s="1"/>
  <c r="H520" i="1" s="1"/>
  <c r="J254" i="1"/>
  <c r="G253" i="1"/>
  <c r="A253" i="1" s="1"/>
  <c r="I945" i="1"/>
  <c r="K930" i="1"/>
  <c r="I947" i="1" l="1"/>
  <c r="L948" i="1"/>
  <c r="I2781" i="1"/>
  <c r="L2782" i="1"/>
  <c r="H263" i="1"/>
  <c r="K264" i="1"/>
  <c r="G254" i="1"/>
  <c r="A254" i="1" s="1"/>
  <c r="J255" i="1"/>
  <c r="K322" i="1"/>
  <c r="H930" i="1"/>
  <c r="K931" i="1"/>
  <c r="L949" i="1" l="1"/>
  <c r="I948" i="1"/>
  <c r="I2782" i="1"/>
  <c r="L2783" i="1"/>
  <c r="L2784" i="1" s="1"/>
  <c r="L2785" i="1" s="1"/>
  <c r="L2786" i="1" s="1"/>
  <c r="L2787" i="1" s="1"/>
  <c r="K265" i="1"/>
  <c r="H264" i="1"/>
  <c r="J256" i="1"/>
  <c r="G255" i="1"/>
  <c r="A255" i="1" s="1"/>
  <c r="H322" i="1"/>
  <c r="K323" i="1"/>
  <c r="K932" i="1"/>
  <c r="H931" i="1"/>
  <c r="I949" i="1" l="1"/>
  <c r="L950" i="1"/>
  <c r="L2788" i="1"/>
  <c r="I2787" i="1"/>
  <c r="K266" i="1"/>
  <c r="H265" i="1"/>
  <c r="J257" i="1"/>
  <c r="G256" i="1"/>
  <c r="A256" i="1" s="1"/>
  <c r="K324" i="1"/>
  <c r="H323" i="1"/>
  <c r="H932" i="1"/>
  <c r="K933" i="1"/>
  <c r="K934" i="1" s="1"/>
  <c r="H934" i="1" s="1"/>
  <c r="I950" i="1" l="1"/>
  <c r="L951" i="1"/>
  <c r="I951" i="1" s="1"/>
  <c r="I2788" i="1"/>
  <c r="L2789" i="1"/>
  <c r="J258" i="1"/>
  <c r="J316" i="1"/>
  <c r="H266" i="1"/>
  <c r="K267" i="1"/>
  <c r="G257" i="1"/>
  <c r="A257" i="1" s="1"/>
  <c r="H324" i="1"/>
  <c r="K325" i="1"/>
  <c r="K326" i="1" s="1"/>
  <c r="H933" i="1"/>
  <c r="I2789" i="1" l="1"/>
  <c r="L2790" i="1"/>
  <c r="H267" i="1"/>
  <c r="K268" i="1"/>
  <c r="J317" i="1"/>
  <c r="J259" i="1"/>
  <c r="J260" i="1"/>
  <c r="K327" i="1"/>
  <c r="H327" i="1" s="1"/>
  <c r="H326" i="1"/>
  <c r="H325" i="1"/>
  <c r="I2790" i="1" l="1"/>
  <c r="L2791" i="1"/>
  <c r="J261" i="1"/>
  <c r="J262" i="1" s="1"/>
  <c r="G259" i="1"/>
  <c r="A259" i="1" s="1"/>
  <c r="G317" i="1"/>
  <c r="J318" i="1"/>
  <c r="H268" i="1"/>
  <c r="K269" i="1"/>
  <c r="K328" i="1"/>
  <c r="K935" i="1"/>
  <c r="I2791" i="1" l="1"/>
  <c r="L2792" i="1"/>
  <c r="H269" i="1"/>
  <c r="K270" i="1"/>
  <c r="J319" i="1"/>
  <c r="J320" i="1" s="1"/>
  <c r="G318" i="1"/>
  <c r="G262" i="1"/>
  <c r="A262" i="1" s="1"/>
  <c r="J263" i="1"/>
  <c r="A317" i="1"/>
  <c r="H328" i="1"/>
  <c r="K329" i="1"/>
  <c r="L952" i="1"/>
  <c r="H935" i="1"/>
  <c r="K936" i="1"/>
  <c r="L2793" i="1" l="1"/>
  <c r="I2792" i="1"/>
  <c r="G263" i="1"/>
  <c r="A263" i="1" s="1"/>
  <c r="J264" i="1"/>
  <c r="J321" i="1"/>
  <c r="G321" i="1" s="1"/>
  <c r="J516" i="1"/>
  <c r="K271" i="1"/>
  <c r="H270" i="1"/>
  <c r="K330" i="1"/>
  <c r="H329" i="1"/>
  <c r="A318" i="1"/>
  <c r="H936" i="1"/>
  <c r="K937" i="1"/>
  <c r="I952" i="1"/>
  <c r="L953" i="1"/>
  <c r="I2793" i="1" l="1"/>
  <c r="L2794" i="1"/>
  <c r="H271" i="1"/>
  <c r="K272" i="1"/>
  <c r="G516" i="1"/>
  <c r="J517" i="1"/>
  <c r="J265" i="1"/>
  <c r="G264" i="1"/>
  <c r="A264" i="1" s="1"/>
  <c r="J322" i="1"/>
  <c r="A321" i="1"/>
  <c r="K331" i="1"/>
  <c r="H330" i="1"/>
  <c r="L954" i="1"/>
  <c r="I953" i="1"/>
  <c r="K938" i="1"/>
  <c r="H937" i="1"/>
  <c r="L2795" i="1" l="1"/>
  <c r="I2794" i="1"/>
  <c r="J266" i="1"/>
  <c r="G265" i="1"/>
  <c r="A265" i="1" s="1"/>
  <c r="J518" i="1"/>
  <c r="J519" i="1" s="1"/>
  <c r="J520" i="1" s="1"/>
  <c r="G520" i="1" s="1"/>
  <c r="G517" i="1"/>
  <c r="A517" i="1" s="1"/>
  <c r="H272" i="1"/>
  <c r="K273" i="1"/>
  <c r="K332" i="1"/>
  <c r="H331" i="1"/>
  <c r="G322" i="1"/>
  <c r="A322" i="1" s="1"/>
  <c r="J323" i="1"/>
  <c r="K939" i="1"/>
  <c r="H938" i="1"/>
  <c r="L955" i="1"/>
  <c r="I954" i="1"/>
  <c r="I2795" i="1" l="1"/>
  <c r="L2796" i="1"/>
  <c r="H273" i="1"/>
  <c r="K274" i="1"/>
  <c r="G266" i="1"/>
  <c r="A266" i="1" s="1"/>
  <c r="J267" i="1"/>
  <c r="J324" i="1"/>
  <c r="G323" i="1"/>
  <c r="A323" i="1" s="1"/>
  <c r="H332" i="1"/>
  <c r="K333" i="1"/>
  <c r="I955" i="1"/>
  <c r="L956" i="1"/>
  <c r="H939" i="1"/>
  <c r="K940" i="1"/>
  <c r="L2797" i="1" l="1"/>
  <c r="I2796" i="1"/>
  <c r="G267" i="1"/>
  <c r="A267" i="1" s="1"/>
  <c r="J268" i="1"/>
  <c r="H274" i="1"/>
  <c r="K275" i="1"/>
  <c r="K334" i="1"/>
  <c r="H333" i="1"/>
  <c r="G324" i="1"/>
  <c r="A324" i="1" s="1"/>
  <c r="J325" i="1"/>
  <c r="J326" i="1" s="1"/>
  <c r="K941" i="1"/>
  <c r="H940" i="1"/>
  <c r="I956" i="1"/>
  <c r="L957" i="1"/>
  <c r="I2797" i="1" l="1"/>
  <c r="L2798" i="1"/>
  <c r="H275" i="1"/>
  <c r="K276" i="1"/>
  <c r="G268" i="1"/>
  <c r="A268" i="1" s="1"/>
  <c r="J269" i="1"/>
  <c r="J327" i="1"/>
  <c r="G327" i="1" s="1"/>
  <c r="A327" i="1" s="1"/>
  <c r="G326" i="1"/>
  <c r="A326" i="1" s="1"/>
  <c r="G325" i="1"/>
  <c r="A325" i="1" s="1"/>
  <c r="H334" i="1"/>
  <c r="K335" i="1"/>
  <c r="L958" i="1"/>
  <c r="I957" i="1"/>
  <c r="H941" i="1"/>
  <c r="K942" i="1"/>
  <c r="I2798" i="1" l="1"/>
  <c r="L2799" i="1"/>
  <c r="J270" i="1"/>
  <c r="G269" i="1"/>
  <c r="A269" i="1" s="1"/>
  <c r="H276" i="1"/>
  <c r="K277" i="1"/>
  <c r="H335" i="1"/>
  <c r="K336" i="1"/>
  <c r="K337" i="1" s="1"/>
  <c r="J328" i="1"/>
  <c r="H942" i="1"/>
  <c r="K943" i="1"/>
  <c r="L959" i="1"/>
  <c r="I958" i="1"/>
  <c r="L2800" i="1" l="1"/>
  <c r="I2799" i="1"/>
  <c r="K278" i="1"/>
  <c r="H277" i="1"/>
  <c r="G270" i="1"/>
  <c r="A270" i="1" s="1"/>
  <c r="J271" i="1"/>
  <c r="H337" i="1"/>
  <c r="K338" i="1"/>
  <c r="J329" i="1"/>
  <c r="G328" i="1"/>
  <c r="A328" i="1" s="1"/>
  <c r="H336" i="1"/>
  <c r="H943" i="1"/>
  <c r="K944" i="1"/>
  <c r="L960" i="1"/>
  <c r="I959" i="1"/>
  <c r="I2800" i="1" l="1"/>
  <c r="L2801" i="1"/>
  <c r="G271" i="1"/>
  <c r="A271" i="1" s="1"/>
  <c r="J272" i="1"/>
  <c r="H278" i="1"/>
  <c r="K279" i="1"/>
  <c r="H338" i="1"/>
  <c r="K339" i="1"/>
  <c r="J330" i="1"/>
  <c r="G329" i="1"/>
  <c r="A329" i="1" s="1"/>
  <c r="H944" i="1"/>
  <c r="K945" i="1"/>
  <c r="K946" i="1" s="1"/>
  <c r="I960" i="1"/>
  <c r="L961" i="1"/>
  <c r="H946" i="1" l="1"/>
  <c r="K947" i="1"/>
  <c r="I2801" i="1"/>
  <c r="L2802" i="1"/>
  <c r="H279" i="1"/>
  <c r="K280" i="1"/>
  <c r="J273" i="1"/>
  <c r="G272" i="1"/>
  <c r="A272" i="1" s="1"/>
  <c r="H339" i="1"/>
  <c r="K340" i="1"/>
  <c r="G330" i="1"/>
  <c r="A330" i="1" s="1"/>
  <c r="J331" i="1"/>
  <c r="I961" i="1"/>
  <c r="L962" i="1"/>
  <c r="H945" i="1"/>
  <c r="K948" i="1" l="1"/>
  <c r="H947" i="1"/>
  <c r="I2802" i="1"/>
  <c r="L2803" i="1"/>
  <c r="G273" i="1"/>
  <c r="A273" i="1" s="1"/>
  <c r="J274" i="1"/>
  <c r="H280" i="1"/>
  <c r="K281" i="1"/>
  <c r="H340" i="1"/>
  <c r="K341" i="1"/>
  <c r="J332" i="1"/>
  <c r="G331" i="1"/>
  <c r="A331" i="1" s="1"/>
  <c r="L963" i="1"/>
  <c r="I962" i="1"/>
  <c r="K949" i="1" l="1"/>
  <c r="H948" i="1"/>
  <c r="I2803" i="1"/>
  <c r="L2804" i="1"/>
  <c r="K282" i="1"/>
  <c r="H281" i="1"/>
  <c r="G274" i="1"/>
  <c r="A274" i="1" s="1"/>
  <c r="J275" i="1"/>
  <c r="H341" i="1"/>
  <c r="K342" i="1"/>
  <c r="K343" i="1" s="1"/>
  <c r="G332" i="1"/>
  <c r="A332" i="1" s="1"/>
  <c r="J333" i="1"/>
  <c r="I963" i="1"/>
  <c r="L964" i="1"/>
  <c r="H949" i="1" l="1"/>
  <c r="K950" i="1"/>
  <c r="L2805" i="1"/>
  <c r="I2804" i="1"/>
  <c r="J276" i="1"/>
  <c r="G275" i="1"/>
  <c r="A275" i="1" s="1"/>
  <c r="K283" i="1"/>
  <c r="H282" i="1"/>
  <c r="H343" i="1"/>
  <c r="K344" i="1"/>
  <c r="H344" i="1" s="1"/>
  <c r="H342" i="1"/>
  <c r="J334" i="1"/>
  <c r="G333" i="1"/>
  <c r="A333" i="1" s="1"/>
  <c r="L965" i="1"/>
  <c r="I964" i="1"/>
  <c r="K951" i="1" l="1"/>
  <c r="H951" i="1" s="1"/>
  <c r="H950" i="1"/>
  <c r="L2806" i="1"/>
  <c r="I2805" i="1"/>
  <c r="H283" i="1"/>
  <c r="K284" i="1"/>
  <c r="J277" i="1"/>
  <c r="G276" i="1"/>
  <c r="A276" i="1" s="1"/>
  <c r="K345" i="1"/>
  <c r="J335" i="1"/>
  <c r="G334" i="1"/>
  <c r="A334" i="1" s="1"/>
  <c r="I965" i="1"/>
  <c r="L966" i="1"/>
  <c r="I2806" i="1" l="1"/>
  <c r="L2807" i="1"/>
  <c r="G277" i="1"/>
  <c r="A277" i="1" s="1"/>
  <c r="J278" i="1"/>
  <c r="H284" i="1"/>
  <c r="K285" i="1"/>
  <c r="K346" i="1"/>
  <c r="H345" i="1"/>
  <c r="J336" i="1"/>
  <c r="J337" i="1" s="1"/>
  <c r="G335" i="1"/>
  <c r="A335" i="1" s="1"/>
  <c r="L967" i="1"/>
  <c r="I966" i="1"/>
  <c r="L2808" i="1" l="1"/>
  <c r="I2807" i="1"/>
  <c r="K286" i="1"/>
  <c r="H285" i="1"/>
  <c r="G278" i="1"/>
  <c r="A278" i="1" s="1"/>
  <c r="J279" i="1"/>
  <c r="H346" i="1"/>
  <c r="K347" i="1"/>
  <c r="G337" i="1"/>
  <c r="A337" i="1" s="1"/>
  <c r="J338" i="1"/>
  <c r="G336" i="1"/>
  <c r="A336" i="1" s="1"/>
  <c r="I967" i="1"/>
  <c r="L968" i="1"/>
  <c r="L2809" i="1" l="1"/>
  <c r="I2808" i="1"/>
  <c r="G279" i="1"/>
  <c r="A279" i="1" s="1"/>
  <c r="J280" i="1"/>
  <c r="K288" i="1"/>
  <c r="K287" i="1"/>
  <c r="G338" i="1"/>
  <c r="A338" i="1" s="1"/>
  <c r="J339" i="1"/>
  <c r="H347" i="1"/>
  <c r="K348" i="1"/>
  <c r="L969" i="1"/>
  <c r="I968" i="1"/>
  <c r="K952" i="1"/>
  <c r="L2810" i="1" l="1"/>
  <c r="I2809" i="1"/>
  <c r="K289" i="1"/>
  <c r="K290" i="1" s="1"/>
  <c r="H287" i="1"/>
  <c r="G280" i="1"/>
  <c r="A280" i="1" s="1"/>
  <c r="J281" i="1"/>
  <c r="K349" i="1"/>
  <c r="H348" i="1"/>
  <c r="G339" i="1"/>
  <c r="A339" i="1" s="1"/>
  <c r="J340" i="1"/>
  <c r="H952" i="1"/>
  <c r="K953" i="1"/>
  <c r="L970" i="1"/>
  <c r="I969" i="1"/>
  <c r="L2811" i="1" l="1"/>
  <c r="I2810" i="1"/>
  <c r="G281" i="1"/>
  <c r="A281" i="1" s="1"/>
  <c r="J282" i="1"/>
  <c r="H290" i="1"/>
  <c r="K291" i="1"/>
  <c r="G340" i="1"/>
  <c r="A340" i="1" s="1"/>
  <c r="J341" i="1"/>
  <c r="H349" i="1"/>
  <c r="K350" i="1"/>
  <c r="K954" i="1"/>
  <c r="H953" i="1"/>
  <c r="L971" i="1"/>
  <c r="I970" i="1"/>
  <c r="L2812" i="1" l="1"/>
  <c r="I2811" i="1"/>
  <c r="H291" i="1"/>
  <c r="K292" i="1"/>
  <c r="G282" i="1"/>
  <c r="A282" i="1" s="1"/>
  <c r="J283" i="1"/>
  <c r="K351" i="1"/>
  <c r="H350" i="1"/>
  <c r="J342" i="1"/>
  <c r="J343" i="1" s="1"/>
  <c r="G341" i="1"/>
  <c r="A341" i="1" s="1"/>
  <c r="L972" i="1"/>
  <c r="I971" i="1"/>
  <c r="K955" i="1"/>
  <c r="H954" i="1"/>
  <c r="L2813" i="1" l="1"/>
  <c r="I2812" i="1"/>
  <c r="G283" i="1"/>
  <c r="A283" i="1" s="1"/>
  <c r="J284" i="1"/>
  <c r="K293" i="1"/>
  <c r="H292" i="1"/>
  <c r="G343" i="1"/>
  <c r="A343" i="1" s="1"/>
  <c r="J344" i="1"/>
  <c r="G344" i="1" s="1"/>
  <c r="A344" i="1" s="1"/>
  <c r="G342" i="1"/>
  <c r="A342" i="1" s="1"/>
  <c r="H351" i="1"/>
  <c r="K352" i="1"/>
  <c r="H955" i="1"/>
  <c r="K956" i="1"/>
  <c r="L973" i="1"/>
  <c r="I972" i="1"/>
  <c r="L2814" i="1" l="1"/>
  <c r="I2813" i="1"/>
  <c r="H293" i="1"/>
  <c r="K294" i="1"/>
  <c r="J285" i="1"/>
  <c r="G284" i="1"/>
  <c r="A284" i="1" s="1"/>
  <c r="H352" i="1"/>
  <c r="K353" i="1"/>
  <c r="J345" i="1"/>
  <c r="K957" i="1"/>
  <c r="H956" i="1"/>
  <c r="L974" i="1"/>
  <c r="I973" i="1"/>
  <c r="I2814" i="1" l="1"/>
  <c r="L2815" i="1"/>
  <c r="G285" i="1"/>
  <c r="A285" i="1" s="1"/>
  <c r="J286" i="1"/>
  <c r="H294" i="1"/>
  <c r="K295" i="1"/>
  <c r="J346" i="1"/>
  <c r="G345" i="1"/>
  <c r="A345" i="1" s="1"/>
  <c r="H353" i="1"/>
  <c r="K354" i="1"/>
  <c r="K355" i="1" s="1"/>
  <c r="L975" i="1"/>
  <c r="I974" i="1"/>
  <c r="K958" i="1"/>
  <c r="H957" i="1"/>
  <c r="I2815" i="1" l="1"/>
  <c r="L2816" i="1"/>
  <c r="K296" i="1"/>
  <c r="H295" i="1"/>
  <c r="J288" i="1"/>
  <c r="J287" i="1"/>
  <c r="K356" i="1"/>
  <c r="K357" i="1" s="1"/>
  <c r="K358" i="1" s="1"/>
  <c r="H355" i="1"/>
  <c r="G346" i="1"/>
  <c r="A346" i="1" s="1"/>
  <c r="J347" i="1"/>
  <c r="K959" i="1"/>
  <c r="H958" i="1"/>
  <c r="I975" i="1"/>
  <c r="L976" i="1"/>
  <c r="L2817" i="1" l="1"/>
  <c r="I2816" i="1"/>
  <c r="J289" i="1"/>
  <c r="J290" i="1" s="1"/>
  <c r="G287" i="1"/>
  <c r="A287" i="1" s="1"/>
  <c r="H296" i="1"/>
  <c r="K297" i="1"/>
  <c r="G347" i="1"/>
  <c r="A347" i="1" s="1"/>
  <c r="J348" i="1"/>
  <c r="H358" i="1"/>
  <c r="K359" i="1"/>
  <c r="L977" i="1"/>
  <c r="I976" i="1"/>
  <c r="H959" i="1"/>
  <c r="K960" i="1"/>
  <c r="L2818" i="1" l="1"/>
  <c r="I2817" i="1"/>
  <c r="H297" i="1"/>
  <c r="K298" i="1"/>
  <c r="J291" i="1"/>
  <c r="G290" i="1"/>
  <c r="A290" i="1" s="1"/>
  <c r="K360" i="1"/>
  <c r="H359" i="1"/>
  <c r="J349" i="1"/>
  <c r="G348" i="1"/>
  <c r="A348" i="1" s="1"/>
  <c r="K961" i="1"/>
  <c r="H960" i="1"/>
  <c r="L978" i="1"/>
  <c r="I977" i="1"/>
  <c r="I2818" i="1" l="1"/>
  <c r="L2819" i="1"/>
  <c r="G291" i="1"/>
  <c r="A291" i="1" s="1"/>
  <c r="J292" i="1"/>
  <c r="H298" i="1"/>
  <c r="K299" i="1"/>
  <c r="G349" i="1"/>
  <c r="A349" i="1" s="1"/>
  <c r="J350" i="1"/>
  <c r="K361" i="1"/>
  <c r="H360" i="1"/>
  <c r="L979" i="1"/>
  <c r="I978" i="1"/>
  <c r="H961" i="1"/>
  <c r="K962" i="1"/>
  <c r="L2820" i="1" l="1"/>
  <c r="I2819" i="1"/>
  <c r="K300" i="1"/>
  <c r="H299" i="1"/>
  <c r="G292" i="1"/>
  <c r="A292" i="1" s="1"/>
  <c r="J293" i="1"/>
  <c r="H361" i="1"/>
  <c r="K362" i="1"/>
  <c r="J351" i="1"/>
  <c r="G350" i="1"/>
  <c r="A350" i="1" s="1"/>
  <c r="K963" i="1"/>
  <c r="H962" i="1"/>
  <c r="I979" i="1"/>
  <c r="L980" i="1"/>
  <c r="L2821" i="1" l="1"/>
  <c r="I2820" i="1"/>
  <c r="G293" i="1"/>
  <c r="A293" i="1" s="1"/>
  <c r="J294" i="1"/>
  <c r="K301" i="1"/>
  <c r="H300" i="1"/>
  <c r="G351" i="1"/>
  <c r="A351" i="1" s="1"/>
  <c r="J352" i="1"/>
  <c r="K363" i="1"/>
  <c r="K364" i="1" s="1"/>
  <c r="H362" i="1"/>
  <c r="I980" i="1"/>
  <c r="L981" i="1"/>
  <c r="K964" i="1"/>
  <c r="H963" i="1"/>
  <c r="L2822" i="1" l="1"/>
  <c r="I2821" i="1"/>
  <c r="H301" i="1"/>
  <c r="K302" i="1"/>
  <c r="J295" i="1"/>
  <c r="G294" i="1"/>
  <c r="A294" i="1" s="1"/>
  <c r="H364" i="1"/>
  <c r="K365" i="1"/>
  <c r="H365" i="1" s="1"/>
  <c r="H363" i="1"/>
  <c r="G352" i="1"/>
  <c r="A352" i="1" s="1"/>
  <c r="J353" i="1"/>
  <c r="I981" i="1"/>
  <c r="L982" i="1"/>
  <c r="K965" i="1"/>
  <c r="H964" i="1"/>
  <c r="L2823" i="1" l="1"/>
  <c r="I2822" i="1"/>
  <c r="J296" i="1"/>
  <c r="G295" i="1"/>
  <c r="A295" i="1" s="1"/>
  <c r="H302" i="1"/>
  <c r="K303" i="1"/>
  <c r="G353" i="1"/>
  <c r="A353" i="1" s="1"/>
  <c r="J354" i="1"/>
  <c r="J355" i="1" s="1"/>
  <c r="K366" i="1"/>
  <c r="K367" i="1" s="1"/>
  <c r="L983" i="1"/>
  <c r="I982" i="1"/>
  <c r="H965" i="1"/>
  <c r="K966" i="1"/>
  <c r="L2824" i="1" l="1"/>
  <c r="I2823" i="1"/>
  <c r="H303" i="1"/>
  <c r="K304" i="1"/>
  <c r="G296" i="1"/>
  <c r="A296" i="1" s="1"/>
  <c r="J297" i="1"/>
  <c r="H367" i="1"/>
  <c r="K368" i="1"/>
  <c r="H368" i="1" s="1"/>
  <c r="H366" i="1"/>
  <c r="J356" i="1"/>
  <c r="J357" i="1" s="1"/>
  <c r="J358" i="1" s="1"/>
  <c r="G355" i="1"/>
  <c r="A355" i="1" s="1"/>
  <c r="K967" i="1"/>
  <c r="H966" i="1"/>
  <c r="I983" i="1"/>
  <c r="L984" i="1"/>
  <c r="L2825" i="1" l="1"/>
  <c r="I2824" i="1"/>
  <c r="G297" i="1"/>
  <c r="A297" i="1" s="1"/>
  <c r="J298" i="1"/>
  <c r="K305" i="1"/>
  <c r="H304" i="1"/>
  <c r="J359" i="1"/>
  <c r="G358" i="1"/>
  <c r="A358" i="1" s="1"/>
  <c r="K369" i="1"/>
  <c r="L985" i="1"/>
  <c r="I984" i="1"/>
  <c r="K968" i="1"/>
  <c r="H967" i="1"/>
  <c r="I2825" i="1" l="1"/>
  <c r="L2826" i="1"/>
  <c r="H305" i="1"/>
  <c r="K306" i="1"/>
  <c r="G298" i="1"/>
  <c r="A298" i="1" s="1"/>
  <c r="J299" i="1"/>
  <c r="K370" i="1"/>
  <c r="H369" i="1"/>
  <c r="G359" i="1"/>
  <c r="A359" i="1" s="1"/>
  <c r="J360" i="1"/>
  <c r="K969" i="1"/>
  <c r="H968" i="1"/>
  <c r="I985" i="1"/>
  <c r="L986" i="1"/>
  <c r="I2826" i="1" l="1"/>
  <c r="L2827" i="1"/>
  <c r="G299" i="1"/>
  <c r="A299" i="1" s="1"/>
  <c r="J300" i="1"/>
  <c r="H306" i="1"/>
  <c r="K307" i="1"/>
  <c r="J361" i="1"/>
  <c r="G360" i="1"/>
  <c r="A360" i="1" s="1"/>
  <c r="H370" i="1"/>
  <c r="K371" i="1"/>
  <c r="K372" i="1" s="1"/>
  <c r="I986" i="1"/>
  <c r="L987" i="1"/>
  <c r="H969" i="1"/>
  <c r="K970" i="1"/>
  <c r="I2827" i="1" l="1"/>
  <c r="L2828" i="1"/>
  <c r="K308" i="1"/>
  <c r="K309" i="1" s="1"/>
  <c r="H309" i="1" s="1"/>
  <c r="H307" i="1"/>
  <c r="G300" i="1"/>
  <c r="A300" i="1" s="1"/>
  <c r="J301" i="1"/>
  <c r="H372" i="1"/>
  <c r="K373" i="1"/>
  <c r="H371" i="1"/>
  <c r="J362" i="1"/>
  <c r="G361" i="1"/>
  <c r="A361" i="1" s="1"/>
  <c r="H970" i="1"/>
  <c r="K971" i="1"/>
  <c r="L988" i="1"/>
  <c r="I987" i="1"/>
  <c r="L2829" i="1" l="1"/>
  <c r="I2828" i="1"/>
  <c r="G301" i="1"/>
  <c r="A301" i="1" s="1"/>
  <c r="J302" i="1"/>
  <c r="H308" i="1"/>
  <c r="K374" i="1"/>
  <c r="H374" i="1" s="1"/>
  <c r="H373" i="1"/>
  <c r="G362" i="1"/>
  <c r="A362" i="1" s="1"/>
  <c r="J363" i="1"/>
  <c r="J364" i="1" s="1"/>
  <c r="K972" i="1"/>
  <c r="H971" i="1"/>
  <c r="I988" i="1"/>
  <c r="L989" i="1"/>
  <c r="I2829" i="1" l="1"/>
  <c r="L2830" i="1"/>
  <c r="J303" i="1"/>
  <c r="G302" i="1"/>
  <c r="A302" i="1" s="1"/>
  <c r="K375" i="1"/>
  <c r="H375" i="1" s="1"/>
  <c r="G364" i="1"/>
  <c r="A364" i="1" s="1"/>
  <c r="J365" i="1"/>
  <c r="G365" i="1" s="1"/>
  <c r="G363" i="1"/>
  <c r="A363" i="1" s="1"/>
  <c r="L990" i="1"/>
  <c r="I989" i="1"/>
  <c r="K973" i="1"/>
  <c r="H972" i="1"/>
  <c r="L2831" i="1" l="1"/>
  <c r="L2832" i="1" s="1"/>
  <c r="I2830" i="1"/>
  <c r="G303" i="1"/>
  <c r="A303" i="1" s="1"/>
  <c r="J304" i="1"/>
  <c r="K310" i="1"/>
  <c r="K376" i="1"/>
  <c r="K377" i="1" s="1"/>
  <c r="K378" i="1" s="1"/>
  <c r="J366" i="1"/>
  <c r="J367" i="1" s="1"/>
  <c r="A365" i="1"/>
  <c r="K974" i="1"/>
  <c r="H973" i="1"/>
  <c r="L991" i="1"/>
  <c r="I990" i="1"/>
  <c r="L2833" i="1" l="1"/>
  <c r="L2834" i="1" s="1"/>
  <c r="L2835" i="1" s="1"/>
  <c r="L2836" i="1" s="1"/>
  <c r="L2837" i="1" s="1"/>
  <c r="I2837" i="1" s="1"/>
  <c r="I2832" i="1"/>
  <c r="I2831" i="1"/>
  <c r="K311" i="1"/>
  <c r="H310" i="1"/>
  <c r="G304" i="1"/>
  <c r="A304" i="1" s="1"/>
  <c r="J305" i="1"/>
  <c r="H376" i="1"/>
  <c r="K379" i="1"/>
  <c r="K380" i="1" s="1"/>
  <c r="H378" i="1"/>
  <c r="G367" i="1"/>
  <c r="A367" i="1" s="1"/>
  <c r="J368" i="1"/>
  <c r="G368" i="1" s="1"/>
  <c r="H377" i="1"/>
  <c r="G366" i="1"/>
  <c r="A366" i="1" s="1"/>
  <c r="I991" i="1"/>
  <c r="L992" i="1"/>
  <c r="K975" i="1"/>
  <c r="H974" i="1"/>
  <c r="G305" i="1" l="1"/>
  <c r="A305" i="1" s="1"/>
  <c r="J306" i="1"/>
  <c r="K312" i="1"/>
  <c r="H311" i="1"/>
  <c r="K381" i="1"/>
  <c r="K382" i="1" s="1"/>
  <c r="K383" i="1" s="1"/>
  <c r="H383" i="1" s="1"/>
  <c r="H380" i="1"/>
  <c r="A368" i="1"/>
  <c r="J369" i="1"/>
  <c r="L993" i="1"/>
  <c r="I992" i="1"/>
  <c r="H975" i="1"/>
  <c r="K976" i="1"/>
  <c r="H312" i="1" l="1"/>
  <c r="K313" i="1"/>
  <c r="G306" i="1"/>
  <c r="A306" i="1" s="1"/>
  <c r="J307" i="1"/>
  <c r="J370" i="1"/>
  <c r="G369" i="1"/>
  <c r="A369" i="1" s="1"/>
  <c r="H976" i="1"/>
  <c r="K977" i="1"/>
  <c r="I993" i="1"/>
  <c r="L994" i="1"/>
  <c r="L2838" i="1" l="1"/>
  <c r="J308" i="1"/>
  <c r="J309" i="1" s="1"/>
  <c r="G309" i="1" s="1"/>
  <c r="G307" i="1"/>
  <c r="A307" i="1" s="1"/>
  <c r="K314" i="1"/>
  <c r="H313" i="1"/>
  <c r="J371" i="1"/>
  <c r="J372" i="1" s="1"/>
  <c r="G370" i="1"/>
  <c r="A370" i="1" s="1"/>
  <c r="L995" i="1"/>
  <c r="I994" i="1"/>
  <c r="K978" i="1"/>
  <c r="H977" i="1"/>
  <c r="I2838" i="1" l="1"/>
  <c r="L2839" i="1"/>
  <c r="H314" i="1"/>
  <c r="K315" i="1"/>
  <c r="H315" i="1" s="1"/>
  <c r="G308" i="1"/>
  <c r="A308" i="1" s="1"/>
  <c r="G372" i="1"/>
  <c r="A372" i="1" s="1"/>
  <c r="J373" i="1"/>
  <c r="K384" i="1"/>
  <c r="G371" i="1"/>
  <c r="A371" i="1" s="1"/>
  <c r="H978" i="1"/>
  <c r="K979" i="1"/>
  <c r="I995" i="1"/>
  <c r="L996" i="1"/>
  <c r="I2839" i="1" l="1"/>
  <c r="L2840" i="1"/>
  <c r="H384" i="1"/>
  <c r="K385" i="1"/>
  <c r="J374" i="1"/>
  <c r="G374" i="1" s="1"/>
  <c r="A374" i="1" s="1"/>
  <c r="G373" i="1"/>
  <c r="A373" i="1" s="1"/>
  <c r="I996" i="1"/>
  <c r="L997" i="1"/>
  <c r="H979" i="1"/>
  <c r="K980" i="1"/>
  <c r="I2840" i="1" l="1"/>
  <c r="L2841" i="1"/>
  <c r="A309" i="1"/>
  <c r="J310" i="1"/>
  <c r="J375" i="1"/>
  <c r="G375" i="1" s="1"/>
  <c r="A375" i="1" s="1"/>
  <c r="H385" i="1"/>
  <c r="K386" i="1"/>
  <c r="K981" i="1"/>
  <c r="H980" i="1"/>
  <c r="L998" i="1"/>
  <c r="I997" i="1"/>
  <c r="L2842" i="1" l="1"/>
  <c r="I2841" i="1"/>
  <c r="J311" i="1"/>
  <c r="G310" i="1"/>
  <c r="A310" i="1" s="1"/>
  <c r="J376" i="1"/>
  <c r="G376" i="1" s="1"/>
  <c r="A376" i="1" s="1"/>
  <c r="K387" i="1"/>
  <c r="H386" i="1"/>
  <c r="L999" i="1"/>
  <c r="I998" i="1"/>
  <c r="H981" i="1"/>
  <c r="K982" i="1"/>
  <c r="I2842" i="1" l="1"/>
  <c r="L2845" i="1"/>
  <c r="G311" i="1"/>
  <c r="A311" i="1" s="1"/>
  <c r="J312" i="1"/>
  <c r="J377" i="1"/>
  <c r="J378" i="1" s="1"/>
  <c r="J379" i="1" s="1"/>
  <c r="J380" i="1" s="1"/>
  <c r="H387" i="1"/>
  <c r="K388" i="1"/>
  <c r="K983" i="1"/>
  <c r="H982" i="1"/>
  <c r="L1000" i="1"/>
  <c r="I999" i="1"/>
  <c r="I2845" i="1" l="1"/>
  <c r="L2846" i="1"/>
  <c r="G312" i="1"/>
  <c r="A312" i="1" s="1"/>
  <c r="J313" i="1"/>
  <c r="G378" i="1"/>
  <c r="A378" i="1" s="1"/>
  <c r="G377" i="1"/>
  <c r="A377" i="1" s="1"/>
  <c r="J381" i="1"/>
  <c r="J382" i="1" s="1"/>
  <c r="J383" i="1" s="1"/>
  <c r="G383" i="1" s="1"/>
  <c r="G380" i="1"/>
  <c r="K389" i="1"/>
  <c r="H388" i="1"/>
  <c r="L1001" i="1"/>
  <c r="I1000" i="1"/>
  <c r="K984" i="1"/>
  <c r="H983" i="1"/>
  <c r="I2846" i="1" l="1"/>
  <c r="L2849" i="1"/>
  <c r="J314" i="1"/>
  <c r="G313" i="1"/>
  <c r="A313" i="1" s="1"/>
  <c r="H389" i="1"/>
  <c r="K390" i="1"/>
  <c r="H984" i="1"/>
  <c r="K985" i="1"/>
  <c r="I1001" i="1"/>
  <c r="L1002" i="1"/>
  <c r="I2849" i="1" l="1"/>
  <c r="L2851" i="1"/>
  <c r="G314" i="1"/>
  <c r="A314" i="1" s="1"/>
  <c r="J315" i="1"/>
  <c r="G315" i="1" s="1"/>
  <c r="A315" i="1" s="1"/>
  <c r="H390" i="1"/>
  <c r="K391" i="1"/>
  <c r="A380" i="1"/>
  <c r="L1003" i="1"/>
  <c r="I1002" i="1"/>
  <c r="K986" i="1"/>
  <c r="H985" i="1"/>
  <c r="L2852" i="1" l="1"/>
  <c r="I2851" i="1"/>
  <c r="A383" i="1"/>
  <c r="J384" i="1"/>
  <c r="K392" i="1"/>
  <c r="H391" i="1"/>
  <c r="K987" i="1"/>
  <c r="H986" i="1"/>
  <c r="I1003" i="1"/>
  <c r="L1004" i="1"/>
  <c r="I2852" i="1" l="1"/>
  <c r="L2853" i="1"/>
  <c r="H392" i="1"/>
  <c r="K393" i="1"/>
  <c r="G384" i="1"/>
  <c r="A384" i="1" s="1"/>
  <c r="J385" i="1"/>
  <c r="I1004" i="1"/>
  <c r="L1005" i="1"/>
  <c r="K988" i="1"/>
  <c r="H987" i="1"/>
  <c r="L2854" i="1" l="1"/>
  <c r="I2853" i="1"/>
  <c r="J386" i="1"/>
  <c r="G385" i="1"/>
  <c r="A385" i="1" s="1"/>
  <c r="K394" i="1"/>
  <c r="H393" i="1"/>
  <c r="L1006" i="1"/>
  <c r="I1005" i="1"/>
  <c r="H988" i="1"/>
  <c r="K989" i="1"/>
  <c r="I2854" i="1" l="1"/>
  <c r="L2855" i="1"/>
  <c r="H394" i="1"/>
  <c r="K395" i="1"/>
  <c r="J387" i="1"/>
  <c r="G386" i="1"/>
  <c r="A386" i="1" s="1"/>
  <c r="K990" i="1"/>
  <c r="H989" i="1"/>
  <c r="I1006" i="1"/>
  <c r="L1007" i="1"/>
  <c r="I2855" i="1" l="1"/>
  <c r="L2856" i="1"/>
  <c r="G387" i="1"/>
  <c r="A387" i="1" s="1"/>
  <c r="J388" i="1"/>
  <c r="K396" i="1"/>
  <c r="H395" i="1"/>
  <c r="L1008" i="1"/>
  <c r="L1009" i="1" s="1"/>
  <c r="I1007" i="1"/>
  <c r="H990" i="1"/>
  <c r="K991" i="1"/>
  <c r="I2856" i="1" l="1"/>
  <c r="L2858" i="1"/>
  <c r="L1010" i="1"/>
  <c r="L1011" i="1" s="1"/>
  <c r="L1012" i="1" s="1"/>
  <c r="L1013" i="1" s="1"/>
  <c r="L1014" i="1" s="1"/>
  <c r="I1014" i="1" s="1"/>
  <c r="I1009" i="1"/>
  <c r="H396" i="1"/>
  <c r="K397" i="1"/>
  <c r="J389" i="1"/>
  <c r="G388" i="1"/>
  <c r="A388" i="1" s="1"/>
  <c r="H991" i="1"/>
  <c r="K992" i="1"/>
  <c r="I1008" i="1"/>
  <c r="I2858" i="1" l="1"/>
  <c r="L2860" i="1"/>
  <c r="G389" i="1"/>
  <c r="A389" i="1" s="1"/>
  <c r="J390" i="1"/>
  <c r="H397" i="1"/>
  <c r="K398" i="1"/>
  <c r="H992" i="1"/>
  <c r="K993" i="1"/>
  <c r="L2861" i="1" l="1"/>
  <c r="I2860" i="1"/>
  <c r="K399" i="1"/>
  <c r="H398" i="1"/>
  <c r="G390" i="1"/>
  <c r="A390" i="1" s="1"/>
  <c r="J391" i="1"/>
  <c r="H993" i="1"/>
  <c r="K994" i="1"/>
  <c r="I2861" i="1" l="1"/>
  <c r="L2862" i="1"/>
  <c r="G391" i="1"/>
  <c r="A391" i="1" s="1"/>
  <c r="J392" i="1"/>
  <c r="H399" i="1"/>
  <c r="K400" i="1"/>
  <c r="K995" i="1"/>
  <c r="H994" i="1"/>
  <c r="L2863" i="1" l="1"/>
  <c r="I2862" i="1"/>
  <c r="K401" i="1"/>
  <c r="H400" i="1"/>
  <c r="G392" i="1"/>
  <c r="A392" i="1" s="1"/>
  <c r="J393" i="1"/>
  <c r="H995" i="1"/>
  <c r="K996" i="1"/>
  <c r="L2870" i="1" l="1"/>
  <c r="I2863" i="1"/>
  <c r="J394" i="1"/>
  <c r="G393" i="1"/>
  <c r="A393" i="1" s="1"/>
  <c r="H401" i="1"/>
  <c r="K402" i="1"/>
  <c r="K403" i="1" s="1"/>
  <c r="K997" i="1"/>
  <c r="H996" i="1"/>
  <c r="I2870" i="1" l="1"/>
  <c r="L2877" i="1"/>
  <c r="K404" i="1"/>
  <c r="K405" i="1" s="1"/>
  <c r="H403" i="1"/>
  <c r="H402" i="1"/>
  <c r="G394" i="1"/>
  <c r="A394" i="1" s="1"/>
  <c r="J395" i="1"/>
  <c r="H997" i="1"/>
  <c r="K998" i="1"/>
  <c r="L2878" i="1" l="1"/>
  <c r="I2877" i="1"/>
  <c r="H405" i="1"/>
  <c r="K406" i="1"/>
  <c r="K407" i="1" s="1"/>
  <c r="K408" i="1" s="1"/>
  <c r="J396" i="1"/>
  <c r="G395" i="1"/>
  <c r="A395" i="1" s="1"/>
  <c r="K999" i="1"/>
  <c r="H998" i="1"/>
  <c r="I2878" i="1" l="1"/>
  <c r="L2879" i="1"/>
  <c r="H408" i="1"/>
  <c r="K409" i="1"/>
  <c r="G396" i="1"/>
  <c r="A396" i="1" s="1"/>
  <c r="J397" i="1"/>
  <c r="H999" i="1"/>
  <c r="K1000" i="1"/>
  <c r="L2880" i="1" l="1"/>
  <c r="I2879" i="1"/>
  <c r="K410" i="1"/>
  <c r="H409" i="1"/>
  <c r="G397" i="1"/>
  <c r="A397" i="1" s="1"/>
  <c r="J398" i="1"/>
  <c r="H1000" i="1"/>
  <c r="K1001" i="1"/>
  <c r="I2880" i="1" l="1"/>
  <c r="L2881" i="1"/>
  <c r="H410" i="1"/>
  <c r="K411" i="1"/>
  <c r="J399" i="1"/>
  <c r="G398" i="1"/>
  <c r="A398" i="1" s="1"/>
  <c r="H1001" i="1"/>
  <c r="K1002" i="1"/>
  <c r="I2881" i="1" l="1"/>
  <c r="L2882" i="1"/>
  <c r="K412" i="1"/>
  <c r="H411" i="1"/>
  <c r="G399" i="1"/>
  <c r="A399" i="1" s="1"/>
  <c r="J400" i="1"/>
  <c r="H1002" i="1"/>
  <c r="K1003" i="1"/>
  <c r="I2882" i="1" l="1"/>
  <c r="L2883" i="1"/>
  <c r="K413" i="1"/>
  <c r="H412" i="1"/>
  <c r="J401" i="1"/>
  <c r="G400" i="1"/>
  <c r="A400" i="1" s="1"/>
  <c r="H1003" i="1"/>
  <c r="K1004" i="1"/>
  <c r="I2883" i="1" l="1"/>
  <c r="L2884" i="1"/>
  <c r="H413" i="1"/>
  <c r="K414" i="1"/>
  <c r="G401" i="1"/>
  <c r="A401" i="1" s="1"/>
  <c r="J402" i="1"/>
  <c r="J403" i="1" s="1"/>
  <c r="K1005" i="1"/>
  <c r="H1004" i="1"/>
  <c r="L2885" i="1" l="1"/>
  <c r="I2884" i="1"/>
  <c r="J404" i="1"/>
  <c r="J405" i="1" s="1"/>
  <c r="G403" i="1"/>
  <c r="H414" i="1"/>
  <c r="K415" i="1"/>
  <c r="G402" i="1"/>
  <c r="A402" i="1" s="1"/>
  <c r="K1006" i="1"/>
  <c r="H1005" i="1"/>
  <c r="I2885" i="1" l="1"/>
  <c r="L2886" i="1"/>
  <c r="H415" i="1"/>
  <c r="K416" i="1"/>
  <c r="J406" i="1"/>
  <c r="J407" i="1" s="1"/>
  <c r="J408" i="1" s="1"/>
  <c r="G405" i="1"/>
  <c r="A405" i="1" s="1"/>
  <c r="A403" i="1"/>
  <c r="K1007" i="1"/>
  <c r="H1006" i="1"/>
  <c r="I2886" i="1" l="1"/>
  <c r="L2887" i="1"/>
  <c r="G408" i="1"/>
  <c r="A408" i="1" s="1"/>
  <c r="J409" i="1"/>
  <c r="K417" i="1"/>
  <c r="K418" i="1" s="1"/>
  <c r="H416" i="1"/>
  <c r="H1007" i="1"/>
  <c r="K1008" i="1"/>
  <c r="K1009" i="1" s="1"/>
  <c r="L2888" i="1" l="1"/>
  <c r="I2887" i="1"/>
  <c r="K1010" i="1"/>
  <c r="K1011" i="1" s="1"/>
  <c r="H1009" i="1"/>
  <c r="K419" i="1"/>
  <c r="K420" i="1" s="1"/>
  <c r="H418" i="1"/>
  <c r="H417" i="1"/>
  <c r="G409" i="1"/>
  <c r="A409" i="1" s="1"/>
  <c r="J410" i="1"/>
  <c r="H1008" i="1"/>
  <c r="L2889" i="1" l="1"/>
  <c r="I2888" i="1"/>
  <c r="K1012" i="1"/>
  <c r="K1013" i="1" s="1"/>
  <c r="K1014" i="1" s="1"/>
  <c r="H1014" i="1" s="1"/>
  <c r="H1011" i="1"/>
  <c r="K421" i="1"/>
  <c r="K422" i="1" s="1"/>
  <c r="K423" i="1" s="1"/>
  <c r="H420" i="1"/>
  <c r="J411" i="1"/>
  <c r="G410" i="1"/>
  <c r="A410" i="1" s="1"/>
  <c r="L2890" i="1" l="1"/>
  <c r="I2889" i="1"/>
  <c r="H423" i="1"/>
  <c r="K424" i="1"/>
  <c r="G411" i="1"/>
  <c r="A411" i="1" s="1"/>
  <c r="J412" i="1"/>
  <c r="I2890" i="1" l="1"/>
  <c r="L2891" i="1"/>
  <c r="H424" i="1"/>
  <c r="K425" i="1"/>
  <c r="J413" i="1"/>
  <c r="G412" i="1"/>
  <c r="A412" i="1" s="1"/>
  <c r="L2892" i="1" l="1"/>
  <c r="I2891" i="1"/>
  <c r="K426" i="1"/>
  <c r="H425" i="1"/>
  <c r="G413" i="1"/>
  <c r="A413" i="1" s="1"/>
  <c r="J414" i="1"/>
  <c r="I2892" i="1" l="1"/>
  <c r="L2893" i="1"/>
  <c r="H426" i="1"/>
  <c r="K427" i="1"/>
  <c r="G414" i="1"/>
  <c r="A414" i="1" s="1"/>
  <c r="J415" i="1"/>
  <c r="I2893" i="1" l="1"/>
  <c r="L2894" i="1"/>
  <c r="K428" i="1"/>
  <c r="H427" i="1"/>
  <c r="G415" i="1"/>
  <c r="A415" i="1" s="1"/>
  <c r="J416" i="1"/>
  <c r="L2895" i="1" l="1"/>
  <c r="L2896" i="1" s="1"/>
  <c r="L2897" i="1" s="1"/>
  <c r="L2898" i="1" s="1"/>
  <c r="L2899" i="1" s="1"/>
  <c r="I2894" i="1"/>
  <c r="H428" i="1"/>
  <c r="K429" i="1"/>
  <c r="J417" i="1"/>
  <c r="J418" i="1" s="1"/>
  <c r="G416" i="1"/>
  <c r="A416" i="1" s="1"/>
  <c r="I2899" i="1" l="1"/>
  <c r="L2900" i="1"/>
  <c r="J419" i="1"/>
  <c r="J420" i="1" s="1"/>
  <c r="G418" i="1"/>
  <c r="H429" i="1"/>
  <c r="K430" i="1"/>
  <c r="G417" i="1"/>
  <c r="A417" i="1" s="1"/>
  <c r="L2904" i="1" l="1"/>
  <c r="I2900" i="1"/>
  <c r="K431" i="1"/>
  <c r="H430" i="1"/>
  <c r="J421" i="1"/>
  <c r="J422" i="1" s="1"/>
  <c r="J423" i="1" s="1"/>
  <c r="G420" i="1"/>
  <c r="A420" i="1" s="1"/>
  <c r="A418" i="1"/>
  <c r="L2905" i="1" l="1"/>
  <c r="I2904" i="1"/>
  <c r="G423" i="1"/>
  <c r="A423" i="1" s="1"/>
  <c r="J424" i="1"/>
  <c r="H431" i="1"/>
  <c r="K432" i="1"/>
  <c r="L1015" i="1"/>
  <c r="L2906" i="1" l="1"/>
  <c r="I2905" i="1"/>
  <c r="K433" i="1"/>
  <c r="H432" i="1"/>
  <c r="J425" i="1"/>
  <c r="G424" i="1"/>
  <c r="A424" i="1" s="1"/>
  <c r="I1015" i="1"/>
  <c r="L1016" i="1"/>
  <c r="L2907" i="1" l="1"/>
  <c r="I2906" i="1"/>
  <c r="J426" i="1"/>
  <c r="G425" i="1"/>
  <c r="A425" i="1" s="1"/>
  <c r="H433" i="1"/>
  <c r="K434" i="1"/>
  <c r="I1016" i="1"/>
  <c r="L1017" i="1"/>
  <c r="I2907" i="1" l="1"/>
  <c r="L2908" i="1"/>
  <c r="K435" i="1"/>
  <c r="H434" i="1"/>
  <c r="G426" i="1"/>
  <c r="A426" i="1" s="1"/>
  <c r="J427" i="1"/>
  <c r="I1017" i="1"/>
  <c r="L1018" i="1"/>
  <c r="I2908" i="1" l="1"/>
  <c r="L2912" i="1"/>
  <c r="G427" i="1"/>
  <c r="A427" i="1" s="1"/>
  <c r="J428" i="1"/>
  <c r="H435" i="1"/>
  <c r="K436" i="1"/>
  <c r="I1018" i="1"/>
  <c r="L1019" i="1"/>
  <c r="L2913" i="1" l="1"/>
  <c r="I2912" i="1"/>
  <c r="H436" i="1"/>
  <c r="K437" i="1"/>
  <c r="G428" i="1"/>
  <c r="A428" i="1" s="1"/>
  <c r="J429" i="1"/>
  <c r="I1019" i="1"/>
  <c r="L1020" i="1"/>
  <c r="I2913" i="1" l="1"/>
  <c r="L2914" i="1"/>
  <c r="J430" i="1"/>
  <c r="G429" i="1"/>
  <c r="A429" i="1" s="1"/>
  <c r="K438" i="1"/>
  <c r="H437" i="1"/>
  <c r="I1020" i="1"/>
  <c r="L1021" i="1"/>
  <c r="I2914" i="1" l="1"/>
  <c r="L2915" i="1"/>
  <c r="H438" i="1"/>
  <c r="K439" i="1"/>
  <c r="G430" i="1"/>
  <c r="A430" i="1" s="1"/>
  <c r="J431" i="1"/>
  <c r="L1022" i="1"/>
  <c r="I1021" i="1"/>
  <c r="I2915" i="1" l="1"/>
  <c r="L2916" i="1"/>
  <c r="G431" i="1"/>
  <c r="A431" i="1" s="1"/>
  <c r="J432" i="1"/>
  <c r="K440" i="1"/>
  <c r="H439" i="1"/>
  <c r="I1022" i="1"/>
  <c r="L1023" i="1"/>
  <c r="I2916" i="1" l="1"/>
  <c r="L2917" i="1"/>
  <c r="H440" i="1"/>
  <c r="K441" i="1"/>
  <c r="J433" i="1"/>
  <c r="G432" i="1"/>
  <c r="A432" i="1" s="1"/>
  <c r="I1023" i="1"/>
  <c r="L1024" i="1"/>
  <c r="I2917" i="1" l="1"/>
  <c r="L2918" i="1"/>
  <c r="G433" i="1"/>
  <c r="A433" i="1" s="1"/>
  <c r="J434" i="1"/>
  <c r="K442" i="1"/>
  <c r="H441" i="1"/>
  <c r="I1024" i="1"/>
  <c r="L1025" i="1"/>
  <c r="L2919" i="1" l="1"/>
  <c r="I2918" i="1"/>
  <c r="K443" i="1"/>
  <c r="K444" i="1" s="1"/>
  <c r="H442" i="1"/>
  <c r="J435" i="1"/>
  <c r="G434" i="1"/>
  <c r="A434" i="1" s="1"/>
  <c r="I1025" i="1"/>
  <c r="L1026" i="1"/>
  <c r="L2920" i="1" l="1"/>
  <c r="I2919" i="1"/>
  <c r="G435" i="1"/>
  <c r="A435" i="1" s="1"/>
  <c r="J436" i="1"/>
  <c r="H444" i="1"/>
  <c r="K445" i="1"/>
  <c r="K446" i="1" s="1"/>
  <c r="K447" i="1" s="1"/>
  <c r="K690" i="1" s="1"/>
  <c r="K691" i="1" s="1"/>
  <c r="I1026" i="1"/>
  <c r="L1027" i="1"/>
  <c r="L2924" i="1" l="1"/>
  <c r="I2920" i="1"/>
  <c r="H691" i="1"/>
  <c r="K692" i="1"/>
  <c r="K693" i="1" s="1"/>
  <c r="H447" i="1"/>
  <c r="K448" i="1"/>
  <c r="G436" i="1"/>
  <c r="A436" i="1" s="1"/>
  <c r="J437" i="1"/>
  <c r="L1028" i="1"/>
  <c r="I1027" i="1"/>
  <c r="L2925" i="1" l="1"/>
  <c r="I2924" i="1"/>
  <c r="J438" i="1"/>
  <c r="G437" i="1"/>
  <c r="A437" i="1" s="1"/>
  <c r="H448" i="1"/>
  <c r="K449" i="1"/>
  <c r="I1028" i="1"/>
  <c r="L1029" i="1"/>
  <c r="I2925" i="1" l="1"/>
  <c r="L2926" i="1"/>
  <c r="H449" i="1"/>
  <c r="K450" i="1"/>
  <c r="G438" i="1"/>
  <c r="A438" i="1" s="1"/>
  <c r="J439" i="1"/>
  <c r="I1029" i="1"/>
  <c r="L1030" i="1"/>
  <c r="L1031" i="1" s="1"/>
  <c r="I2926" i="1" l="1"/>
  <c r="L2927" i="1"/>
  <c r="L1032" i="1"/>
  <c r="I1031" i="1"/>
  <c r="J440" i="1"/>
  <c r="G439" i="1"/>
  <c r="A439" i="1" s="1"/>
  <c r="K451" i="1"/>
  <c r="H450" i="1"/>
  <c r="I1030" i="1"/>
  <c r="I2927" i="1" l="1"/>
  <c r="L2928" i="1"/>
  <c r="K452" i="1"/>
  <c r="H451" i="1"/>
  <c r="G440" i="1"/>
  <c r="A440" i="1" s="1"/>
  <c r="J441" i="1"/>
  <c r="L2929" i="1" l="1"/>
  <c r="I2928" i="1"/>
  <c r="J442" i="1"/>
  <c r="G441" i="1"/>
  <c r="A441" i="1" s="1"/>
  <c r="H452" i="1"/>
  <c r="K453" i="1"/>
  <c r="L2930" i="1" l="1"/>
  <c r="I2929" i="1"/>
  <c r="K454" i="1"/>
  <c r="H453" i="1"/>
  <c r="J443" i="1"/>
  <c r="J444" i="1" s="1"/>
  <c r="G442" i="1"/>
  <c r="A442" i="1" s="1"/>
  <c r="L2931" i="1" l="1"/>
  <c r="I2930" i="1"/>
  <c r="G444" i="1"/>
  <c r="A444" i="1" s="1"/>
  <c r="J445" i="1"/>
  <c r="J446" i="1" s="1"/>
  <c r="J447" i="1" s="1"/>
  <c r="H454" i="1"/>
  <c r="K455" i="1"/>
  <c r="K1015" i="1"/>
  <c r="I2931" i="1" l="1"/>
  <c r="L2932" i="1"/>
  <c r="K456" i="1"/>
  <c r="H455" i="1"/>
  <c r="G447" i="1"/>
  <c r="A447" i="1" s="1"/>
  <c r="J448" i="1"/>
  <c r="K1016" i="1"/>
  <c r="H1015" i="1"/>
  <c r="I2932" i="1" l="1"/>
  <c r="L2933" i="1"/>
  <c r="J449" i="1"/>
  <c r="G448" i="1"/>
  <c r="A448" i="1" s="1"/>
  <c r="H456" i="1"/>
  <c r="K457" i="1"/>
  <c r="H1016" i="1"/>
  <c r="K1017" i="1"/>
  <c r="L2934" i="1" l="1"/>
  <c r="I2933" i="1"/>
  <c r="H457" i="1"/>
  <c r="K458" i="1"/>
  <c r="J450" i="1"/>
  <c r="G449" i="1"/>
  <c r="A449" i="1" s="1"/>
  <c r="K1018" i="1"/>
  <c r="H1017" i="1"/>
  <c r="I2934" i="1" l="1"/>
  <c r="L2935" i="1"/>
  <c r="L2936" i="1" s="1"/>
  <c r="L2937" i="1" s="1"/>
  <c r="L2938" i="1" s="1"/>
  <c r="L2939" i="1" s="1"/>
  <c r="G450" i="1"/>
  <c r="A450" i="1" s="1"/>
  <c r="J451" i="1"/>
  <c r="H458" i="1"/>
  <c r="K459" i="1"/>
  <c r="H1018" i="1"/>
  <c r="K1019" i="1"/>
  <c r="I2939" i="1" l="1"/>
  <c r="L2940" i="1"/>
  <c r="K460" i="1"/>
  <c r="H459" i="1"/>
  <c r="G451" i="1"/>
  <c r="A451" i="1" s="1"/>
  <c r="J452" i="1"/>
  <c r="K1020" i="1"/>
  <c r="H1019" i="1"/>
  <c r="L2941" i="1" l="1"/>
  <c r="I2940" i="1"/>
  <c r="J453" i="1"/>
  <c r="G452" i="1"/>
  <c r="A452" i="1" s="1"/>
  <c r="H460" i="1"/>
  <c r="K461" i="1"/>
  <c r="K1021" i="1"/>
  <c r="H1020" i="1"/>
  <c r="I2941" i="1" l="1"/>
  <c r="L2942" i="1"/>
  <c r="H461" i="1"/>
  <c r="K462" i="1"/>
  <c r="J454" i="1"/>
  <c r="G453" i="1"/>
  <c r="A453" i="1" s="1"/>
  <c r="K1022" i="1"/>
  <c r="H1021" i="1"/>
  <c r="I2942" i="1" l="1"/>
  <c r="L2943" i="1"/>
  <c r="J455" i="1"/>
  <c r="G454" i="1"/>
  <c r="A454" i="1" s="1"/>
  <c r="K463" i="1"/>
  <c r="H462" i="1"/>
  <c r="K1023" i="1"/>
  <c r="H1022" i="1"/>
  <c r="L2944" i="1" l="1"/>
  <c r="I2943" i="1"/>
  <c r="H463" i="1"/>
  <c r="K464" i="1"/>
  <c r="J456" i="1"/>
  <c r="G455" i="1"/>
  <c r="A455" i="1" s="1"/>
  <c r="H1023" i="1"/>
  <c r="K1024" i="1"/>
  <c r="I2944" i="1" l="1"/>
  <c r="L2945" i="1"/>
  <c r="J457" i="1"/>
  <c r="G456" i="1"/>
  <c r="A456" i="1" s="1"/>
  <c r="K465" i="1"/>
  <c r="H464" i="1"/>
  <c r="H1024" i="1"/>
  <c r="K1025" i="1"/>
  <c r="L2946" i="1" l="1"/>
  <c r="I2945" i="1"/>
  <c r="H465" i="1"/>
  <c r="K466" i="1"/>
  <c r="G457" i="1"/>
  <c r="A457" i="1" s="1"/>
  <c r="J458" i="1"/>
  <c r="H1025" i="1"/>
  <c r="K1026" i="1"/>
  <c r="I2946" i="1" l="1"/>
  <c r="L2947" i="1"/>
  <c r="G458" i="1"/>
  <c r="A458" i="1" s="1"/>
  <c r="J459" i="1"/>
  <c r="H466" i="1"/>
  <c r="K467" i="1"/>
  <c r="K468" i="1" s="1"/>
  <c r="K469" i="1" s="1"/>
  <c r="K470" i="1" s="1"/>
  <c r="K471" i="1" s="1"/>
  <c r="K1027" i="1"/>
  <c r="H1026" i="1"/>
  <c r="K472" i="1" l="1"/>
  <c r="H471" i="1"/>
  <c r="H468" i="1"/>
  <c r="L2948" i="1"/>
  <c r="I2947" i="1"/>
  <c r="J460" i="1"/>
  <c r="G459" i="1"/>
  <c r="A459" i="1" s="1"/>
  <c r="K1028" i="1"/>
  <c r="H1027" i="1"/>
  <c r="H472" i="1" l="1"/>
  <c r="K473" i="1"/>
  <c r="I2948" i="1"/>
  <c r="L2949" i="1"/>
  <c r="G460" i="1"/>
  <c r="A460" i="1" s="1"/>
  <c r="J461" i="1"/>
  <c r="H1028" i="1"/>
  <c r="K1029" i="1"/>
  <c r="H473" i="1" l="1"/>
  <c r="K474" i="1"/>
  <c r="L2950" i="1"/>
  <c r="I2949" i="1"/>
  <c r="G461" i="1"/>
  <c r="A461" i="1" s="1"/>
  <c r="J462" i="1"/>
  <c r="H1029" i="1"/>
  <c r="K1030" i="1"/>
  <c r="K1031" i="1" s="1"/>
  <c r="H474" i="1" l="1"/>
  <c r="K475" i="1"/>
  <c r="I2950" i="1"/>
  <c r="L2951" i="1"/>
  <c r="K1032" i="1"/>
  <c r="H1031" i="1"/>
  <c r="J463" i="1"/>
  <c r="G462" i="1"/>
  <c r="A462" i="1" s="1"/>
  <c r="H1030" i="1"/>
  <c r="H475" i="1" l="1"/>
  <c r="K476" i="1"/>
  <c r="I2951" i="1"/>
  <c r="L2952" i="1"/>
  <c r="G463" i="1"/>
  <c r="A463" i="1" s="1"/>
  <c r="J464" i="1"/>
  <c r="H476" i="1" l="1"/>
  <c r="K477" i="1"/>
  <c r="L2953" i="1"/>
  <c r="I2952" i="1"/>
  <c r="J465" i="1"/>
  <c r="G464" i="1"/>
  <c r="A464" i="1" s="1"/>
  <c r="K478" i="1" l="1"/>
  <c r="H477" i="1"/>
  <c r="L2956" i="1"/>
  <c r="I2953" i="1"/>
  <c r="G465" i="1"/>
  <c r="A465" i="1" s="1"/>
  <c r="J466" i="1"/>
  <c r="K479" i="1" l="1"/>
  <c r="H478" i="1"/>
  <c r="I2956" i="1"/>
  <c r="L2957" i="1"/>
  <c r="G466" i="1"/>
  <c r="A466" i="1" s="1"/>
  <c r="J467" i="1"/>
  <c r="J468" i="1" s="1"/>
  <c r="J469" i="1" s="1"/>
  <c r="J470" i="1" s="1"/>
  <c r="J471" i="1" s="1"/>
  <c r="G471" i="1" l="1"/>
  <c r="A471" i="1" s="1"/>
  <c r="J472" i="1"/>
  <c r="K480" i="1"/>
  <c r="H479" i="1"/>
  <c r="G468" i="1"/>
  <c r="A468" i="1" s="1"/>
  <c r="I2957" i="1"/>
  <c r="L2959" i="1"/>
  <c r="H480" i="1" l="1"/>
  <c r="K481" i="1"/>
  <c r="G472" i="1"/>
  <c r="A472" i="1" s="1"/>
  <c r="J473" i="1"/>
  <c r="L2961" i="1"/>
  <c r="I2959" i="1"/>
  <c r="G473" i="1" l="1"/>
  <c r="A473" i="1" s="1"/>
  <c r="J474" i="1"/>
  <c r="H481" i="1"/>
  <c r="K482" i="1"/>
  <c r="I2961" i="1"/>
  <c r="L2963" i="1"/>
  <c r="H482" i="1" l="1"/>
  <c r="K483" i="1"/>
  <c r="G474" i="1"/>
  <c r="A474" i="1" s="1"/>
  <c r="J475" i="1"/>
  <c r="I2963" i="1"/>
  <c r="L2964" i="1"/>
  <c r="G475" i="1" l="1"/>
  <c r="A475" i="1" s="1"/>
  <c r="J476" i="1"/>
  <c r="H483" i="1"/>
  <c r="K484" i="1"/>
  <c r="I2964" i="1"/>
  <c r="L2965" i="1"/>
  <c r="H484" i="1" l="1"/>
  <c r="K485" i="1"/>
  <c r="J477" i="1"/>
  <c r="G476" i="1"/>
  <c r="A476" i="1" s="1"/>
  <c r="L2966" i="1"/>
  <c r="I2965" i="1"/>
  <c r="J478" i="1" l="1"/>
  <c r="G477" i="1"/>
  <c r="A477" i="1" s="1"/>
  <c r="H485" i="1"/>
  <c r="K486" i="1"/>
  <c r="I2966" i="1"/>
  <c r="L2967" i="1"/>
  <c r="K487" i="1" l="1"/>
  <c r="H486" i="1"/>
  <c r="J479" i="1"/>
  <c r="G478" i="1"/>
  <c r="A478" i="1" s="1"/>
  <c r="L2968" i="1"/>
  <c r="I2967" i="1"/>
  <c r="J480" i="1" l="1"/>
  <c r="G479" i="1"/>
  <c r="A479" i="1" s="1"/>
  <c r="K488" i="1"/>
  <c r="H487" i="1"/>
  <c r="I2968" i="1"/>
  <c r="L2969" i="1"/>
  <c r="H488" i="1" l="1"/>
  <c r="K489" i="1"/>
  <c r="G480" i="1"/>
  <c r="A480" i="1" s="1"/>
  <c r="J481" i="1"/>
  <c r="L2970" i="1"/>
  <c r="I2969" i="1"/>
  <c r="G481" i="1" l="1"/>
  <c r="A481" i="1" s="1"/>
  <c r="J482" i="1"/>
  <c r="K490" i="1"/>
  <c r="H489" i="1"/>
  <c r="L2971" i="1"/>
  <c r="I2970" i="1"/>
  <c r="H490" i="1" l="1"/>
  <c r="K491" i="1"/>
  <c r="K492" i="1" s="1"/>
  <c r="G482" i="1"/>
  <c r="A482" i="1" s="1"/>
  <c r="J483" i="1"/>
  <c r="I2971" i="1"/>
  <c r="L2972" i="1"/>
  <c r="G483" i="1" l="1"/>
  <c r="A483" i="1" s="1"/>
  <c r="J484" i="1"/>
  <c r="K493" i="1"/>
  <c r="H492" i="1"/>
  <c r="I2972" i="1"/>
  <c r="L2973" i="1"/>
  <c r="G484" i="1" l="1"/>
  <c r="A484" i="1" s="1"/>
  <c r="J485" i="1"/>
  <c r="L2974" i="1"/>
  <c r="I2973" i="1"/>
  <c r="K494" i="1"/>
  <c r="K495" i="1" s="1"/>
  <c r="J486" i="1" l="1"/>
  <c r="G485" i="1"/>
  <c r="A485" i="1" s="1"/>
  <c r="I2974" i="1"/>
  <c r="L2975" i="1"/>
  <c r="H495" i="1"/>
  <c r="K496" i="1"/>
  <c r="J487" i="1" l="1"/>
  <c r="G486" i="1"/>
  <c r="A486" i="1" s="1"/>
  <c r="I2975" i="1"/>
  <c r="L2976" i="1"/>
  <c r="L2977" i="1" s="1"/>
  <c r="L2978" i="1" s="1"/>
  <c r="L2979" i="1" s="1"/>
  <c r="L2980" i="1" s="1"/>
  <c r="H496" i="1"/>
  <c r="K497" i="1"/>
  <c r="J488" i="1" l="1"/>
  <c r="G487" i="1"/>
  <c r="A487" i="1" s="1"/>
  <c r="L2981" i="1"/>
  <c r="I2980" i="1"/>
  <c r="K498" i="1"/>
  <c r="H497" i="1"/>
  <c r="J489" i="1" l="1"/>
  <c r="G488" i="1"/>
  <c r="A488" i="1" s="1"/>
  <c r="L2982" i="1"/>
  <c r="I2981" i="1"/>
  <c r="K499" i="1"/>
  <c r="H498" i="1"/>
  <c r="J490" i="1" l="1"/>
  <c r="G489" i="1"/>
  <c r="A489" i="1" s="1"/>
  <c r="L2983" i="1"/>
  <c r="I2982" i="1"/>
  <c r="H499" i="1"/>
  <c r="K500" i="1"/>
  <c r="G490" i="1" l="1"/>
  <c r="A490" i="1" s="1"/>
  <c r="J491" i="1"/>
  <c r="J492" i="1" s="1"/>
  <c r="L2984" i="1"/>
  <c r="I2983" i="1"/>
  <c r="K501" i="1"/>
  <c r="H500" i="1"/>
  <c r="J493" i="1" l="1"/>
  <c r="G492" i="1"/>
  <c r="A492" i="1" s="1"/>
  <c r="I2984" i="1"/>
  <c r="L2985" i="1"/>
  <c r="H501" i="1"/>
  <c r="K502" i="1"/>
  <c r="I2985" i="1" l="1"/>
  <c r="L2986" i="1"/>
  <c r="H502" i="1"/>
  <c r="K503" i="1"/>
  <c r="J494" i="1"/>
  <c r="J495" i="1" s="1"/>
  <c r="I2986" i="1" l="1"/>
  <c r="L2987" i="1"/>
  <c r="G495" i="1"/>
  <c r="A495" i="1" s="1"/>
  <c r="J496" i="1"/>
  <c r="K504" i="1"/>
  <c r="H503" i="1"/>
  <c r="L1038" i="1"/>
  <c r="I2987" i="1" l="1"/>
  <c r="L2988" i="1"/>
  <c r="K505" i="1"/>
  <c r="H504" i="1"/>
  <c r="G496" i="1"/>
  <c r="A496" i="1" s="1"/>
  <c r="J497" i="1"/>
  <c r="I1038" i="1"/>
  <c r="L1039" i="1"/>
  <c r="L2989" i="1" l="1"/>
  <c r="I2988" i="1"/>
  <c r="J498" i="1"/>
  <c r="G497" i="1"/>
  <c r="A497" i="1" s="1"/>
  <c r="H505" i="1"/>
  <c r="K506" i="1"/>
  <c r="L1040" i="1"/>
  <c r="I1039" i="1"/>
  <c r="I2989" i="1" l="1"/>
  <c r="L2990" i="1"/>
  <c r="K507" i="1"/>
  <c r="H506" i="1"/>
  <c r="G498" i="1"/>
  <c r="A498" i="1" s="1"/>
  <c r="J499" i="1"/>
  <c r="L1041" i="1"/>
  <c r="I1040" i="1"/>
  <c r="I2990" i="1" l="1"/>
  <c r="L2991" i="1"/>
  <c r="J500" i="1"/>
  <c r="G499" i="1"/>
  <c r="A499" i="1" s="1"/>
  <c r="K508" i="1"/>
  <c r="H507" i="1"/>
  <c r="L1042" i="1"/>
  <c r="I1041" i="1"/>
  <c r="L2992" i="1" l="1"/>
  <c r="I2991" i="1"/>
  <c r="K509" i="1"/>
  <c r="H508" i="1"/>
  <c r="G500" i="1"/>
  <c r="A500" i="1" s="1"/>
  <c r="J501" i="1"/>
  <c r="L1043" i="1"/>
  <c r="I1042" i="1"/>
  <c r="L2993" i="1" l="1"/>
  <c r="I2992" i="1"/>
  <c r="G501" i="1"/>
  <c r="A501" i="1" s="1"/>
  <c r="J502" i="1"/>
  <c r="H509" i="1"/>
  <c r="K510" i="1"/>
  <c r="I1043" i="1"/>
  <c r="L1044" i="1"/>
  <c r="L2994" i="1" l="1"/>
  <c r="I2993" i="1"/>
  <c r="H510" i="1"/>
  <c r="K511" i="1"/>
  <c r="J503" i="1"/>
  <c r="G502" i="1"/>
  <c r="A502" i="1" s="1"/>
  <c r="L1045" i="1"/>
  <c r="I1044" i="1"/>
  <c r="L2995" i="1" l="1"/>
  <c r="I2994" i="1"/>
  <c r="G503" i="1"/>
  <c r="A503" i="1" s="1"/>
  <c r="J504" i="1"/>
  <c r="H511" i="1"/>
  <c r="K512" i="1"/>
  <c r="L1046" i="1"/>
  <c r="I1045" i="1"/>
  <c r="I2995" i="1" l="1"/>
  <c r="L2996" i="1"/>
  <c r="K513" i="1"/>
  <c r="H512" i="1"/>
  <c r="G504" i="1"/>
  <c r="A504" i="1" s="1"/>
  <c r="J505" i="1"/>
  <c r="L1047" i="1"/>
  <c r="I1046" i="1"/>
  <c r="I2996" i="1" l="1"/>
  <c r="L2997" i="1"/>
  <c r="J506" i="1"/>
  <c r="G505" i="1"/>
  <c r="A505" i="1" s="1"/>
  <c r="K514" i="1"/>
  <c r="H513" i="1"/>
  <c r="L1048" i="1"/>
  <c r="I1047" i="1"/>
  <c r="L2998" i="1" l="1"/>
  <c r="I2997" i="1"/>
  <c r="K515" i="1"/>
  <c r="H514" i="1"/>
  <c r="J507" i="1"/>
  <c r="G506" i="1"/>
  <c r="A506" i="1" s="1"/>
  <c r="I1048" i="1"/>
  <c r="L1049" i="1"/>
  <c r="L2999" i="1" l="1"/>
  <c r="I2998" i="1"/>
  <c r="G507" i="1"/>
  <c r="A507" i="1" s="1"/>
  <c r="J508" i="1"/>
  <c r="L1050" i="1"/>
  <c r="I1049" i="1"/>
  <c r="I2999" i="1" l="1"/>
  <c r="L3000" i="1"/>
  <c r="J509" i="1"/>
  <c r="G508" i="1"/>
  <c r="A508" i="1" s="1"/>
  <c r="I1050" i="1"/>
  <c r="L1051" i="1"/>
  <c r="L3001" i="1" l="1"/>
  <c r="I3000" i="1"/>
  <c r="G509" i="1"/>
  <c r="A509" i="1" s="1"/>
  <c r="J510" i="1"/>
  <c r="I1051" i="1"/>
  <c r="L1052" i="1"/>
  <c r="L3002" i="1" l="1"/>
  <c r="I3001" i="1"/>
  <c r="G510" i="1"/>
  <c r="A510" i="1" s="1"/>
  <c r="J511" i="1"/>
  <c r="L1053" i="1"/>
  <c r="I1052" i="1"/>
  <c r="I3002" i="1" l="1"/>
  <c r="L3003" i="1"/>
  <c r="G511" i="1"/>
  <c r="A511" i="1" s="1"/>
  <c r="J512" i="1"/>
  <c r="I1053" i="1"/>
  <c r="L1054" i="1"/>
  <c r="I3003" i="1" l="1"/>
  <c r="L3004" i="1"/>
  <c r="G512" i="1"/>
  <c r="A512" i="1" s="1"/>
  <c r="J513" i="1"/>
  <c r="L1055" i="1"/>
  <c r="I1054" i="1"/>
  <c r="I3004" i="1" l="1"/>
  <c r="L3005" i="1"/>
  <c r="J514" i="1"/>
  <c r="G513" i="1"/>
  <c r="A513" i="1" s="1"/>
  <c r="L1056" i="1"/>
  <c r="I1055" i="1"/>
  <c r="L3006" i="1" l="1"/>
  <c r="I3005" i="1"/>
  <c r="J515" i="1"/>
  <c r="G514" i="1"/>
  <c r="A514" i="1" s="1"/>
  <c r="K521" i="1"/>
  <c r="I1056" i="1"/>
  <c r="L1057" i="1"/>
  <c r="I3006" i="1" l="1"/>
  <c r="L3007" i="1"/>
  <c r="H521" i="1"/>
  <c r="K522" i="1"/>
  <c r="L1058" i="1"/>
  <c r="I1057" i="1"/>
  <c r="I3007" i="1" l="1"/>
  <c r="L3008" i="1"/>
  <c r="K523" i="1"/>
  <c r="H522" i="1"/>
  <c r="I1058" i="1"/>
  <c r="L1059" i="1"/>
  <c r="L3009" i="1" l="1"/>
  <c r="I3008" i="1"/>
  <c r="H523" i="1"/>
  <c r="K524" i="1"/>
  <c r="L1060" i="1"/>
  <c r="I1059" i="1"/>
  <c r="L3010" i="1" l="1"/>
  <c r="I3009" i="1"/>
  <c r="H524" i="1"/>
  <c r="K525" i="1"/>
  <c r="I1060" i="1"/>
  <c r="L1061" i="1"/>
  <c r="I3010" i="1" l="1"/>
  <c r="L3011" i="1"/>
  <c r="H525" i="1"/>
  <c r="K526" i="1"/>
  <c r="L1062" i="1"/>
  <c r="I1061" i="1"/>
  <c r="K1038" i="1"/>
  <c r="I3011" i="1" l="1"/>
  <c r="L3012" i="1"/>
  <c r="K527" i="1"/>
  <c r="H526" i="1"/>
  <c r="A516" i="1"/>
  <c r="H1038" i="1"/>
  <c r="K1039" i="1"/>
  <c r="I1062" i="1"/>
  <c r="L1063" i="1"/>
  <c r="I3012" i="1" l="1"/>
  <c r="L3013" i="1"/>
  <c r="K528" i="1"/>
  <c r="H527" i="1"/>
  <c r="L1064" i="1"/>
  <c r="I1063" i="1"/>
  <c r="K1040" i="1"/>
  <c r="H1039" i="1"/>
  <c r="I3013" i="1" l="1"/>
  <c r="L3014" i="1"/>
  <c r="H528" i="1"/>
  <c r="K529" i="1"/>
  <c r="A520" i="1"/>
  <c r="J521" i="1"/>
  <c r="K1041" i="1"/>
  <c r="H1040" i="1"/>
  <c r="I1064" i="1"/>
  <c r="L1065" i="1"/>
  <c r="I3014" i="1" l="1"/>
  <c r="L3015" i="1"/>
  <c r="J522" i="1"/>
  <c r="G521" i="1"/>
  <c r="A521" i="1" s="1"/>
  <c r="H529" i="1"/>
  <c r="K530" i="1"/>
  <c r="L1066" i="1"/>
  <c r="I1065" i="1"/>
  <c r="H1041" i="1"/>
  <c r="K1042" i="1"/>
  <c r="I3015" i="1" l="1"/>
  <c r="L3016" i="1"/>
  <c r="K531" i="1"/>
  <c r="H530" i="1"/>
  <c r="J523" i="1"/>
  <c r="G522" i="1"/>
  <c r="A522" i="1" s="1"/>
  <c r="H1042" i="1"/>
  <c r="K1043" i="1"/>
  <c r="I1066" i="1"/>
  <c r="L1067" i="1"/>
  <c r="L3017" i="1" l="1"/>
  <c r="I3016" i="1"/>
  <c r="G523" i="1"/>
  <c r="A523" i="1" s="1"/>
  <c r="J524" i="1"/>
  <c r="K532" i="1"/>
  <c r="H531" i="1"/>
  <c r="L1068" i="1"/>
  <c r="I1067" i="1"/>
  <c r="K1044" i="1"/>
  <c r="H1043" i="1"/>
  <c r="I3017" i="1" l="1"/>
  <c r="L3018" i="1"/>
  <c r="L3019" i="1" s="1"/>
  <c r="L3020" i="1" s="1"/>
  <c r="L3021" i="1" s="1"/>
  <c r="L3022" i="1" s="1"/>
  <c r="K533" i="1"/>
  <c r="H532" i="1"/>
  <c r="G524" i="1"/>
  <c r="A524" i="1" s="1"/>
  <c r="J525" i="1"/>
  <c r="K1045" i="1"/>
  <c r="H1044" i="1"/>
  <c r="L1069" i="1"/>
  <c r="L1070" i="1" s="1"/>
  <c r="L1071" i="1" s="1"/>
  <c r="L1072" i="1" s="1"/>
  <c r="L1073" i="1" s="1"/>
  <c r="I1068" i="1"/>
  <c r="L3023" i="1" l="1"/>
  <c r="I3022" i="1"/>
  <c r="J526" i="1"/>
  <c r="G525" i="1"/>
  <c r="A525" i="1" s="1"/>
  <c r="K534" i="1"/>
  <c r="H533" i="1"/>
  <c r="L1074" i="1"/>
  <c r="I1073" i="1"/>
  <c r="H1045" i="1"/>
  <c r="K1046" i="1"/>
  <c r="I3023" i="1" l="1"/>
  <c r="L3024" i="1"/>
  <c r="K535" i="1"/>
  <c r="H534" i="1"/>
  <c r="J527" i="1"/>
  <c r="G526" i="1"/>
  <c r="A526" i="1" s="1"/>
  <c r="H1046" i="1"/>
  <c r="K1047" i="1"/>
  <c r="L1075" i="1"/>
  <c r="I1074" i="1"/>
  <c r="I3024" i="1" l="1"/>
  <c r="L3025" i="1"/>
  <c r="G527" i="1"/>
  <c r="A527" i="1" s="1"/>
  <c r="J528" i="1"/>
  <c r="H535" i="1"/>
  <c r="K536" i="1"/>
  <c r="K1048" i="1"/>
  <c r="H1047" i="1"/>
  <c r="L1076" i="1"/>
  <c r="I1075" i="1"/>
  <c r="L3026" i="1" l="1"/>
  <c r="I3025" i="1"/>
  <c r="K537" i="1"/>
  <c r="H536" i="1"/>
  <c r="J529" i="1"/>
  <c r="G528" i="1"/>
  <c r="A528" i="1" s="1"/>
  <c r="L1077" i="1"/>
  <c r="I1076" i="1"/>
  <c r="H1048" i="1"/>
  <c r="K1049" i="1"/>
  <c r="L3027" i="1" l="1"/>
  <c r="I3026" i="1"/>
  <c r="G529" i="1"/>
  <c r="A529" i="1" s="1"/>
  <c r="J530" i="1"/>
  <c r="K538" i="1"/>
  <c r="H537" i="1"/>
  <c r="H1049" i="1"/>
  <c r="K1050" i="1"/>
  <c r="L1078" i="1"/>
  <c r="I1077" i="1"/>
  <c r="L3028" i="1" l="1"/>
  <c r="I3027" i="1"/>
  <c r="H538" i="1"/>
  <c r="K539" i="1"/>
  <c r="G530" i="1"/>
  <c r="A530" i="1" s="1"/>
  <c r="J531" i="1"/>
  <c r="H1050" i="1"/>
  <c r="K1051" i="1"/>
  <c r="I1078" i="1"/>
  <c r="L1079" i="1"/>
  <c r="I3028" i="1" l="1"/>
  <c r="L3029" i="1"/>
  <c r="G531" i="1"/>
  <c r="A531" i="1" s="1"/>
  <c r="J532" i="1"/>
  <c r="H539" i="1"/>
  <c r="K540" i="1"/>
  <c r="I1079" i="1"/>
  <c r="L1080" i="1"/>
  <c r="H1051" i="1"/>
  <c r="K1052" i="1"/>
  <c r="I3029" i="1" l="1"/>
  <c r="L3030" i="1"/>
  <c r="K541" i="1"/>
  <c r="K542" i="1" s="1"/>
  <c r="H540" i="1"/>
  <c r="J533" i="1"/>
  <c r="G532" i="1"/>
  <c r="A532" i="1" s="1"/>
  <c r="H1052" i="1"/>
  <c r="K1053" i="1"/>
  <c r="L1081" i="1"/>
  <c r="I1080" i="1"/>
  <c r="I3030" i="1" l="1"/>
  <c r="L3031" i="1"/>
  <c r="L3032" i="1" s="1"/>
  <c r="L3033" i="1" s="1"/>
  <c r="L3034" i="1" s="1"/>
  <c r="L3035" i="1" s="1"/>
  <c r="H542" i="1"/>
  <c r="K543" i="1"/>
  <c r="H543" i="1" s="1"/>
  <c r="G533" i="1"/>
  <c r="A533" i="1" s="1"/>
  <c r="J534" i="1"/>
  <c r="H541" i="1"/>
  <c r="K1054" i="1"/>
  <c r="H1053" i="1"/>
  <c r="I1081" i="1"/>
  <c r="L1082" i="1"/>
  <c r="I3035" i="1" l="1"/>
  <c r="L3036" i="1"/>
  <c r="K544" i="1"/>
  <c r="K545" i="1" s="1"/>
  <c r="J535" i="1"/>
  <c r="G534" i="1"/>
  <c r="A534" i="1" s="1"/>
  <c r="I1082" i="1"/>
  <c r="L1083" i="1"/>
  <c r="K1055" i="1"/>
  <c r="H1054" i="1"/>
  <c r="L3037" i="1" l="1"/>
  <c r="I3036" i="1"/>
  <c r="H544" i="1"/>
  <c r="H545" i="1"/>
  <c r="K546" i="1"/>
  <c r="J536" i="1"/>
  <c r="G535" i="1"/>
  <c r="A535" i="1" s="1"/>
  <c r="I1083" i="1"/>
  <c r="L1084" i="1"/>
  <c r="K1056" i="1"/>
  <c r="H1055" i="1"/>
  <c r="I3037" i="1" l="1"/>
  <c r="L3038" i="1"/>
  <c r="K547" i="1"/>
  <c r="H546" i="1"/>
  <c r="J537" i="1"/>
  <c r="G536" i="1"/>
  <c r="A536" i="1" s="1"/>
  <c r="I1084" i="1"/>
  <c r="L1085" i="1"/>
  <c r="L1086" i="1" s="1"/>
  <c r="L1087" i="1" s="1"/>
  <c r="L1088" i="1" s="1"/>
  <c r="L1089" i="1" s="1"/>
  <c r="L1090" i="1" s="1"/>
  <c r="H1056" i="1"/>
  <c r="K1057" i="1"/>
  <c r="I3038" i="1" l="1"/>
  <c r="L3039" i="1"/>
  <c r="H547" i="1"/>
  <c r="K548" i="1"/>
  <c r="G537" i="1"/>
  <c r="A537" i="1" s="1"/>
  <c r="J538" i="1"/>
  <c r="K1058" i="1"/>
  <c r="H1057" i="1"/>
  <c r="I1090" i="1"/>
  <c r="L1091" i="1"/>
  <c r="L3040" i="1" l="1"/>
  <c r="I3039" i="1"/>
  <c r="K549" i="1"/>
  <c r="H548" i="1"/>
  <c r="J539" i="1"/>
  <c r="G538" i="1"/>
  <c r="A538" i="1" s="1"/>
  <c r="L1092" i="1"/>
  <c r="I1091" i="1"/>
  <c r="H1058" i="1"/>
  <c r="K1059" i="1"/>
  <c r="I3040" i="1" l="1"/>
  <c r="L3041" i="1"/>
  <c r="H549" i="1"/>
  <c r="K550" i="1"/>
  <c r="G539" i="1"/>
  <c r="A539" i="1" s="1"/>
  <c r="J540" i="1"/>
  <c r="H1059" i="1"/>
  <c r="K1060" i="1"/>
  <c r="I1092" i="1"/>
  <c r="L1093" i="1"/>
  <c r="I3041" i="1" l="1"/>
  <c r="L3042" i="1"/>
  <c r="L3043" i="1" s="1"/>
  <c r="L3044" i="1" s="1"/>
  <c r="L3045" i="1" s="1"/>
  <c r="L3046" i="1" s="1"/>
  <c r="H550" i="1"/>
  <c r="K551" i="1"/>
  <c r="J541" i="1"/>
  <c r="J542" i="1" s="1"/>
  <c r="G540" i="1"/>
  <c r="A540" i="1" s="1"/>
  <c r="L1094" i="1"/>
  <c r="I1093" i="1"/>
  <c r="K1061" i="1"/>
  <c r="H1060" i="1"/>
  <c r="L3047" i="1" l="1"/>
  <c r="I3046" i="1"/>
  <c r="J543" i="1"/>
  <c r="G543" i="1" s="1"/>
  <c r="A543" i="1" s="1"/>
  <c r="G542" i="1"/>
  <c r="A542" i="1" s="1"/>
  <c r="H551" i="1"/>
  <c r="K552" i="1"/>
  <c r="K553" i="1" s="1"/>
  <c r="G541" i="1"/>
  <c r="A541" i="1" s="1"/>
  <c r="H1061" i="1"/>
  <c r="K1062" i="1"/>
  <c r="L1095" i="1"/>
  <c r="I1094" i="1"/>
  <c r="I3047" i="1" l="1"/>
  <c r="L3048" i="1"/>
  <c r="J544" i="1"/>
  <c r="G544" i="1" s="1"/>
  <c r="A544" i="1" s="1"/>
  <c r="K554" i="1"/>
  <c r="K555" i="1" s="1"/>
  <c r="K556" i="1" s="1"/>
  <c r="H553" i="1"/>
  <c r="H1062" i="1"/>
  <c r="K1063" i="1"/>
  <c r="L1096" i="1"/>
  <c r="I1095" i="1"/>
  <c r="L3049" i="1" l="1"/>
  <c r="I3048" i="1"/>
  <c r="J545" i="1"/>
  <c r="J546" i="1" s="1"/>
  <c r="H556" i="1"/>
  <c r="K557" i="1"/>
  <c r="K1064" i="1"/>
  <c r="H1063" i="1"/>
  <c r="L1097" i="1"/>
  <c r="I1096" i="1"/>
  <c r="L3050" i="1" l="1"/>
  <c r="I3049" i="1"/>
  <c r="G545" i="1"/>
  <c r="A545" i="1" s="1"/>
  <c r="K558" i="1"/>
  <c r="H557" i="1"/>
  <c r="J547" i="1"/>
  <c r="G546" i="1"/>
  <c r="A546" i="1" s="1"/>
  <c r="L1098" i="1"/>
  <c r="I1097" i="1"/>
  <c r="K1065" i="1"/>
  <c r="H1064" i="1"/>
  <c r="L3051" i="1" l="1"/>
  <c r="I3050" i="1"/>
  <c r="G547" i="1"/>
  <c r="A547" i="1" s="1"/>
  <c r="J548" i="1"/>
  <c r="H558" i="1"/>
  <c r="K559" i="1"/>
  <c r="H1065" i="1"/>
  <c r="K1066" i="1"/>
  <c r="L1099" i="1"/>
  <c r="I1098" i="1"/>
  <c r="L3052" i="1" l="1"/>
  <c r="I3051" i="1"/>
  <c r="K560" i="1"/>
  <c r="H559" i="1"/>
  <c r="J549" i="1"/>
  <c r="G548" i="1"/>
  <c r="A548" i="1" s="1"/>
  <c r="H1066" i="1"/>
  <c r="K1067" i="1"/>
  <c r="L1100" i="1"/>
  <c r="I1099" i="1"/>
  <c r="I3052" i="1" l="1"/>
  <c r="L3053" i="1"/>
  <c r="G549" i="1"/>
  <c r="A549" i="1" s="1"/>
  <c r="J550" i="1"/>
  <c r="K561" i="1"/>
  <c r="H560" i="1"/>
  <c r="K1068" i="1"/>
  <c r="H1067" i="1"/>
  <c r="L1101" i="1"/>
  <c r="I1100" i="1"/>
  <c r="L3054" i="1" l="1"/>
  <c r="I3053" i="1"/>
  <c r="K562" i="1"/>
  <c r="H561" i="1"/>
  <c r="G550" i="1"/>
  <c r="A550" i="1" s="1"/>
  <c r="J551" i="1"/>
  <c r="L1102" i="1"/>
  <c r="I1101" i="1"/>
  <c r="K1069" i="1"/>
  <c r="K1070" i="1" s="1"/>
  <c r="H1068" i="1"/>
  <c r="I3054" i="1" l="1"/>
  <c r="L3056" i="1"/>
  <c r="G551" i="1"/>
  <c r="A551" i="1" s="1"/>
  <c r="J552" i="1"/>
  <c r="J553" i="1" s="1"/>
  <c r="H562" i="1"/>
  <c r="K563" i="1"/>
  <c r="H1070" i="1"/>
  <c r="K1071" i="1"/>
  <c r="K1072" i="1" s="1"/>
  <c r="K1073" i="1" s="1"/>
  <c r="L1103" i="1"/>
  <c r="I1102" i="1"/>
  <c r="I3056" i="1" l="1"/>
  <c r="L3058" i="1"/>
  <c r="H563" i="1"/>
  <c r="K564" i="1"/>
  <c r="G553" i="1"/>
  <c r="A553" i="1" s="1"/>
  <c r="J554" i="1"/>
  <c r="J555" i="1" s="1"/>
  <c r="J556" i="1" s="1"/>
  <c r="H1073" i="1"/>
  <c r="K1074" i="1"/>
  <c r="L1104" i="1"/>
  <c r="I1103" i="1"/>
  <c r="L3059" i="1" l="1"/>
  <c r="I3058" i="1"/>
  <c r="J557" i="1"/>
  <c r="G556" i="1"/>
  <c r="A556" i="1" s="1"/>
  <c r="H564" i="1"/>
  <c r="K565" i="1"/>
  <c r="K1075" i="1"/>
  <c r="H1074" i="1"/>
  <c r="L1105" i="1"/>
  <c r="I1104" i="1"/>
  <c r="L3060" i="1" l="1"/>
  <c r="I3059" i="1"/>
  <c r="K566" i="1"/>
  <c r="K567" i="1" s="1"/>
  <c r="H565" i="1"/>
  <c r="J558" i="1"/>
  <c r="G557" i="1"/>
  <c r="A557" i="1" s="1"/>
  <c r="I1105" i="1"/>
  <c r="L1106" i="1"/>
  <c r="H1075" i="1"/>
  <c r="K1076" i="1"/>
  <c r="L3061" i="1" l="1"/>
  <c r="I3060" i="1"/>
  <c r="H567" i="1"/>
  <c r="K568" i="1"/>
  <c r="G558" i="1"/>
  <c r="A558" i="1" s="1"/>
  <c r="J559" i="1"/>
  <c r="H566" i="1"/>
  <c r="K1077" i="1"/>
  <c r="H1076" i="1"/>
  <c r="I1106" i="1"/>
  <c r="L1107" i="1"/>
  <c r="I3061" i="1" l="1"/>
  <c r="L3062" i="1"/>
  <c r="K569" i="1"/>
  <c r="H568" i="1"/>
  <c r="J560" i="1"/>
  <c r="G559" i="1"/>
  <c r="A559" i="1" s="1"/>
  <c r="I1107" i="1"/>
  <c r="L1108" i="1"/>
  <c r="K1078" i="1"/>
  <c r="H1077" i="1"/>
  <c r="L3063" i="1" l="1"/>
  <c r="I3062" i="1"/>
  <c r="K570" i="1"/>
  <c r="H569" i="1"/>
  <c r="J561" i="1"/>
  <c r="G560" i="1"/>
  <c r="A560" i="1" s="1"/>
  <c r="I1108" i="1"/>
  <c r="L1109" i="1"/>
  <c r="H1078" i="1"/>
  <c r="K1079" i="1"/>
  <c r="L3064" i="1" l="1"/>
  <c r="I3063" i="1"/>
  <c r="K571" i="1"/>
  <c r="H570" i="1"/>
  <c r="G561" i="1"/>
  <c r="A561" i="1" s="1"/>
  <c r="J562" i="1"/>
  <c r="K1080" i="1"/>
  <c r="H1079" i="1"/>
  <c r="L1110" i="1"/>
  <c r="I1109" i="1"/>
  <c r="L3065" i="1" l="1"/>
  <c r="I3064" i="1"/>
  <c r="H571" i="1"/>
  <c r="K572" i="1"/>
  <c r="J563" i="1"/>
  <c r="G562" i="1"/>
  <c r="A562" i="1" s="1"/>
  <c r="I1110" i="1"/>
  <c r="L1111" i="1"/>
  <c r="K1081" i="1"/>
  <c r="H1080" i="1"/>
  <c r="L3066" i="1" l="1"/>
  <c r="I3065" i="1"/>
  <c r="K573" i="1"/>
  <c r="H572" i="1"/>
  <c r="G563" i="1"/>
  <c r="A563" i="1" s="1"/>
  <c r="J564" i="1"/>
  <c r="L1112" i="1"/>
  <c r="L1113" i="1" s="1"/>
  <c r="I1111" i="1"/>
  <c r="K1082" i="1"/>
  <c r="H1081" i="1"/>
  <c r="I3066" i="1" l="1"/>
  <c r="L3067" i="1"/>
  <c r="K574" i="1"/>
  <c r="H573" i="1"/>
  <c r="J565" i="1"/>
  <c r="G564" i="1"/>
  <c r="A564" i="1" s="1"/>
  <c r="L1114" i="1"/>
  <c r="L1115" i="1" s="1"/>
  <c r="L1116" i="1" s="1"/>
  <c r="L1117" i="1" s="1"/>
  <c r="L1118" i="1" s="1"/>
  <c r="I1118" i="1" s="1"/>
  <c r="I1113" i="1"/>
  <c r="K1083" i="1"/>
  <c r="H1082" i="1"/>
  <c r="I1112" i="1"/>
  <c r="I3067" i="1" l="1"/>
  <c r="L3068" i="1"/>
  <c r="H574" i="1"/>
  <c r="K575" i="1"/>
  <c r="J566" i="1"/>
  <c r="J567" i="1" s="1"/>
  <c r="G565" i="1"/>
  <c r="A565" i="1" s="1"/>
  <c r="H1083" i="1"/>
  <c r="K1084" i="1"/>
  <c r="L3069" i="1" l="1"/>
  <c r="I3068" i="1"/>
  <c r="H575" i="1"/>
  <c r="K576" i="1"/>
  <c r="J568" i="1"/>
  <c r="G567" i="1"/>
  <c r="A567" i="1" s="1"/>
  <c r="G566" i="1"/>
  <c r="A566" i="1" s="1"/>
  <c r="K1085" i="1"/>
  <c r="K1086" i="1" s="1"/>
  <c r="K1087" i="1" s="1"/>
  <c r="H1084" i="1"/>
  <c r="L3070" i="1" l="1"/>
  <c r="I3069" i="1"/>
  <c r="K577" i="1"/>
  <c r="H576" i="1"/>
  <c r="J569" i="1"/>
  <c r="G568" i="1"/>
  <c r="A568" i="1" s="1"/>
  <c r="H1087" i="1"/>
  <c r="K1088" i="1"/>
  <c r="K1089" i="1" s="1"/>
  <c r="K1090" i="1" s="1"/>
  <c r="I3070" i="1" l="1"/>
  <c r="L3071" i="1"/>
  <c r="K578" i="1"/>
  <c r="H577" i="1"/>
  <c r="J570" i="1"/>
  <c r="G569" i="1"/>
  <c r="A569" i="1" s="1"/>
  <c r="H1090" i="1"/>
  <c r="K1091" i="1"/>
  <c r="I3071" i="1" l="1"/>
  <c r="L3072" i="1"/>
  <c r="K579" i="1"/>
  <c r="K580" i="1" s="1"/>
  <c r="H578" i="1"/>
  <c r="J571" i="1"/>
  <c r="G570" i="1"/>
  <c r="A570" i="1" s="1"/>
  <c r="H1091" i="1"/>
  <c r="K1092" i="1"/>
  <c r="I3072" i="1" l="1"/>
  <c r="L3073" i="1"/>
  <c r="H580" i="1"/>
  <c r="K581" i="1"/>
  <c r="K582" i="1" s="1"/>
  <c r="K583" i="1" s="1"/>
  <c r="J572" i="1"/>
  <c r="G571" i="1"/>
  <c r="A571" i="1" s="1"/>
  <c r="H1092" i="1"/>
  <c r="K1093" i="1"/>
  <c r="I3073" i="1" l="1"/>
  <c r="L3074" i="1"/>
  <c r="H583" i="1"/>
  <c r="K584" i="1"/>
  <c r="G572" i="1"/>
  <c r="A572" i="1" s="1"/>
  <c r="J573" i="1"/>
  <c r="K1094" i="1"/>
  <c r="H1093" i="1"/>
  <c r="L3075" i="1" l="1"/>
  <c r="I3074" i="1"/>
  <c r="K585" i="1"/>
  <c r="H584" i="1"/>
  <c r="G573" i="1"/>
  <c r="A573" i="1" s="1"/>
  <c r="J574" i="1"/>
  <c r="H1094" i="1"/>
  <c r="K1095" i="1"/>
  <c r="I3075" i="1" l="1"/>
  <c r="L3076" i="1"/>
  <c r="G574" i="1"/>
  <c r="A574" i="1" s="1"/>
  <c r="J575" i="1"/>
  <c r="K586" i="1"/>
  <c r="H585" i="1"/>
  <c r="H1095" i="1"/>
  <c r="K1096" i="1"/>
  <c r="I3076" i="1" l="1"/>
  <c r="L3077" i="1"/>
  <c r="H586" i="1"/>
  <c r="K587" i="1"/>
  <c r="G575" i="1"/>
  <c r="A575" i="1" s="1"/>
  <c r="J576" i="1"/>
  <c r="H1096" i="1"/>
  <c r="K1097" i="1"/>
  <c r="I3077" i="1" l="1"/>
  <c r="L3078" i="1"/>
  <c r="J577" i="1"/>
  <c r="G576" i="1"/>
  <c r="A576" i="1" s="1"/>
  <c r="H587" i="1"/>
  <c r="K588" i="1"/>
  <c r="H1097" i="1"/>
  <c r="K1098" i="1"/>
  <c r="I3078" i="1" l="1"/>
  <c r="L3079" i="1"/>
  <c r="K589" i="1"/>
  <c r="H588" i="1"/>
  <c r="J578" i="1"/>
  <c r="G577" i="1"/>
  <c r="A577" i="1" s="1"/>
  <c r="H1098" i="1"/>
  <c r="K1099" i="1"/>
  <c r="I3079" i="1" l="1"/>
  <c r="L3080" i="1"/>
  <c r="G578" i="1"/>
  <c r="A578" i="1" s="1"/>
  <c r="J579" i="1"/>
  <c r="J580" i="1" s="1"/>
  <c r="H589" i="1"/>
  <c r="K590" i="1"/>
  <c r="H1099" i="1"/>
  <c r="K1100" i="1"/>
  <c r="L3081" i="1" l="1"/>
  <c r="I3080" i="1"/>
  <c r="H590" i="1"/>
  <c r="K591" i="1"/>
  <c r="G580" i="1"/>
  <c r="A580" i="1" s="1"/>
  <c r="J581" i="1"/>
  <c r="J582" i="1" s="1"/>
  <c r="J583" i="1" s="1"/>
  <c r="K1101" i="1"/>
  <c r="H1100" i="1"/>
  <c r="I3081" i="1" l="1"/>
  <c r="L3082" i="1"/>
  <c r="H591" i="1"/>
  <c r="K592" i="1"/>
  <c r="J584" i="1"/>
  <c r="G583" i="1"/>
  <c r="A583" i="1" s="1"/>
  <c r="H1101" i="1"/>
  <c r="K1102" i="1"/>
  <c r="I3082" i="1" l="1"/>
  <c r="L3083" i="1"/>
  <c r="K593" i="1"/>
  <c r="K594" i="1" s="1"/>
  <c r="H592" i="1"/>
  <c r="G584" i="1"/>
  <c r="A584" i="1" s="1"/>
  <c r="J585" i="1"/>
  <c r="H1102" i="1"/>
  <c r="K1103" i="1"/>
  <c r="I3083" i="1" l="1"/>
  <c r="L3084" i="1"/>
  <c r="H594" i="1"/>
  <c r="K595" i="1"/>
  <c r="K596" i="1" s="1"/>
  <c r="K597" i="1" s="1"/>
  <c r="J586" i="1"/>
  <c r="G585" i="1"/>
  <c r="A585" i="1" s="1"/>
  <c r="H1103" i="1"/>
  <c r="K1104" i="1"/>
  <c r="I3084" i="1" l="1"/>
  <c r="L3085" i="1"/>
  <c r="H597" i="1"/>
  <c r="K598" i="1"/>
  <c r="J587" i="1"/>
  <c r="G586" i="1"/>
  <c r="A586" i="1" s="1"/>
  <c r="H1104" i="1"/>
  <c r="K1105" i="1"/>
  <c r="I3085" i="1" l="1"/>
  <c r="L3086" i="1"/>
  <c r="K599" i="1"/>
  <c r="H598" i="1"/>
  <c r="J588" i="1"/>
  <c r="G587" i="1"/>
  <c r="A587" i="1" s="1"/>
  <c r="K1106" i="1"/>
  <c r="H1105" i="1"/>
  <c r="I3086" i="1" l="1"/>
  <c r="L3087" i="1"/>
  <c r="K600" i="1"/>
  <c r="H599" i="1"/>
  <c r="J589" i="1"/>
  <c r="G588" i="1"/>
  <c r="A588" i="1" s="1"/>
  <c r="K1107" i="1"/>
  <c r="H1106" i="1"/>
  <c r="I3087" i="1" l="1"/>
  <c r="L3088" i="1"/>
  <c r="H600" i="1"/>
  <c r="K601" i="1"/>
  <c r="K602" i="1" s="1"/>
  <c r="J590" i="1"/>
  <c r="G589" i="1"/>
  <c r="A589" i="1" s="1"/>
  <c r="K1108" i="1"/>
  <c r="H1107" i="1"/>
  <c r="I3088" i="1" l="1"/>
  <c r="L3089" i="1"/>
  <c r="L3090" i="1" s="1"/>
  <c r="L3091" i="1" s="1"/>
  <c r="L3092" i="1" s="1"/>
  <c r="L3093" i="1" s="1"/>
  <c r="H602" i="1"/>
  <c r="K603" i="1"/>
  <c r="G590" i="1"/>
  <c r="A590" i="1" s="1"/>
  <c r="J591" i="1"/>
  <c r="H601" i="1"/>
  <c r="H1108" i="1"/>
  <c r="K1109" i="1"/>
  <c r="I3093" i="1" l="1"/>
  <c r="L3094" i="1"/>
  <c r="K604" i="1"/>
  <c r="H603" i="1"/>
  <c r="G591" i="1"/>
  <c r="A591" i="1" s="1"/>
  <c r="J592" i="1"/>
  <c r="K1110" i="1"/>
  <c r="H1109" i="1"/>
  <c r="L3095" i="1" l="1"/>
  <c r="I3094" i="1"/>
  <c r="H604" i="1"/>
  <c r="K605" i="1"/>
  <c r="J593" i="1"/>
  <c r="J594" i="1" s="1"/>
  <c r="G592" i="1"/>
  <c r="A592" i="1" s="1"/>
  <c r="H1110" i="1"/>
  <c r="K1111" i="1"/>
  <c r="L3096" i="1" l="1"/>
  <c r="I3095" i="1"/>
  <c r="H605" i="1"/>
  <c r="K606" i="1"/>
  <c r="G594" i="1"/>
  <c r="A594" i="1" s="1"/>
  <c r="J595" i="1"/>
  <c r="J596" i="1" s="1"/>
  <c r="J597" i="1" s="1"/>
  <c r="H1111" i="1"/>
  <c r="K1112" i="1"/>
  <c r="K1113" i="1" s="1"/>
  <c r="L3097" i="1" l="1"/>
  <c r="I3096" i="1"/>
  <c r="H606" i="1"/>
  <c r="K607" i="1"/>
  <c r="G597" i="1"/>
  <c r="A597" i="1" s="1"/>
  <c r="J598" i="1"/>
  <c r="K1114" i="1"/>
  <c r="K1115" i="1" s="1"/>
  <c r="H1113" i="1"/>
  <c r="H1112" i="1"/>
  <c r="L1119" i="1"/>
  <c r="L3098" i="1" l="1"/>
  <c r="I3097" i="1"/>
  <c r="H607" i="1"/>
  <c r="K608" i="1"/>
  <c r="G598" i="1"/>
  <c r="A598" i="1" s="1"/>
  <c r="J599" i="1"/>
  <c r="H1115" i="1"/>
  <c r="K1116" i="1"/>
  <c r="K1117" i="1" s="1"/>
  <c r="K1118" i="1" s="1"/>
  <c r="H1118" i="1" s="1"/>
  <c r="I1119" i="1"/>
  <c r="L1120" i="1"/>
  <c r="I3098" i="1" l="1"/>
  <c r="L3099" i="1"/>
  <c r="H608" i="1"/>
  <c r="K609" i="1"/>
  <c r="G599" i="1"/>
  <c r="A599" i="1" s="1"/>
  <c r="J600" i="1"/>
  <c r="I1120" i="1"/>
  <c r="L1121" i="1"/>
  <c r="I3099" i="1" l="1"/>
  <c r="L3100" i="1"/>
  <c r="H609" i="1"/>
  <c r="K610" i="1"/>
  <c r="J601" i="1"/>
  <c r="J602" i="1" s="1"/>
  <c r="G600" i="1"/>
  <c r="A600" i="1" s="1"/>
  <c r="L1122" i="1"/>
  <c r="I1121" i="1"/>
  <c r="I3100" i="1" l="1"/>
  <c r="L3101" i="1"/>
  <c r="G602" i="1"/>
  <c r="A602" i="1" s="1"/>
  <c r="J603" i="1"/>
  <c r="K611" i="1"/>
  <c r="H610" i="1"/>
  <c r="G601" i="1"/>
  <c r="A601" i="1" s="1"/>
  <c r="L1123" i="1"/>
  <c r="I1122" i="1"/>
  <c r="L3102" i="1" l="1"/>
  <c r="I3101" i="1"/>
  <c r="H611" i="1"/>
  <c r="K612" i="1"/>
  <c r="J604" i="1"/>
  <c r="G603" i="1"/>
  <c r="A603" i="1" s="1"/>
  <c r="I1123" i="1"/>
  <c r="L1124" i="1"/>
  <c r="L3103" i="1" l="1"/>
  <c r="I3102" i="1"/>
  <c r="G604" i="1"/>
  <c r="A604" i="1" s="1"/>
  <c r="J605" i="1"/>
  <c r="K613" i="1"/>
  <c r="H612" i="1"/>
  <c r="L1125" i="1"/>
  <c r="I1124" i="1"/>
  <c r="L3104" i="1" l="1"/>
  <c r="I3103" i="1"/>
  <c r="K614" i="1"/>
  <c r="H613" i="1"/>
  <c r="J606" i="1"/>
  <c r="G605" i="1"/>
  <c r="A605" i="1" s="1"/>
  <c r="L1126" i="1"/>
  <c r="I1125" i="1"/>
  <c r="I3104" i="1" l="1"/>
  <c r="L3105" i="1"/>
  <c r="J607" i="1"/>
  <c r="G606" i="1"/>
  <c r="A606" i="1" s="1"/>
  <c r="H614" i="1"/>
  <c r="K615" i="1"/>
  <c r="K616" i="1" s="1"/>
  <c r="I1126" i="1"/>
  <c r="L1127" i="1"/>
  <c r="I3105" i="1" l="1"/>
  <c r="L3106" i="1"/>
  <c r="H616" i="1"/>
  <c r="K617" i="1"/>
  <c r="K618" i="1" s="1"/>
  <c r="H615" i="1"/>
  <c r="G607" i="1"/>
  <c r="A607" i="1" s="1"/>
  <c r="J608" i="1"/>
  <c r="I1127" i="1"/>
  <c r="L1128" i="1"/>
  <c r="L3107" i="1" l="1"/>
  <c r="I3106" i="1"/>
  <c r="H618" i="1"/>
  <c r="K619" i="1"/>
  <c r="K620" i="1" s="1"/>
  <c r="K621" i="1" s="1"/>
  <c r="H621" i="1" s="1"/>
  <c r="J609" i="1"/>
  <c r="G608" i="1"/>
  <c r="A608" i="1" s="1"/>
  <c r="I1128" i="1"/>
  <c r="L1129" i="1"/>
  <c r="I3107" i="1" l="1"/>
  <c r="L3108" i="1"/>
  <c r="J610" i="1"/>
  <c r="G609" i="1"/>
  <c r="A609" i="1" s="1"/>
  <c r="L1130" i="1"/>
  <c r="I1129" i="1"/>
  <c r="I3108" i="1" l="1"/>
  <c r="L3109" i="1"/>
  <c r="J611" i="1"/>
  <c r="G610" i="1"/>
  <c r="A610" i="1" s="1"/>
  <c r="L1131" i="1"/>
  <c r="I1130" i="1"/>
  <c r="I3109" i="1" l="1"/>
  <c r="L3110" i="1"/>
  <c r="G611" i="1"/>
  <c r="A611" i="1" s="1"/>
  <c r="J612" i="1"/>
  <c r="L1132" i="1"/>
  <c r="I1131" i="1"/>
  <c r="I3110" i="1" l="1"/>
  <c r="L3111" i="1"/>
  <c r="G612" i="1"/>
  <c r="A612" i="1" s="1"/>
  <c r="J613" i="1"/>
  <c r="L1133" i="1"/>
  <c r="I1132" i="1"/>
  <c r="I3111" i="1" l="1"/>
  <c r="L3112" i="1"/>
  <c r="J614" i="1"/>
  <c r="G613" i="1"/>
  <c r="A613" i="1" s="1"/>
  <c r="L1134" i="1"/>
  <c r="I1133" i="1"/>
  <c r="L3113" i="1" l="1"/>
  <c r="I3112" i="1"/>
  <c r="G614" i="1"/>
  <c r="A614" i="1" s="1"/>
  <c r="J615" i="1"/>
  <c r="J616" i="1" s="1"/>
  <c r="I1134" i="1"/>
  <c r="L1135" i="1"/>
  <c r="L3114" i="1" l="1"/>
  <c r="I3113" i="1"/>
  <c r="J617" i="1"/>
  <c r="J618" i="1" s="1"/>
  <c r="G616" i="1"/>
  <c r="A616" i="1" s="1"/>
  <c r="G615" i="1"/>
  <c r="A615" i="1" s="1"/>
  <c r="L1136" i="1"/>
  <c r="I1135" i="1"/>
  <c r="L3115" i="1" l="1"/>
  <c r="I3114" i="1"/>
  <c r="J619" i="1"/>
  <c r="J620" i="1" s="1"/>
  <c r="J621" i="1" s="1"/>
  <c r="G621" i="1" s="1"/>
  <c r="G618" i="1"/>
  <c r="I1136" i="1"/>
  <c r="L1137" i="1"/>
  <c r="I3115" i="1" l="1"/>
  <c r="L3116" i="1"/>
  <c r="L1138" i="1"/>
  <c r="I1137" i="1"/>
  <c r="L3117" i="1" l="1"/>
  <c r="I3116" i="1"/>
  <c r="L1139" i="1"/>
  <c r="I1138" i="1"/>
  <c r="L3118" i="1" l="1"/>
  <c r="I3117" i="1"/>
  <c r="L1140" i="1"/>
  <c r="I1139" i="1"/>
  <c r="L3119" i="1" l="1"/>
  <c r="I3118" i="1"/>
  <c r="I1140" i="1"/>
  <c r="L1141" i="1"/>
  <c r="I3119" i="1" l="1"/>
  <c r="L3120" i="1"/>
  <c r="I1141" i="1"/>
  <c r="L1142" i="1"/>
  <c r="L3121" i="1" l="1"/>
  <c r="I3120" i="1"/>
  <c r="L1143" i="1"/>
  <c r="L1144" i="1" s="1"/>
  <c r="L1145" i="1" s="1"/>
  <c r="L1146" i="1" s="1"/>
  <c r="L1147" i="1" s="1"/>
  <c r="I1142" i="1"/>
  <c r="I3121" i="1" l="1"/>
  <c r="L3122" i="1"/>
  <c r="I1147" i="1"/>
  <c r="L1148" i="1"/>
  <c r="L3123" i="1" l="1"/>
  <c r="I3122" i="1"/>
  <c r="I1148" i="1"/>
  <c r="L1149" i="1"/>
  <c r="L3124" i="1" l="1"/>
  <c r="I3123" i="1"/>
  <c r="I1149" i="1"/>
  <c r="L1150" i="1"/>
  <c r="I3124" i="1" l="1"/>
  <c r="L3125" i="1"/>
  <c r="I1150" i="1"/>
  <c r="L1151" i="1"/>
  <c r="K1119" i="1"/>
  <c r="L3126" i="1" l="1"/>
  <c r="I3125" i="1"/>
  <c r="K622" i="1"/>
  <c r="K1120" i="1"/>
  <c r="H1119" i="1"/>
  <c r="I1151" i="1"/>
  <c r="L1152" i="1"/>
  <c r="L3127" i="1" l="1"/>
  <c r="I3126" i="1"/>
  <c r="K623" i="1"/>
  <c r="H622" i="1"/>
  <c r="L1153" i="1"/>
  <c r="I1152" i="1"/>
  <c r="H1120" i="1"/>
  <c r="K1121" i="1"/>
  <c r="L3128" i="1" l="1"/>
  <c r="I3127" i="1"/>
  <c r="K624" i="1"/>
  <c r="H623" i="1"/>
  <c r="K1122" i="1"/>
  <c r="H1121" i="1"/>
  <c r="L1154" i="1"/>
  <c r="I1153" i="1"/>
  <c r="I3128" i="1" l="1"/>
  <c r="L3129" i="1"/>
  <c r="H624" i="1"/>
  <c r="K625" i="1"/>
  <c r="I1154" i="1"/>
  <c r="L1155" i="1"/>
  <c r="K1123" i="1"/>
  <c r="H1122" i="1"/>
  <c r="I3129" i="1" l="1"/>
  <c r="L3130" i="1"/>
  <c r="H625" i="1"/>
  <c r="K626" i="1"/>
  <c r="L1156" i="1"/>
  <c r="I1155" i="1"/>
  <c r="H1123" i="1"/>
  <c r="K1124" i="1"/>
  <c r="L3131" i="1" l="1"/>
  <c r="I3130" i="1"/>
  <c r="K627" i="1"/>
  <c r="H626" i="1"/>
  <c r="K1125" i="1"/>
  <c r="H1124" i="1"/>
  <c r="L1157" i="1"/>
  <c r="I1156" i="1"/>
  <c r="I3131" i="1" l="1"/>
  <c r="L3132" i="1"/>
  <c r="K628" i="1"/>
  <c r="H627" i="1"/>
  <c r="I1157" i="1"/>
  <c r="L1158" i="1"/>
  <c r="H1125" i="1"/>
  <c r="K1126" i="1"/>
  <c r="I3132" i="1" l="1"/>
  <c r="L3133" i="1"/>
  <c r="A618" i="1"/>
  <c r="H628" i="1"/>
  <c r="K629" i="1"/>
  <c r="K630" i="1" s="1"/>
  <c r="H1126" i="1"/>
  <c r="K1127" i="1"/>
  <c r="I1158" i="1"/>
  <c r="L1159" i="1"/>
  <c r="I3133" i="1" l="1"/>
  <c r="L3134" i="1"/>
  <c r="H630" i="1"/>
  <c r="K631" i="1"/>
  <c r="H629" i="1"/>
  <c r="A621" i="1"/>
  <c r="J622" i="1"/>
  <c r="I1159" i="1"/>
  <c r="L1160" i="1"/>
  <c r="K1128" i="1"/>
  <c r="H1127" i="1"/>
  <c r="I3134" i="1" l="1"/>
  <c r="L3135" i="1"/>
  <c r="K632" i="1"/>
  <c r="H631" i="1"/>
  <c r="G622" i="1"/>
  <c r="A622" i="1" s="1"/>
  <c r="J623" i="1"/>
  <c r="L1161" i="1"/>
  <c r="I1160" i="1"/>
  <c r="K1129" i="1"/>
  <c r="H1128" i="1"/>
  <c r="I3135" i="1" l="1"/>
  <c r="L3136" i="1"/>
  <c r="H632" i="1"/>
  <c r="K633" i="1"/>
  <c r="J624" i="1"/>
  <c r="G623" i="1"/>
  <c r="A623" i="1" s="1"/>
  <c r="K1130" i="1"/>
  <c r="H1129" i="1"/>
  <c r="L1162" i="1"/>
  <c r="L1163" i="1" s="1"/>
  <c r="I1161" i="1"/>
  <c r="I3136" i="1" l="1"/>
  <c r="L3137" i="1"/>
  <c r="I1163" i="1"/>
  <c r="L1164" i="1"/>
  <c r="I1164" i="1" s="1"/>
  <c r="H633" i="1"/>
  <c r="K634" i="1"/>
  <c r="G624" i="1"/>
  <c r="A624" i="1" s="1"/>
  <c r="J625" i="1"/>
  <c r="I1162" i="1"/>
  <c r="H1130" i="1"/>
  <c r="K1131" i="1"/>
  <c r="I3137" i="1" l="1"/>
  <c r="L3138" i="1"/>
  <c r="K635" i="1"/>
  <c r="H635" i="1" s="1"/>
  <c r="H634" i="1"/>
  <c r="G625" i="1"/>
  <c r="A625" i="1" s="1"/>
  <c r="J626" i="1"/>
  <c r="K1132" i="1"/>
  <c r="H1131" i="1"/>
  <c r="L1165" i="1"/>
  <c r="L1166" i="1" s="1"/>
  <c r="L1167" i="1" s="1"/>
  <c r="L1168" i="1" s="1"/>
  <c r="L1169" i="1" s="1"/>
  <c r="L3139" i="1" l="1"/>
  <c r="I3138" i="1"/>
  <c r="K636" i="1"/>
  <c r="H636" i="1" s="1"/>
  <c r="G626" i="1"/>
  <c r="A626" i="1" s="1"/>
  <c r="J627" i="1"/>
  <c r="L1170" i="1"/>
  <c r="I1169" i="1"/>
  <c r="H1132" i="1"/>
  <c r="K1133" i="1"/>
  <c r="I3139" i="1" l="1"/>
  <c r="L3140" i="1"/>
  <c r="K637" i="1"/>
  <c r="K638" i="1" s="1"/>
  <c r="J628" i="1"/>
  <c r="G627" i="1"/>
  <c r="A627" i="1" s="1"/>
  <c r="H1133" i="1"/>
  <c r="K1134" i="1"/>
  <c r="L1171" i="1"/>
  <c r="I1170" i="1"/>
  <c r="L3141" i="1" l="1"/>
  <c r="I3140" i="1"/>
  <c r="H637" i="1"/>
  <c r="G628" i="1"/>
  <c r="A628" i="1" s="1"/>
  <c r="J629" i="1"/>
  <c r="J630" i="1" s="1"/>
  <c r="K639" i="1"/>
  <c r="K640" i="1" s="1"/>
  <c r="H638" i="1"/>
  <c r="H1134" i="1"/>
  <c r="K1135" i="1"/>
  <c r="I1171" i="1"/>
  <c r="L1172" i="1"/>
  <c r="I3141" i="1" l="1"/>
  <c r="L3142" i="1"/>
  <c r="H640" i="1"/>
  <c r="G630" i="1"/>
  <c r="J631" i="1"/>
  <c r="H639" i="1"/>
  <c r="G629" i="1"/>
  <c r="A629" i="1" s="1"/>
  <c r="L1173" i="1"/>
  <c r="I1172" i="1"/>
  <c r="H1135" i="1"/>
  <c r="K1136" i="1"/>
  <c r="I3142" i="1" l="1"/>
  <c r="L3143" i="1"/>
  <c r="L3144" i="1" s="1"/>
  <c r="L3145" i="1" s="1"/>
  <c r="L3146" i="1" s="1"/>
  <c r="L3147" i="1" s="1"/>
  <c r="J632" i="1"/>
  <c r="G631" i="1"/>
  <c r="A631" i="1" s="1"/>
  <c r="A630" i="1"/>
  <c r="K1137" i="1"/>
  <c r="H1136" i="1"/>
  <c r="L1174" i="1"/>
  <c r="I1173" i="1"/>
  <c r="K670" i="1" l="1"/>
  <c r="L3148" i="1"/>
  <c r="I3147" i="1"/>
  <c r="G632" i="1"/>
  <c r="A632" i="1" s="1"/>
  <c r="J633" i="1"/>
  <c r="L1175" i="1"/>
  <c r="I1174" i="1"/>
  <c r="K1138" i="1"/>
  <c r="H1137" i="1"/>
  <c r="K671" i="1" l="1"/>
  <c r="H670" i="1"/>
  <c r="I3148" i="1"/>
  <c r="L3149" i="1"/>
  <c r="K694" i="1"/>
  <c r="G633" i="1"/>
  <c r="A633" i="1" s="1"/>
  <c r="J634" i="1"/>
  <c r="K1139" i="1"/>
  <c r="H1138" i="1"/>
  <c r="I1175" i="1"/>
  <c r="L1176" i="1"/>
  <c r="K672" i="1" l="1"/>
  <c r="H671" i="1"/>
  <c r="L3150" i="1"/>
  <c r="I3149" i="1"/>
  <c r="H694" i="1"/>
  <c r="K695" i="1"/>
  <c r="J635" i="1"/>
  <c r="G635" i="1" s="1"/>
  <c r="A635" i="1" s="1"/>
  <c r="G634" i="1"/>
  <c r="A634" i="1" s="1"/>
  <c r="I1176" i="1"/>
  <c r="L1177" i="1"/>
  <c r="H1139" i="1"/>
  <c r="K1140" i="1"/>
  <c r="K673" i="1" l="1"/>
  <c r="H672" i="1"/>
  <c r="L3151" i="1"/>
  <c r="I3150" i="1"/>
  <c r="H695" i="1"/>
  <c r="K696" i="1"/>
  <c r="K697" i="1" s="1"/>
  <c r="J636" i="1"/>
  <c r="G636" i="1" s="1"/>
  <c r="A636" i="1" s="1"/>
  <c r="H1140" i="1"/>
  <c r="K1141" i="1"/>
  <c r="L1178" i="1"/>
  <c r="I1177" i="1"/>
  <c r="K674" i="1" l="1"/>
  <c r="H673" i="1"/>
  <c r="I3151" i="1"/>
  <c r="L3152" i="1"/>
  <c r="K698" i="1"/>
  <c r="H698" i="1" s="1"/>
  <c r="H697" i="1"/>
  <c r="H696" i="1"/>
  <c r="J637" i="1"/>
  <c r="J638" i="1" s="1"/>
  <c r="H1141" i="1"/>
  <c r="K1142" i="1"/>
  <c r="L1179" i="1"/>
  <c r="I1178" i="1"/>
  <c r="K675" i="1" l="1"/>
  <c r="H674" i="1"/>
  <c r="L3153" i="1"/>
  <c r="I3152" i="1"/>
  <c r="K699" i="1"/>
  <c r="G637" i="1"/>
  <c r="A637" i="1" s="1"/>
  <c r="G638" i="1"/>
  <c r="A638" i="1" s="1"/>
  <c r="J639" i="1"/>
  <c r="J640" i="1" s="1"/>
  <c r="H1142" i="1"/>
  <c r="K1143" i="1"/>
  <c r="K1144" i="1" s="1"/>
  <c r="I1179" i="1"/>
  <c r="L1180" i="1"/>
  <c r="K676" i="1" l="1"/>
  <c r="H675" i="1"/>
  <c r="L3154" i="1"/>
  <c r="I3153" i="1"/>
  <c r="G640" i="1"/>
  <c r="H699" i="1"/>
  <c r="K700" i="1"/>
  <c r="G639" i="1"/>
  <c r="A639" i="1" s="1"/>
  <c r="K1145" i="1"/>
  <c r="K1146" i="1" s="1"/>
  <c r="K1147" i="1" s="1"/>
  <c r="H1144" i="1"/>
  <c r="L1181" i="1"/>
  <c r="I1180" i="1"/>
  <c r="K677" i="1" l="1"/>
  <c r="H676" i="1"/>
  <c r="L3157" i="1"/>
  <c r="I3154" i="1"/>
  <c r="K701" i="1"/>
  <c r="H700" i="1"/>
  <c r="A640" i="1"/>
  <c r="I1181" i="1"/>
  <c r="L1182" i="1"/>
  <c r="K1148" i="1"/>
  <c r="H1147" i="1"/>
  <c r="J690" i="1" l="1"/>
  <c r="J691" i="1" s="1"/>
  <c r="K678" i="1"/>
  <c r="H677" i="1"/>
  <c r="L3160" i="1"/>
  <c r="I3157" i="1"/>
  <c r="H701" i="1"/>
  <c r="K702" i="1"/>
  <c r="A641" i="1"/>
  <c r="L1183" i="1"/>
  <c r="I1182" i="1"/>
  <c r="H1148" i="1"/>
  <c r="K1149" i="1"/>
  <c r="G690" i="1" l="1"/>
  <c r="K679" i="1"/>
  <c r="H678" i="1"/>
  <c r="J670" i="1"/>
  <c r="A667" i="1"/>
  <c r="I3160" i="1"/>
  <c r="L3161" i="1"/>
  <c r="G691" i="1"/>
  <c r="J692" i="1"/>
  <c r="J693" i="1" s="1"/>
  <c r="H702" i="1"/>
  <c r="K703" i="1"/>
  <c r="H1149" i="1"/>
  <c r="K1150" i="1"/>
  <c r="I1183" i="1"/>
  <c r="L1184" i="1"/>
  <c r="J671" i="1" l="1"/>
  <c r="G670" i="1"/>
  <c r="A670" i="1" s="1"/>
  <c r="K680" i="1"/>
  <c r="H679" i="1"/>
  <c r="L3163" i="1"/>
  <c r="I3161" i="1"/>
  <c r="K704" i="1"/>
  <c r="H703" i="1"/>
  <c r="L1185" i="1"/>
  <c r="I1184" i="1"/>
  <c r="H1150" i="1"/>
  <c r="K1151" i="1"/>
  <c r="K681" i="1" l="1"/>
  <c r="H680" i="1"/>
  <c r="J672" i="1"/>
  <c r="G671" i="1"/>
  <c r="A671" i="1" s="1"/>
  <c r="L3164" i="1"/>
  <c r="I3163" i="1"/>
  <c r="K705" i="1"/>
  <c r="H704" i="1"/>
  <c r="H1151" i="1"/>
  <c r="K1152" i="1"/>
  <c r="L1186" i="1"/>
  <c r="I1185" i="1"/>
  <c r="J673" i="1" l="1"/>
  <c r="G672" i="1"/>
  <c r="A672" i="1" s="1"/>
  <c r="K682" i="1"/>
  <c r="H681" i="1"/>
  <c r="L3165" i="1"/>
  <c r="I3164" i="1"/>
  <c r="H705" i="1"/>
  <c r="K706" i="1"/>
  <c r="H1152" i="1"/>
  <c r="K1153" i="1"/>
  <c r="L1187" i="1"/>
  <c r="I1186" i="1"/>
  <c r="K683" i="1" l="1"/>
  <c r="H682" i="1"/>
  <c r="J674" i="1"/>
  <c r="G673" i="1"/>
  <c r="A673" i="1" s="1"/>
  <c r="I3165" i="1"/>
  <c r="L3166" i="1"/>
  <c r="K707" i="1"/>
  <c r="H706" i="1"/>
  <c r="K1154" i="1"/>
  <c r="H1153" i="1"/>
  <c r="I1187" i="1"/>
  <c r="L1188" i="1"/>
  <c r="L1189" i="1" s="1"/>
  <c r="I1189" i="1" s="1"/>
  <c r="J675" i="1" l="1"/>
  <c r="G674" i="1"/>
  <c r="A674" i="1" s="1"/>
  <c r="K684" i="1"/>
  <c r="H683" i="1"/>
  <c r="I3166" i="1"/>
  <c r="L3167" i="1"/>
  <c r="H707" i="1"/>
  <c r="K708" i="1"/>
  <c r="I1188" i="1"/>
  <c r="H1154" i="1"/>
  <c r="K1155" i="1"/>
  <c r="K685" i="1" l="1"/>
  <c r="H684" i="1"/>
  <c r="J676" i="1"/>
  <c r="G675" i="1"/>
  <c r="A675" i="1" s="1"/>
  <c r="L3168" i="1"/>
  <c r="I3167" i="1"/>
  <c r="H708" i="1"/>
  <c r="K709" i="1"/>
  <c r="K1156" i="1"/>
  <c r="H1155" i="1"/>
  <c r="J677" i="1" l="1"/>
  <c r="G676" i="1"/>
  <c r="A676" i="1" s="1"/>
  <c r="K686" i="1"/>
  <c r="H685" i="1"/>
  <c r="L3169" i="1"/>
  <c r="I3168" i="1"/>
  <c r="H709" i="1"/>
  <c r="K710" i="1"/>
  <c r="L1190" i="1"/>
  <c r="L1191" i="1" s="1"/>
  <c r="L1192" i="1" s="1"/>
  <c r="L1193" i="1" s="1"/>
  <c r="L1194" i="1" s="1"/>
  <c r="K1157" i="1"/>
  <c r="H1156" i="1"/>
  <c r="K687" i="1" l="1"/>
  <c r="H686" i="1"/>
  <c r="J678" i="1"/>
  <c r="G677" i="1"/>
  <c r="A677" i="1" s="1"/>
  <c r="L3170" i="1"/>
  <c r="I3169" i="1"/>
  <c r="K711" i="1"/>
  <c r="H710" i="1"/>
  <c r="I1194" i="1"/>
  <c r="L1195" i="1"/>
  <c r="H1157" i="1"/>
  <c r="K1158" i="1"/>
  <c r="J679" i="1" l="1"/>
  <c r="G678" i="1"/>
  <c r="A678" i="1" s="1"/>
  <c r="K688" i="1"/>
  <c r="H688" i="1" s="1"/>
  <c r="H687" i="1"/>
  <c r="L3171" i="1"/>
  <c r="I3170" i="1"/>
  <c r="K712" i="1"/>
  <c r="H711" i="1"/>
  <c r="K1159" i="1"/>
  <c r="H1158" i="1"/>
  <c r="I1195" i="1"/>
  <c r="L1196" i="1"/>
  <c r="J680" i="1" l="1"/>
  <c r="G679" i="1"/>
  <c r="A679" i="1" s="1"/>
  <c r="L3172" i="1"/>
  <c r="I3171" i="1"/>
  <c r="H712" i="1"/>
  <c r="K713" i="1"/>
  <c r="L1197" i="1"/>
  <c r="I1196" i="1"/>
  <c r="K1160" i="1"/>
  <c r="H1159" i="1"/>
  <c r="J681" i="1" l="1"/>
  <c r="G680" i="1"/>
  <c r="A680" i="1" s="1"/>
  <c r="I3172" i="1"/>
  <c r="L3173" i="1"/>
  <c r="K714" i="1"/>
  <c r="H713" i="1"/>
  <c r="H1160" i="1"/>
  <c r="K1161" i="1"/>
  <c r="I1197" i="1"/>
  <c r="L1198" i="1"/>
  <c r="J682" i="1" l="1"/>
  <c r="G681" i="1"/>
  <c r="A681" i="1" s="1"/>
  <c r="I3173" i="1"/>
  <c r="L3174" i="1"/>
  <c r="H714" i="1"/>
  <c r="K715" i="1"/>
  <c r="I1198" i="1"/>
  <c r="L1199" i="1"/>
  <c r="H1161" i="1"/>
  <c r="K1162" i="1"/>
  <c r="K1163" i="1" s="1"/>
  <c r="J683" i="1" l="1"/>
  <c r="G682" i="1"/>
  <c r="A682" i="1" s="1"/>
  <c r="L3175" i="1"/>
  <c r="I3174" i="1"/>
  <c r="K716" i="1"/>
  <c r="H715" i="1"/>
  <c r="H1163" i="1"/>
  <c r="K1164" i="1"/>
  <c r="H1164" i="1" s="1"/>
  <c r="H1162" i="1"/>
  <c r="I1199" i="1"/>
  <c r="L1200" i="1"/>
  <c r="J684" i="1" l="1"/>
  <c r="G683" i="1"/>
  <c r="A683" i="1" s="1"/>
  <c r="I3175" i="1"/>
  <c r="L3176" i="1"/>
  <c r="K717" i="1"/>
  <c r="H716" i="1"/>
  <c r="L1201" i="1"/>
  <c r="I1200" i="1"/>
  <c r="K1165" i="1"/>
  <c r="K1166" i="1" s="1"/>
  <c r="J685" i="1" l="1"/>
  <c r="G684" i="1"/>
  <c r="A684" i="1" s="1"/>
  <c r="I3176" i="1"/>
  <c r="L3180" i="1"/>
  <c r="H717" i="1"/>
  <c r="K718" i="1"/>
  <c r="H1166" i="1"/>
  <c r="K1167" i="1"/>
  <c r="K1168" i="1" s="1"/>
  <c r="K1169" i="1" s="1"/>
  <c r="I1201" i="1"/>
  <c r="L1202" i="1"/>
  <c r="J686" i="1" l="1"/>
  <c r="G685" i="1"/>
  <c r="A685" i="1" s="1"/>
  <c r="I3180" i="1"/>
  <c r="L3184" i="1"/>
  <c r="K719" i="1"/>
  <c r="H719" i="1" s="1"/>
  <c r="H718" i="1"/>
  <c r="I1202" i="1"/>
  <c r="L1203" i="1"/>
  <c r="K1170" i="1"/>
  <c r="H1169" i="1"/>
  <c r="J687" i="1" l="1"/>
  <c r="G686" i="1"/>
  <c r="A686" i="1" s="1"/>
  <c r="I3184" i="1"/>
  <c r="L3188" i="1"/>
  <c r="K720" i="1"/>
  <c r="K721" i="1" s="1"/>
  <c r="I1203" i="1"/>
  <c r="L1204" i="1"/>
  <c r="K1171" i="1"/>
  <c r="H1170" i="1"/>
  <c r="J688" i="1" l="1"/>
  <c r="G688" i="1" s="1"/>
  <c r="A688" i="1" s="1"/>
  <c r="G687" i="1"/>
  <c r="A687" i="1" s="1"/>
  <c r="I3188" i="1"/>
  <c r="L3189" i="1"/>
  <c r="H720" i="1"/>
  <c r="H721" i="1"/>
  <c r="K722" i="1"/>
  <c r="K723" i="1" s="1"/>
  <c r="L1205" i="1"/>
  <c r="I1204" i="1"/>
  <c r="K1172" i="1"/>
  <c r="H1171" i="1"/>
  <c r="L3196" i="1" l="1"/>
  <c r="I3189" i="1"/>
  <c r="K724" i="1"/>
  <c r="H723" i="1"/>
  <c r="H722" i="1"/>
  <c r="K1173" i="1"/>
  <c r="H1172" i="1"/>
  <c r="I1205" i="1"/>
  <c r="L1206" i="1"/>
  <c r="I3196" i="1" l="1"/>
  <c r="L3199" i="1"/>
  <c r="K725" i="1"/>
  <c r="K726" i="1" s="1"/>
  <c r="H726" i="1" s="1"/>
  <c r="H724" i="1"/>
  <c r="I1206" i="1"/>
  <c r="L1207" i="1"/>
  <c r="L1208" i="1" s="1"/>
  <c r="K1174" i="1"/>
  <c r="H1173" i="1"/>
  <c r="I3199" i="1" l="1"/>
  <c r="L3202" i="1"/>
  <c r="I1208" i="1"/>
  <c r="L1209" i="1"/>
  <c r="L1210" i="1" s="1"/>
  <c r="H725" i="1"/>
  <c r="I1207" i="1"/>
  <c r="K1175" i="1"/>
  <c r="H1174" i="1"/>
  <c r="L3203" i="1" l="1"/>
  <c r="I3202" i="1"/>
  <c r="L1211" i="1"/>
  <c r="L1212" i="1" s="1"/>
  <c r="L1213" i="1" s="1"/>
  <c r="L1214" i="1" s="1"/>
  <c r="L1215" i="1" s="1"/>
  <c r="I1210" i="1"/>
  <c r="I1209" i="1"/>
  <c r="K1176" i="1"/>
  <c r="H1175" i="1"/>
  <c r="I3203" i="1" l="1"/>
  <c r="L3204" i="1"/>
  <c r="I1215" i="1"/>
  <c r="L1216" i="1"/>
  <c r="K1177" i="1"/>
  <c r="H1176" i="1"/>
  <c r="L3205" i="1" l="1"/>
  <c r="I3204" i="1"/>
  <c r="I1216" i="1"/>
  <c r="L1217" i="1"/>
  <c r="K1178" i="1"/>
  <c r="H1177" i="1"/>
  <c r="L3206" i="1" l="1"/>
  <c r="I3205" i="1"/>
  <c r="L1218" i="1"/>
  <c r="I1217" i="1"/>
  <c r="K727" i="1"/>
  <c r="H1178" i="1"/>
  <c r="K1179" i="1"/>
  <c r="I3206" i="1" l="1"/>
  <c r="L3207" i="1"/>
  <c r="I1218" i="1"/>
  <c r="L1219" i="1"/>
  <c r="H727" i="1"/>
  <c r="K728" i="1"/>
  <c r="K1180" i="1"/>
  <c r="H1179" i="1"/>
  <c r="L3208" i="1" l="1"/>
  <c r="L3209" i="1" s="1"/>
  <c r="L3210" i="1" s="1"/>
  <c r="L3211" i="1" s="1"/>
  <c r="L3212" i="1" s="1"/>
  <c r="I3207" i="1"/>
  <c r="L1220" i="1"/>
  <c r="I1219" i="1"/>
  <c r="H728" i="1"/>
  <c r="K729" i="1"/>
  <c r="H1180" i="1"/>
  <c r="K1181" i="1"/>
  <c r="L3213" i="1" l="1"/>
  <c r="I3212" i="1"/>
  <c r="I1220" i="1"/>
  <c r="L1221" i="1"/>
  <c r="K730" i="1"/>
  <c r="H729" i="1"/>
  <c r="K1182" i="1"/>
  <c r="H1181" i="1"/>
  <c r="I3213" i="1" l="1"/>
  <c r="L3214" i="1"/>
  <c r="I1221" i="1"/>
  <c r="L1222" i="1"/>
  <c r="H730" i="1"/>
  <c r="K731" i="1"/>
  <c r="H1182" i="1"/>
  <c r="K1183" i="1"/>
  <c r="I3214" i="1" l="1"/>
  <c r="L3215" i="1"/>
  <c r="I1222" i="1"/>
  <c r="L1223" i="1"/>
  <c r="K732" i="1"/>
  <c r="H731" i="1"/>
  <c r="H1183" i="1"/>
  <c r="K1184" i="1"/>
  <c r="L3216" i="1" l="1"/>
  <c r="I3215" i="1"/>
  <c r="I1223" i="1"/>
  <c r="L1224" i="1"/>
  <c r="K733" i="1"/>
  <c r="H732" i="1"/>
  <c r="H1184" i="1"/>
  <c r="K1185" i="1"/>
  <c r="I3216" i="1" l="1"/>
  <c r="L3217" i="1"/>
  <c r="L1225" i="1"/>
  <c r="I1224" i="1"/>
  <c r="K734" i="1"/>
  <c r="H733" i="1"/>
  <c r="H1185" i="1"/>
  <c r="K1186" i="1"/>
  <c r="I3217" i="1" l="1"/>
  <c r="L3218" i="1"/>
  <c r="I1225" i="1"/>
  <c r="L1226" i="1"/>
  <c r="H734" i="1"/>
  <c r="K735" i="1"/>
  <c r="K736" i="1" s="1"/>
  <c r="K737" i="1" s="1"/>
  <c r="K1187" i="1"/>
  <c r="H1186" i="1"/>
  <c r="L3219" i="1" l="1"/>
  <c r="I3218" i="1"/>
  <c r="H737" i="1"/>
  <c r="K738" i="1"/>
  <c r="H738" i="1" s="1"/>
  <c r="I1226" i="1"/>
  <c r="L1227" i="1"/>
  <c r="H736" i="1"/>
  <c r="H735" i="1"/>
  <c r="H1187" i="1"/>
  <c r="K1188" i="1"/>
  <c r="K1189" i="1" s="1"/>
  <c r="H1189" i="1" s="1"/>
  <c r="L3220" i="1" l="1"/>
  <c r="I3219" i="1"/>
  <c r="I1227" i="1"/>
  <c r="L1228" i="1"/>
  <c r="K739" i="1"/>
  <c r="H1188" i="1"/>
  <c r="I3220" i="1" l="1"/>
  <c r="L3222" i="1"/>
  <c r="I1228" i="1"/>
  <c r="L1229" i="1"/>
  <c r="K740" i="1"/>
  <c r="H739" i="1"/>
  <c r="L3223" i="1" l="1"/>
  <c r="I3222" i="1"/>
  <c r="L1230" i="1"/>
  <c r="I1229" i="1"/>
  <c r="K741" i="1"/>
  <c r="H740" i="1"/>
  <c r="K1190" i="1"/>
  <c r="K1191" i="1" s="1"/>
  <c r="I3223" i="1" l="1"/>
  <c r="L3224" i="1"/>
  <c r="L3225" i="1" s="1"/>
  <c r="L3226" i="1" s="1"/>
  <c r="L3227" i="1" s="1"/>
  <c r="L3228" i="1" s="1"/>
  <c r="I1230" i="1"/>
  <c r="L1231" i="1"/>
  <c r="K744" i="1"/>
  <c r="H741" i="1"/>
  <c r="H1191" i="1"/>
  <c r="K1192" i="1"/>
  <c r="K1193" i="1" s="1"/>
  <c r="K1194" i="1" s="1"/>
  <c r="I3228" i="1" l="1"/>
  <c r="L3229" i="1"/>
  <c r="L1232" i="1"/>
  <c r="I1231" i="1"/>
  <c r="H744" i="1"/>
  <c r="K747" i="1"/>
  <c r="H1194" i="1"/>
  <c r="K1195" i="1"/>
  <c r="L3230" i="1" l="1"/>
  <c r="I3229" i="1"/>
  <c r="I1232" i="1"/>
  <c r="L1233" i="1"/>
  <c r="K748" i="1"/>
  <c r="H747" i="1"/>
  <c r="K1196" i="1"/>
  <c r="H1195" i="1"/>
  <c r="L3231" i="1" l="1"/>
  <c r="I3230" i="1"/>
  <c r="I1233" i="1"/>
  <c r="L1234" i="1"/>
  <c r="K749" i="1"/>
  <c r="H748" i="1"/>
  <c r="H1196" i="1"/>
  <c r="K1197" i="1"/>
  <c r="L3232" i="1" l="1"/>
  <c r="I3231" i="1"/>
  <c r="I1234" i="1"/>
  <c r="L1235" i="1"/>
  <c r="H749" i="1"/>
  <c r="K750" i="1"/>
  <c r="H1197" i="1"/>
  <c r="K1198" i="1"/>
  <c r="L3233" i="1" l="1"/>
  <c r="I3232" i="1"/>
  <c r="L1236" i="1"/>
  <c r="I1235" i="1"/>
  <c r="H750" i="1"/>
  <c r="K751" i="1"/>
  <c r="H1198" i="1"/>
  <c r="K1199" i="1"/>
  <c r="I3233" i="1" l="1"/>
  <c r="L3234" i="1"/>
  <c r="L1237" i="1"/>
  <c r="L1238" i="1" s="1"/>
  <c r="L1239" i="1" s="1"/>
  <c r="L1240" i="1" s="1"/>
  <c r="L1241" i="1" s="1"/>
  <c r="I1236" i="1"/>
  <c r="H751" i="1"/>
  <c r="K752" i="1"/>
  <c r="K1200" i="1"/>
  <c r="H1199" i="1"/>
  <c r="L3235" i="1" l="1"/>
  <c r="I3234" i="1"/>
  <c r="I1241" i="1"/>
  <c r="L1242" i="1"/>
  <c r="K753" i="1"/>
  <c r="H752" i="1"/>
  <c r="H1200" i="1"/>
  <c r="K1201" i="1"/>
  <c r="I3235" i="1" l="1"/>
  <c r="L3236" i="1"/>
  <c r="I1242" i="1"/>
  <c r="L1243" i="1"/>
  <c r="H753" i="1"/>
  <c r="K754" i="1"/>
  <c r="H1201" i="1"/>
  <c r="K1202" i="1"/>
  <c r="I3236" i="1" l="1"/>
  <c r="L3237" i="1"/>
  <c r="I1243" i="1"/>
  <c r="L1244" i="1"/>
  <c r="H754" i="1"/>
  <c r="K755" i="1"/>
  <c r="H1202" i="1"/>
  <c r="K1203" i="1"/>
  <c r="L3238" i="1" l="1"/>
  <c r="I3237" i="1"/>
  <c r="L1245" i="1"/>
  <c r="L1246" i="1" s="1"/>
  <c r="I1244" i="1"/>
  <c r="H755" i="1"/>
  <c r="K756" i="1"/>
  <c r="K1204" i="1"/>
  <c r="H1203" i="1"/>
  <c r="L3239" i="1" l="1"/>
  <c r="I3238" i="1"/>
  <c r="I1246" i="1"/>
  <c r="L1247" i="1"/>
  <c r="I1245" i="1"/>
  <c r="K757" i="1"/>
  <c r="H756" i="1"/>
  <c r="H1204" i="1"/>
  <c r="K1205" i="1"/>
  <c r="I3239" i="1" l="1"/>
  <c r="L3240" i="1"/>
  <c r="L1248" i="1"/>
  <c r="I1247" i="1"/>
  <c r="H757" i="1"/>
  <c r="K758" i="1"/>
  <c r="H1205" i="1"/>
  <c r="K1206" i="1"/>
  <c r="I3240" i="1" l="1"/>
  <c r="L3241" i="1"/>
  <c r="I1248" i="1"/>
  <c r="L1249" i="1"/>
  <c r="K759" i="1"/>
  <c r="H758" i="1"/>
  <c r="H1206" i="1"/>
  <c r="K1207" i="1"/>
  <c r="K1208" i="1" s="1"/>
  <c r="L3242" i="1" l="1"/>
  <c r="I3241" i="1"/>
  <c r="L1250" i="1"/>
  <c r="I1249" i="1"/>
  <c r="H1208" i="1"/>
  <c r="K1209" i="1"/>
  <c r="K1210" i="1" s="1"/>
  <c r="H1207" i="1"/>
  <c r="L3243" i="1" l="1"/>
  <c r="I3242" i="1"/>
  <c r="I1250" i="1"/>
  <c r="L1251" i="1"/>
  <c r="K1211" i="1"/>
  <c r="K1212" i="1" s="1"/>
  <c r="H1210" i="1"/>
  <c r="H1209" i="1"/>
  <c r="I3243" i="1" l="1"/>
  <c r="L3244" i="1"/>
  <c r="I1251" i="1"/>
  <c r="L1252" i="1"/>
  <c r="H1212" i="1"/>
  <c r="K1213" i="1"/>
  <c r="K1214" i="1" s="1"/>
  <c r="K1215" i="1" s="1"/>
  <c r="L3245" i="1" l="1"/>
  <c r="I3244" i="1"/>
  <c r="I1252" i="1"/>
  <c r="L1253" i="1"/>
  <c r="H1215" i="1"/>
  <c r="K1216" i="1"/>
  <c r="I3245" i="1" l="1"/>
  <c r="L3246" i="1"/>
  <c r="L1254" i="1"/>
  <c r="I1253" i="1"/>
  <c r="H1216" i="1"/>
  <c r="K1217" i="1"/>
  <c r="I3246" i="1" l="1"/>
  <c r="L3247" i="1"/>
  <c r="I1254" i="1"/>
  <c r="L1255" i="1"/>
  <c r="H1217" i="1"/>
  <c r="K1218" i="1"/>
  <c r="L3248" i="1" l="1"/>
  <c r="I3247" i="1"/>
  <c r="I1255" i="1"/>
  <c r="L1256" i="1"/>
  <c r="H1218" i="1"/>
  <c r="K1219" i="1"/>
  <c r="L3249" i="1" l="1"/>
  <c r="I3248" i="1"/>
  <c r="I1256" i="1"/>
  <c r="L1257" i="1"/>
  <c r="K1220" i="1"/>
  <c r="H1219" i="1"/>
  <c r="L3250" i="1" l="1"/>
  <c r="I3249" i="1"/>
  <c r="I1257" i="1"/>
  <c r="L1258" i="1"/>
  <c r="H1220" i="1"/>
  <c r="K1221" i="1"/>
  <c r="I3250" i="1" l="1"/>
  <c r="L3251" i="1"/>
  <c r="L1259" i="1"/>
  <c r="I1258" i="1"/>
  <c r="H1221" i="1"/>
  <c r="K1222" i="1"/>
  <c r="L3252" i="1" l="1"/>
  <c r="I3251" i="1"/>
  <c r="L1260" i="1"/>
  <c r="I1259" i="1"/>
  <c r="H1222" i="1"/>
  <c r="K1223" i="1"/>
  <c r="I3252" i="1" l="1"/>
  <c r="L3253" i="1"/>
  <c r="I1260" i="1"/>
  <c r="L1261" i="1"/>
  <c r="H1223" i="1"/>
  <c r="K1224" i="1"/>
  <c r="I3253" i="1" l="1"/>
  <c r="L3254" i="1"/>
  <c r="I1261" i="1"/>
  <c r="L1262" i="1"/>
  <c r="H1224" i="1"/>
  <c r="K1225" i="1"/>
  <c r="L3255" i="1" l="1"/>
  <c r="I3254" i="1"/>
  <c r="I1262" i="1"/>
  <c r="L1263" i="1"/>
  <c r="H1225" i="1"/>
  <c r="K1226" i="1"/>
  <c r="L3256" i="1" l="1"/>
  <c r="I3255" i="1"/>
  <c r="L1264" i="1"/>
  <c r="I1263" i="1"/>
  <c r="H1226" i="1"/>
  <c r="K1227" i="1"/>
  <c r="I3256" i="1" l="1"/>
  <c r="L3257" i="1"/>
  <c r="I1264" i="1"/>
  <c r="L1265" i="1"/>
  <c r="K1228" i="1"/>
  <c r="H1227" i="1"/>
  <c r="I3257" i="1" l="1"/>
  <c r="L3258" i="1"/>
  <c r="I1265" i="1"/>
  <c r="L1266" i="1"/>
  <c r="H1228" i="1"/>
  <c r="K1229" i="1"/>
  <c r="I3258" i="1" l="1"/>
  <c r="L3259" i="1"/>
  <c r="I1266" i="1"/>
  <c r="L1267" i="1"/>
  <c r="H1229" i="1"/>
  <c r="K1230" i="1"/>
  <c r="L3260" i="1" l="1"/>
  <c r="I3259" i="1"/>
  <c r="L1268" i="1"/>
  <c r="I1267" i="1"/>
  <c r="H1230" i="1"/>
  <c r="K1231" i="1"/>
  <c r="L3261" i="1" l="1"/>
  <c r="I3260" i="1"/>
  <c r="I1268" i="1"/>
  <c r="L1269" i="1"/>
  <c r="H1231" i="1"/>
  <c r="K1232" i="1"/>
  <c r="I3261" i="1" l="1"/>
  <c r="L3262" i="1"/>
  <c r="I1269" i="1"/>
  <c r="L1270" i="1"/>
  <c r="H1232" i="1"/>
  <c r="K1233" i="1"/>
  <c r="I3262" i="1" l="1"/>
  <c r="L3263" i="1"/>
  <c r="I1270" i="1"/>
  <c r="L1271" i="1"/>
  <c r="K1234" i="1"/>
  <c r="H1233" i="1"/>
  <c r="I3263" i="1" l="1"/>
  <c r="L3264" i="1"/>
  <c r="L3267" i="1"/>
  <c r="L3268" i="1" s="1"/>
  <c r="L3269" i="1" s="1"/>
  <c r="L3270" i="1" s="1"/>
  <c r="L3271" i="1" s="1"/>
  <c r="L3272" i="1" s="1"/>
  <c r="I1271" i="1"/>
  <c r="L1272" i="1"/>
  <c r="H1234" i="1"/>
  <c r="K1235" i="1"/>
  <c r="I3272" i="1" l="1"/>
  <c r="L3273" i="1"/>
  <c r="I3267" i="1"/>
  <c r="L3342" i="1"/>
  <c r="L3343" i="1" s="1"/>
  <c r="L3344" i="1" s="1"/>
  <c r="L3345" i="1" s="1"/>
  <c r="L3346" i="1" s="1"/>
  <c r="I3264" i="1"/>
  <c r="L3265" i="1"/>
  <c r="L1273" i="1"/>
  <c r="I1272" i="1"/>
  <c r="K1236" i="1"/>
  <c r="H1235" i="1"/>
  <c r="I3273" i="1" l="1"/>
  <c r="L3274" i="1"/>
  <c r="I3265" i="1"/>
  <c r="L3266" i="1"/>
  <c r="I3266" i="1" s="1"/>
  <c r="L3347" i="1"/>
  <c r="I3346" i="1"/>
  <c r="I1273" i="1"/>
  <c r="L1274" i="1"/>
  <c r="K1237" i="1"/>
  <c r="K1238" i="1" s="1"/>
  <c r="H1236" i="1"/>
  <c r="L3275" i="1" l="1"/>
  <c r="I3274" i="1"/>
  <c r="L3348" i="1"/>
  <c r="I3347" i="1"/>
  <c r="I1274" i="1"/>
  <c r="L1275" i="1"/>
  <c r="K1239" i="1"/>
  <c r="K1240" i="1" s="1"/>
  <c r="K1241" i="1" s="1"/>
  <c r="H1238" i="1"/>
  <c r="I3275" i="1" l="1"/>
  <c r="L3276" i="1"/>
  <c r="I3348" i="1"/>
  <c r="L3349" i="1"/>
  <c r="L1276" i="1"/>
  <c r="I1275" i="1"/>
  <c r="H1241" i="1"/>
  <c r="K1242" i="1"/>
  <c r="L3277" i="1" l="1"/>
  <c r="I3276" i="1"/>
  <c r="I3349" i="1"/>
  <c r="L3350" i="1"/>
  <c r="L1277" i="1"/>
  <c r="I1276" i="1"/>
  <c r="K1243" i="1"/>
  <c r="H1242" i="1"/>
  <c r="I3277" i="1" l="1"/>
  <c r="L3278" i="1"/>
  <c r="I3350" i="1"/>
  <c r="L3351" i="1"/>
  <c r="L1278" i="1"/>
  <c r="I1277" i="1"/>
  <c r="H1243" i="1"/>
  <c r="K1244" i="1"/>
  <c r="I3278" i="1" l="1"/>
  <c r="L3279" i="1"/>
  <c r="L3352" i="1"/>
  <c r="I3351" i="1"/>
  <c r="I1278" i="1"/>
  <c r="L1279" i="1"/>
  <c r="H1244" i="1"/>
  <c r="K1245" i="1"/>
  <c r="K1246" i="1" s="1"/>
  <c r="I3279" i="1" l="1"/>
  <c r="L3280" i="1"/>
  <c r="I3352" i="1"/>
  <c r="L3353" i="1"/>
  <c r="H1246" i="1"/>
  <c r="K1247" i="1"/>
  <c r="I1279" i="1"/>
  <c r="L1280" i="1"/>
  <c r="H1245" i="1"/>
  <c r="L3281" i="1" l="1"/>
  <c r="I3280" i="1"/>
  <c r="I3353" i="1"/>
  <c r="L3354" i="1"/>
  <c r="L1281" i="1"/>
  <c r="L1282" i="1" s="1"/>
  <c r="I1280" i="1"/>
  <c r="K1248" i="1"/>
  <c r="H1247" i="1"/>
  <c r="I3281" i="1" l="1"/>
  <c r="L3282" i="1"/>
  <c r="I3354" i="1"/>
  <c r="L3355" i="1"/>
  <c r="L1283" i="1"/>
  <c r="I1282" i="1"/>
  <c r="H1248" i="1"/>
  <c r="K1249" i="1"/>
  <c r="I1281" i="1"/>
  <c r="I3282" i="1" l="1"/>
  <c r="L3283" i="1"/>
  <c r="I3355" i="1"/>
  <c r="L3356" i="1"/>
  <c r="L1284" i="1"/>
  <c r="I1283" i="1"/>
  <c r="H1249" i="1"/>
  <c r="K1250" i="1"/>
  <c r="L3284" i="1" l="1"/>
  <c r="I3283" i="1"/>
  <c r="L3357" i="1"/>
  <c r="I3356" i="1"/>
  <c r="I1284" i="1"/>
  <c r="L1285" i="1"/>
  <c r="K1251" i="1"/>
  <c r="H1250" i="1"/>
  <c r="L3285" i="1" l="1"/>
  <c r="I3284" i="1"/>
  <c r="I3357" i="1"/>
  <c r="L3358" i="1"/>
  <c r="I1285" i="1"/>
  <c r="L1286" i="1"/>
  <c r="H1251" i="1"/>
  <c r="K1252" i="1"/>
  <c r="L3286" i="1" l="1"/>
  <c r="I3285" i="1"/>
  <c r="L3359" i="1"/>
  <c r="I3358" i="1"/>
  <c r="I1286" i="1"/>
  <c r="L1287" i="1"/>
  <c r="H1252" i="1"/>
  <c r="K1253" i="1"/>
  <c r="L3287" i="1" l="1"/>
  <c r="I3286" i="1"/>
  <c r="L3360" i="1"/>
  <c r="I3359" i="1"/>
  <c r="I1287" i="1"/>
  <c r="L1288" i="1"/>
  <c r="H1253" i="1"/>
  <c r="K1254" i="1"/>
  <c r="I3287" i="1" l="1"/>
  <c r="L3288" i="1"/>
  <c r="L3361" i="1"/>
  <c r="I3360" i="1"/>
  <c r="I1288" i="1"/>
  <c r="L1289" i="1"/>
  <c r="K1255" i="1"/>
  <c r="H1254" i="1"/>
  <c r="L3289" i="1" l="1"/>
  <c r="I3288" i="1"/>
  <c r="I3361" i="1"/>
  <c r="L3362" i="1"/>
  <c r="I1289" i="1"/>
  <c r="L1290" i="1"/>
  <c r="K1256" i="1"/>
  <c r="H1255" i="1"/>
  <c r="I3289" i="1" l="1"/>
  <c r="L3290" i="1"/>
  <c r="L3363" i="1"/>
  <c r="I3362" i="1"/>
  <c r="I1290" i="1"/>
  <c r="L1291" i="1"/>
  <c r="H1256" i="1"/>
  <c r="K1257" i="1"/>
  <c r="I3290" i="1" l="1"/>
  <c r="L3291" i="1"/>
  <c r="L3364" i="1"/>
  <c r="I3363" i="1"/>
  <c r="I1291" i="1"/>
  <c r="L1292" i="1"/>
  <c r="K1258" i="1"/>
  <c r="H1257" i="1"/>
  <c r="I3291" i="1" l="1"/>
  <c r="L3292" i="1"/>
  <c r="I3364" i="1"/>
  <c r="L3365" i="1"/>
  <c r="L3366" i="1" s="1"/>
  <c r="L3367" i="1" s="1"/>
  <c r="L3368" i="1" s="1"/>
  <c r="L3369" i="1" s="1"/>
  <c r="I1292" i="1"/>
  <c r="L1293" i="1"/>
  <c r="H1258" i="1"/>
  <c r="K1259" i="1"/>
  <c r="I3292" i="1" l="1"/>
  <c r="L3293" i="1"/>
  <c r="I3369" i="1"/>
  <c r="L3370" i="1"/>
  <c r="I1293" i="1"/>
  <c r="L1294" i="1"/>
  <c r="K1260" i="1"/>
  <c r="H1259" i="1"/>
  <c r="I3293" i="1" l="1"/>
  <c r="L3294" i="1"/>
  <c r="L3371" i="1"/>
  <c r="I3370" i="1"/>
  <c r="I1294" i="1"/>
  <c r="L1295" i="1"/>
  <c r="H1260" i="1"/>
  <c r="K1261" i="1"/>
  <c r="I3294" i="1" l="1"/>
  <c r="L3295" i="1"/>
  <c r="L3372" i="1"/>
  <c r="I3371" i="1"/>
  <c r="I1295" i="1"/>
  <c r="L1296" i="1"/>
  <c r="H1261" i="1"/>
  <c r="K1262" i="1"/>
  <c r="I3295" i="1" l="1"/>
  <c r="L3296" i="1"/>
  <c r="I3372" i="1"/>
  <c r="L3373" i="1"/>
  <c r="I1296" i="1"/>
  <c r="L1297" i="1"/>
  <c r="H1262" i="1"/>
  <c r="K1263" i="1"/>
  <c r="I3296" i="1" l="1"/>
  <c r="L3297" i="1"/>
  <c r="I3373" i="1"/>
  <c r="L3374" i="1"/>
  <c r="L1298" i="1"/>
  <c r="I1297" i="1"/>
  <c r="H1263" i="1"/>
  <c r="K1264" i="1"/>
  <c r="I3297" i="1" l="1"/>
  <c r="L3298" i="1"/>
  <c r="I3374" i="1"/>
  <c r="L3375" i="1"/>
  <c r="I1298" i="1"/>
  <c r="L1299" i="1"/>
  <c r="K1265" i="1"/>
  <c r="H1264" i="1"/>
  <c r="I3298" i="1" l="1"/>
  <c r="L3299" i="1"/>
  <c r="I3375" i="1"/>
  <c r="L3376" i="1"/>
  <c r="L1300" i="1"/>
  <c r="I1299" i="1"/>
  <c r="K1266" i="1"/>
  <c r="H1265" i="1"/>
  <c r="I3299" i="1" l="1"/>
  <c r="L3300" i="1"/>
  <c r="I3376" i="1"/>
  <c r="L3377" i="1"/>
  <c r="I1300" i="1"/>
  <c r="L1301" i="1"/>
  <c r="H1266" i="1"/>
  <c r="K1267" i="1"/>
  <c r="L3301" i="1" l="1"/>
  <c r="I3300" i="1"/>
  <c r="L3378" i="1"/>
  <c r="I3377" i="1"/>
  <c r="L1302" i="1"/>
  <c r="I1301" i="1"/>
  <c r="H1267" i="1"/>
  <c r="K1268" i="1"/>
  <c r="I3301" i="1" l="1"/>
  <c r="L3302" i="1"/>
  <c r="L3379" i="1"/>
  <c r="I3378" i="1"/>
  <c r="I1302" i="1"/>
  <c r="L1303" i="1"/>
  <c r="H1268" i="1"/>
  <c r="K1269" i="1"/>
  <c r="L3303" i="1" l="1"/>
  <c r="I3302" i="1"/>
  <c r="L3380" i="1"/>
  <c r="I3379" i="1"/>
  <c r="L1304" i="1"/>
  <c r="I1303" i="1"/>
  <c r="H1269" i="1"/>
  <c r="K1270" i="1"/>
  <c r="L3304" i="1" l="1"/>
  <c r="I3303" i="1"/>
  <c r="L3381" i="1"/>
  <c r="I3380" i="1"/>
  <c r="I1304" i="1"/>
  <c r="L1305" i="1"/>
  <c r="H1270" i="1"/>
  <c r="K1271" i="1"/>
  <c r="I3304" i="1" l="1"/>
  <c r="L3305" i="1"/>
  <c r="I3381" i="1"/>
  <c r="L3382" i="1"/>
  <c r="L1306" i="1"/>
  <c r="I1305" i="1"/>
  <c r="H1271" i="1"/>
  <c r="K1272" i="1"/>
  <c r="I3305" i="1" l="1"/>
  <c r="L3306" i="1"/>
  <c r="L3383" i="1"/>
  <c r="I3382" i="1"/>
  <c r="I1306" i="1"/>
  <c r="L1307" i="1"/>
  <c r="K1273" i="1"/>
  <c r="H1272" i="1"/>
  <c r="I3306" i="1" l="1"/>
  <c r="L3307" i="1"/>
  <c r="L3384" i="1"/>
  <c r="I3383" i="1"/>
  <c r="I1307" i="1"/>
  <c r="L1308" i="1"/>
  <c r="L1309" i="1" s="1"/>
  <c r="K1274" i="1"/>
  <c r="H1273" i="1"/>
  <c r="L3308" i="1" l="1"/>
  <c r="I3307" i="1"/>
  <c r="L3385" i="1"/>
  <c r="I3384" i="1"/>
  <c r="I1309" i="1"/>
  <c r="L1310" i="1"/>
  <c r="I1308" i="1"/>
  <c r="H1274" i="1"/>
  <c r="K1275" i="1"/>
  <c r="I3308" i="1" l="1"/>
  <c r="L3309" i="1"/>
  <c r="I3385" i="1"/>
  <c r="L3386" i="1"/>
  <c r="L1311" i="1"/>
  <c r="I1310" i="1"/>
  <c r="H1275" i="1"/>
  <c r="K1276" i="1"/>
  <c r="I3309" i="1" l="1"/>
  <c r="L3310" i="1"/>
  <c r="I3386" i="1"/>
  <c r="L3387" i="1"/>
  <c r="I1311" i="1"/>
  <c r="L1312" i="1"/>
  <c r="H1276" i="1"/>
  <c r="K1277" i="1"/>
  <c r="I3310" i="1" l="1"/>
  <c r="L3311" i="1"/>
  <c r="I3387" i="1"/>
  <c r="L3388" i="1"/>
  <c r="I3388" i="1" s="1"/>
  <c r="L1313" i="1"/>
  <c r="I1312" i="1"/>
  <c r="H1277" i="1"/>
  <c r="K1278" i="1"/>
  <c r="I3311" i="1" l="1"/>
  <c r="L3312" i="1"/>
  <c r="I1313" i="1"/>
  <c r="L1314" i="1"/>
  <c r="K1279" i="1"/>
  <c r="H1278" i="1"/>
  <c r="L3313" i="1" l="1"/>
  <c r="I3312" i="1"/>
  <c r="L1315" i="1"/>
  <c r="I1314" i="1"/>
  <c r="K1280" i="1"/>
  <c r="H1279" i="1"/>
  <c r="L3314" i="1" l="1"/>
  <c r="I3313" i="1"/>
  <c r="I1315" i="1"/>
  <c r="L1316" i="1"/>
  <c r="H1280" i="1"/>
  <c r="K1281" i="1"/>
  <c r="K1282" i="1" s="1"/>
  <c r="I3314" i="1" l="1"/>
  <c r="L3315" i="1"/>
  <c r="L1317" i="1"/>
  <c r="I1316" i="1"/>
  <c r="K1283" i="1"/>
  <c r="H1282" i="1"/>
  <c r="H1281" i="1"/>
  <c r="L3316" i="1" l="1"/>
  <c r="I3315" i="1"/>
  <c r="L1318" i="1"/>
  <c r="I1317" i="1"/>
  <c r="K1284" i="1"/>
  <c r="H1283" i="1"/>
  <c r="L3317" i="1" l="1"/>
  <c r="I3316" i="1"/>
  <c r="I1318" i="1"/>
  <c r="L1319" i="1"/>
  <c r="H1284" i="1"/>
  <c r="K1285" i="1"/>
  <c r="I3317" i="1" l="1"/>
  <c r="L3318" i="1"/>
  <c r="I1319" i="1"/>
  <c r="L1320" i="1"/>
  <c r="K1286" i="1"/>
  <c r="H1285" i="1"/>
  <c r="I3318" i="1" l="1"/>
  <c r="L3319" i="1"/>
  <c r="I1320" i="1"/>
  <c r="L1321" i="1"/>
  <c r="H1286" i="1"/>
  <c r="K1287" i="1"/>
  <c r="I3319" i="1" l="1"/>
  <c r="L3320" i="1"/>
  <c r="I1321" i="1"/>
  <c r="L1322" i="1"/>
  <c r="K1288" i="1"/>
  <c r="H1287" i="1"/>
  <c r="L3321" i="1" l="1"/>
  <c r="I3320" i="1"/>
  <c r="L1323" i="1"/>
  <c r="I1322" i="1"/>
  <c r="H1288" i="1"/>
  <c r="K1289" i="1"/>
  <c r="L3322" i="1" l="1"/>
  <c r="I3321" i="1"/>
  <c r="I1323" i="1"/>
  <c r="L1324" i="1"/>
  <c r="K1290" i="1"/>
  <c r="H1289" i="1"/>
  <c r="I3322" i="1" l="1"/>
  <c r="L3323" i="1"/>
  <c r="L1325" i="1"/>
  <c r="I1324" i="1"/>
  <c r="H1290" i="1"/>
  <c r="K1291" i="1"/>
  <c r="L3324" i="1" l="1"/>
  <c r="I3323" i="1"/>
  <c r="I1325" i="1"/>
  <c r="L1326" i="1"/>
  <c r="L1327" i="1" s="1"/>
  <c r="K1292" i="1"/>
  <c r="H1291" i="1"/>
  <c r="L3325" i="1" l="1"/>
  <c r="I3324" i="1"/>
  <c r="I1327" i="1"/>
  <c r="L1328" i="1"/>
  <c r="I1326" i="1"/>
  <c r="H1292" i="1"/>
  <c r="K1293" i="1"/>
  <c r="I3325" i="1" l="1"/>
  <c r="L3326" i="1"/>
  <c r="L1329" i="1"/>
  <c r="I1328" i="1"/>
  <c r="H1293" i="1"/>
  <c r="K1294" i="1"/>
  <c r="I3326" i="1" l="1"/>
  <c r="L3327" i="1"/>
  <c r="I1329" i="1"/>
  <c r="L1330" i="1"/>
  <c r="H1294" i="1"/>
  <c r="K1295" i="1"/>
  <c r="I3327" i="1" l="1"/>
  <c r="L3328" i="1"/>
  <c r="L1331" i="1"/>
  <c r="I1330" i="1"/>
  <c r="K1296" i="1"/>
  <c r="H1295" i="1"/>
  <c r="L3329" i="1" l="1"/>
  <c r="I3328" i="1"/>
  <c r="I1331" i="1"/>
  <c r="L1332" i="1"/>
  <c r="H1296" i="1"/>
  <c r="K1297" i="1"/>
  <c r="L3330" i="1" l="1"/>
  <c r="I3329" i="1"/>
  <c r="L1333" i="1"/>
  <c r="I1332" i="1"/>
  <c r="K1298" i="1"/>
  <c r="H1297" i="1"/>
  <c r="I3330" i="1" l="1"/>
  <c r="L3331" i="1"/>
  <c r="I1333" i="1"/>
  <c r="L1334" i="1"/>
  <c r="H1298" i="1"/>
  <c r="K1299" i="1"/>
  <c r="L3332" i="1" l="1"/>
  <c r="I3331" i="1"/>
  <c r="L1335" i="1"/>
  <c r="I1334" i="1"/>
  <c r="K1300" i="1"/>
  <c r="H1299" i="1"/>
  <c r="I3332" i="1" l="1"/>
  <c r="L3333" i="1"/>
  <c r="I1335" i="1"/>
  <c r="L1336" i="1"/>
  <c r="H1300" i="1"/>
  <c r="K1301" i="1"/>
  <c r="L3334" i="1" l="1"/>
  <c r="I3333" i="1"/>
  <c r="L1337" i="1"/>
  <c r="I1336" i="1"/>
  <c r="K1302" i="1"/>
  <c r="H1301" i="1"/>
  <c r="L3335" i="1" l="1"/>
  <c r="I3334" i="1"/>
  <c r="I1337" i="1"/>
  <c r="L1338" i="1"/>
  <c r="K1303" i="1"/>
  <c r="H1302" i="1"/>
  <c r="I3335" i="1" l="1"/>
  <c r="L3336" i="1"/>
  <c r="L1339" i="1"/>
  <c r="I1338" i="1"/>
  <c r="K1304" i="1"/>
  <c r="H1303" i="1"/>
  <c r="I3336" i="1" l="1"/>
  <c r="L3337" i="1"/>
  <c r="I1339" i="1"/>
  <c r="L1340" i="1"/>
  <c r="H1304" i="1"/>
  <c r="K1305" i="1"/>
  <c r="L3338" i="1" l="1"/>
  <c r="I3337" i="1"/>
  <c r="L1341" i="1"/>
  <c r="I1340" i="1"/>
  <c r="K1306" i="1"/>
  <c r="H1305" i="1"/>
  <c r="L3339" i="1" l="1"/>
  <c r="I3338" i="1"/>
  <c r="I1341" i="1"/>
  <c r="L1342" i="1"/>
  <c r="H1306" i="1"/>
  <c r="K1307" i="1"/>
  <c r="I3339" i="1" l="1"/>
  <c r="L3340" i="1"/>
  <c r="I3340" i="1" s="1"/>
  <c r="L1343" i="1"/>
  <c r="I1342" i="1"/>
  <c r="H1307" i="1"/>
  <c r="K1308" i="1"/>
  <c r="K1309" i="1" s="1"/>
  <c r="I1343" i="1" l="1"/>
  <c r="L1344" i="1"/>
  <c r="H1309" i="1"/>
  <c r="K1310" i="1"/>
  <c r="H1308" i="1"/>
  <c r="L1345" i="1" l="1"/>
  <c r="I1344" i="1"/>
  <c r="K1311" i="1"/>
  <c r="H1310" i="1"/>
  <c r="I1345" i="1" l="1"/>
  <c r="L1346" i="1"/>
  <c r="H1311" i="1"/>
  <c r="K1312" i="1"/>
  <c r="L1347" i="1" l="1"/>
  <c r="I1346" i="1"/>
  <c r="K1313" i="1"/>
  <c r="H1312" i="1"/>
  <c r="I1347" i="1" l="1"/>
  <c r="L1348" i="1"/>
  <c r="H1313" i="1"/>
  <c r="K1314" i="1"/>
  <c r="L1349" i="1" l="1"/>
  <c r="L1350" i="1" s="1"/>
  <c r="I1348" i="1"/>
  <c r="K1315" i="1"/>
  <c r="H1314" i="1"/>
  <c r="I1350" i="1" l="1"/>
  <c r="L1351" i="1"/>
  <c r="L1352" i="1" s="1"/>
  <c r="L1353" i="1" s="1"/>
  <c r="I1349" i="1"/>
  <c r="H1315" i="1"/>
  <c r="K1316" i="1"/>
  <c r="J694" i="1"/>
  <c r="I1353" i="1" l="1"/>
  <c r="L1354" i="1"/>
  <c r="I1352" i="1"/>
  <c r="I1351" i="1"/>
  <c r="K1317" i="1"/>
  <c r="H1316" i="1"/>
  <c r="G694" i="1"/>
  <c r="J695" i="1"/>
  <c r="I1354" i="1" l="1"/>
  <c r="L1355" i="1"/>
  <c r="H1317" i="1"/>
  <c r="K1318" i="1"/>
  <c r="G695" i="1"/>
  <c r="J696" i="1"/>
  <c r="G696" i="1" l="1"/>
  <c r="J697" i="1"/>
  <c r="I1355" i="1"/>
  <c r="L1356" i="1"/>
  <c r="I1356" i="1" s="1"/>
  <c r="K1319" i="1"/>
  <c r="H1318" i="1"/>
  <c r="G697" i="1" l="1"/>
  <c r="A697" i="1" s="1"/>
  <c r="J698" i="1"/>
  <c r="G698" i="1" s="1"/>
  <c r="L1357" i="1"/>
  <c r="I1357" i="1" s="1"/>
  <c r="H1319" i="1"/>
  <c r="K1320" i="1"/>
  <c r="L1358" i="1" l="1"/>
  <c r="L1359" i="1" s="1"/>
  <c r="K1321" i="1"/>
  <c r="H1320" i="1"/>
  <c r="I1358" i="1" l="1"/>
  <c r="I1359" i="1"/>
  <c r="L1360" i="1"/>
  <c r="H1321" i="1"/>
  <c r="K1322" i="1"/>
  <c r="L1361" i="1" l="1"/>
  <c r="I1360" i="1"/>
  <c r="K1323" i="1"/>
  <c r="H1322" i="1"/>
  <c r="I1361" i="1" l="1"/>
  <c r="L1362" i="1"/>
  <c r="H1323" i="1"/>
  <c r="K1324" i="1"/>
  <c r="L1363" i="1" l="1"/>
  <c r="I1362" i="1"/>
  <c r="K1325" i="1"/>
  <c r="H1324" i="1"/>
  <c r="I1363" i="1" l="1"/>
  <c r="L1364" i="1"/>
  <c r="H1325" i="1"/>
  <c r="K1326" i="1"/>
  <c r="K1327" i="1" s="1"/>
  <c r="L1365" i="1" l="1"/>
  <c r="I1364" i="1"/>
  <c r="H1327" i="1"/>
  <c r="K1328" i="1"/>
  <c r="H1326" i="1"/>
  <c r="I1365" i="1" l="1"/>
  <c r="L1366" i="1"/>
  <c r="K1329" i="1"/>
  <c r="H1328" i="1"/>
  <c r="L1367" i="1" l="1"/>
  <c r="I1366" i="1"/>
  <c r="H1329" i="1"/>
  <c r="K1330" i="1"/>
  <c r="I1367" i="1" l="1"/>
  <c r="L1368" i="1"/>
  <c r="L1369" i="1" s="1"/>
  <c r="K1331" i="1"/>
  <c r="H1330" i="1"/>
  <c r="I1369" i="1" l="1"/>
  <c r="L1370" i="1"/>
  <c r="I1368" i="1"/>
  <c r="H1331" i="1"/>
  <c r="K1332" i="1"/>
  <c r="L1371" i="1" l="1"/>
  <c r="I1370" i="1"/>
  <c r="K1333" i="1"/>
  <c r="H1332" i="1"/>
  <c r="I1371" i="1" l="1"/>
  <c r="L1372" i="1"/>
  <c r="H1333" i="1"/>
  <c r="K1334" i="1"/>
  <c r="L1373" i="1" l="1"/>
  <c r="I1372" i="1"/>
  <c r="H1334" i="1"/>
  <c r="K1335" i="1"/>
  <c r="L1374" i="1" l="1"/>
  <c r="I1373" i="1"/>
  <c r="H1335" i="1"/>
  <c r="K1336" i="1"/>
  <c r="I1374" i="1" l="1"/>
  <c r="L1375" i="1"/>
  <c r="K1337" i="1"/>
  <c r="H1336" i="1"/>
  <c r="I1375" i="1" l="1"/>
  <c r="L1376" i="1"/>
  <c r="H1337" i="1"/>
  <c r="K1338" i="1"/>
  <c r="I1376" i="1" l="1"/>
  <c r="L1377" i="1"/>
  <c r="H1338" i="1"/>
  <c r="K1339" i="1"/>
  <c r="I1377" i="1" l="1"/>
  <c r="L1378" i="1"/>
  <c r="H1339" i="1"/>
  <c r="K1340" i="1"/>
  <c r="L1379" i="1" l="1"/>
  <c r="I1378" i="1"/>
  <c r="K1341" i="1"/>
  <c r="H1340" i="1"/>
  <c r="I1379" i="1" l="1"/>
  <c r="L1380" i="1"/>
  <c r="H1341" i="1"/>
  <c r="K1342" i="1"/>
  <c r="L1381" i="1" l="1"/>
  <c r="I1380" i="1"/>
  <c r="K1343" i="1"/>
  <c r="H1342" i="1"/>
  <c r="I1381" i="1" l="1"/>
  <c r="L1382" i="1"/>
  <c r="H1343" i="1"/>
  <c r="K1344" i="1"/>
  <c r="L1383" i="1" l="1"/>
  <c r="I1382" i="1"/>
  <c r="K1345" i="1"/>
  <c r="H1344" i="1"/>
  <c r="I1383" i="1" l="1"/>
  <c r="L1384" i="1"/>
  <c r="L1385" i="1" s="1"/>
  <c r="H1345" i="1"/>
  <c r="K1346" i="1"/>
  <c r="I1385" i="1" l="1"/>
  <c r="L1386" i="1"/>
  <c r="I1384" i="1"/>
  <c r="K1347" i="1"/>
  <c r="H1346" i="1"/>
  <c r="L1387" i="1" l="1"/>
  <c r="I1386" i="1"/>
  <c r="H1347" i="1"/>
  <c r="K1348" i="1"/>
  <c r="L1388" i="1" l="1"/>
  <c r="I1387" i="1"/>
  <c r="K1349" i="1"/>
  <c r="K1350" i="1" s="1"/>
  <c r="H1348" i="1"/>
  <c r="I1388" i="1" l="1"/>
  <c r="L1389" i="1"/>
  <c r="H1350" i="1"/>
  <c r="K1351" i="1"/>
  <c r="K1352" i="1" s="1"/>
  <c r="K1353" i="1" s="1"/>
  <c r="H1349" i="1"/>
  <c r="I1389" i="1" l="1"/>
  <c r="L1390" i="1"/>
  <c r="H1353" i="1"/>
  <c r="K1354" i="1"/>
  <c r="H1352" i="1"/>
  <c r="H1351" i="1"/>
  <c r="I1390" i="1" l="1"/>
  <c r="L1391" i="1"/>
  <c r="H1354" i="1"/>
  <c r="K1355" i="1"/>
  <c r="I1391" i="1" l="1"/>
  <c r="L1392" i="1"/>
  <c r="K1356" i="1"/>
  <c r="H1356" i="1" s="1"/>
  <c r="H1355" i="1"/>
  <c r="L1393" i="1" l="1"/>
  <c r="I1392" i="1"/>
  <c r="K1357" i="1"/>
  <c r="H1357" i="1" s="1"/>
  <c r="L1394" i="1" l="1"/>
  <c r="I1393" i="1"/>
  <c r="K1358" i="1"/>
  <c r="K1359" i="1" s="1"/>
  <c r="I1394" i="1" l="1"/>
  <c r="L1395" i="1"/>
  <c r="H1358" i="1"/>
  <c r="H1359" i="1"/>
  <c r="K1360" i="1"/>
  <c r="I1395" i="1" l="1"/>
  <c r="L1396" i="1"/>
  <c r="K1361" i="1"/>
  <c r="H1360" i="1"/>
  <c r="L1397" i="1" l="1"/>
  <c r="I1396" i="1"/>
  <c r="H1361" i="1"/>
  <c r="K1362" i="1"/>
  <c r="I1397" i="1" l="1"/>
  <c r="L1398" i="1"/>
  <c r="K1363" i="1"/>
  <c r="H1362" i="1"/>
  <c r="L1399" i="1" l="1"/>
  <c r="I1398" i="1"/>
  <c r="H1363" i="1"/>
  <c r="K1364" i="1"/>
  <c r="L1400" i="1" l="1"/>
  <c r="I1399" i="1"/>
  <c r="H1364" i="1"/>
  <c r="K1365" i="1"/>
  <c r="L1401" i="1" l="1"/>
  <c r="I1400" i="1"/>
  <c r="H1365" i="1"/>
  <c r="K1366" i="1"/>
  <c r="I1401" i="1" l="1"/>
  <c r="L1402" i="1"/>
  <c r="K1367" i="1"/>
  <c r="H1366" i="1"/>
  <c r="L1403" i="1" l="1"/>
  <c r="I1402" i="1"/>
  <c r="H1367" i="1"/>
  <c r="K1368" i="1"/>
  <c r="K1369" i="1" s="1"/>
  <c r="I1403" i="1" l="1"/>
  <c r="L1404" i="1"/>
  <c r="H1369" i="1"/>
  <c r="K1370" i="1"/>
  <c r="H1368" i="1"/>
  <c r="I1404" i="1" l="1"/>
  <c r="L1405" i="1"/>
  <c r="K1371" i="1"/>
  <c r="H1370" i="1"/>
  <c r="L1406" i="1" l="1"/>
  <c r="I1405" i="1"/>
  <c r="H1371" i="1"/>
  <c r="K1372" i="1"/>
  <c r="I1406" i="1" l="1"/>
  <c r="L1407" i="1"/>
  <c r="K1373" i="1"/>
  <c r="H1372" i="1"/>
  <c r="L1408" i="1" l="1"/>
  <c r="I1407" i="1"/>
  <c r="H1373" i="1"/>
  <c r="K1374" i="1"/>
  <c r="I1408" i="1" l="1"/>
  <c r="L1409" i="1"/>
  <c r="K1375" i="1"/>
  <c r="H1374" i="1"/>
  <c r="I1409" i="1" l="1"/>
  <c r="L1410" i="1"/>
  <c r="K1376" i="1"/>
  <c r="H1375" i="1"/>
  <c r="I1410" i="1" l="1"/>
  <c r="L1411" i="1"/>
  <c r="K1377" i="1"/>
  <c r="H1376" i="1"/>
  <c r="I1411" i="1" l="1"/>
  <c r="L1412" i="1"/>
  <c r="H1377" i="1"/>
  <c r="K1378" i="1"/>
  <c r="L1413" i="1" l="1"/>
  <c r="I1412" i="1"/>
  <c r="K1379" i="1"/>
  <c r="H1378" i="1"/>
  <c r="I1413" i="1" l="1"/>
  <c r="L1414" i="1"/>
  <c r="H1379" i="1"/>
  <c r="K1380" i="1"/>
  <c r="I1414" i="1" l="1"/>
  <c r="L1415" i="1"/>
  <c r="K1381" i="1"/>
  <c r="H1380" i="1"/>
  <c r="I1415" i="1" l="1"/>
  <c r="L1416" i="1"/>
  <c r="K1382" i="1"/>
  <c r="H1381" i="1"/>
  <c r="A690" i="1"/>
  <c r="I1416" i="1" l="1"/>
  <c r="L1417" i="1"/>
  <c r="K1383" i="1"/>
  <c r="H1382" i="1"/>
  <c r="A691" i="1"/>
  <c r="I1417" i="1" l="1"/>
  <c r="L1418" i="1"/>
  <c r="K1384" i="1"/>
  <c r="K1385" i="1" s="1"/>
  <c r="H1383" i="1"/>
  <c r="A694" i="1"/>
  <c r="I1418" i="1" l="1"/>
  <c r="L1419" i="1"/>
  <c r="H1385" i="1"/>
  <c r="K1386" i="1"/>
  <c r="H1384" i="1"/>
  <c r="A695" i="1"/>
  <c r="I1419" i="1" l="1"/>
  <c r="L1420" i="1"/>
  <c r="K1387" i="1"/>
  <c r="H1386" i="1"/>
  <c r="A696" i="1"/>
  <c r="L1421" i="1" l="1"/>
  <c r="I1420" i="1"/>
  <c r="H1387" i="1"/>
  <c r="K1388" i="1"/>
  <c r="A698" i="1"/>
  <c r="J699" i="1"/>
  <c r="L1422" i="1" l="1"/>
  <c r="I1421" i="1"/>
  <c r="K1389" i="1"/>
  <c r="H1388" i="1"/>
  <c r="J700" i="1"/>
  <c r="J701" i="1" s="1"/>
  <c r="G699" i="1"/>
  <c r="A699" i="1" s="1"/>
  <c r="I1422" i="1" l="1"/>
  <c r="L1423" i="1"/>
  <c r="K1390" i="1"/>
  <c r="H1389" i="1"/>
  <c r="G701" i="1"/>
  <c r="A701" i="1" s="1"/>
  <c r="J702" i="1"/>
  <c r="G702" i="1" s="1"/>
  <c r="G700" i="1"/>
  <c r="A700" i="1" s="1"/>
  <c r="H1390" i="1" l="1"/>
  <c r="K1391" i="1"/>
  <c r="L1424" i="1"/>
  <c r="I1423" i="1"/>
  <c r="J703" i="1"/>
  <c r="A702" i="1"/>
  <c r="I1424" i="1" l="1"/>
  <c r="L1425" i="1"/>
  <c r="H1391" i="1"/>
  <c r="K1392" i="1"/>
  <c r="G703" i="1"/>
  <c r="A703" i="1" s="1"/>
  <c r="J704" i="1"/>
  <c r="K1393" i="1" l="1"/>
  <c r="H1392" i="1"/>
  <c r="L1426" i="1"/>
  <c r="I1425" i="1"/>
  <c r="G704" i="1"/>
  <c r="A704" i="1" s="1"/>
  <c r="J705" i="1"/>
  <c r="L1427" i="1" l="1"/>
  <c r="I1426" i="1"/>
  <c r="K1394" i="1"/>
  <c r="H1393" i="1"/>
  <c r="G705" i="1"/>
  <c r="A705" i="1" s="1"/>
  <c r="J706" i="1"/>
  <c r="H1394" i="1" l="1"/>
  <c r="K1395" i="1"/>
  <c r="I1427" i="1"/>
  <c r="L1428" i="1"/>
  <c r="J707" i="1"/>
  <c r="G706" i="1"/>
  <c r="A706" i="1" s="1"/>
  <c r="H1395" i="1" l="1"/>
  <c r="K1396" i="1"/>
  <c r="I1428" i="1"/>
  <c r="L1429" i="1"/>
  <c r="G707" i="1"/>
  <c r="A707" i="1" s="1"/>
  <c r="J708" i="1"/>
  <c r="I1429" i="1" l="1"/>
  <c r="L1430" i="1"/>
  <c r="K1397" i="1"/>
  <c r="H1396" i="1"/>
  <c r="J709" i="1"/>
  <c r="G708" i="1"/>
  <c r="A708" i="1" s="1"/>
  <c r="K1398" i="1" l="1"/>
  <c r="H1397" i="1"/>
  <c r="L1431" i="1"/>
  <c r="I1430" i="1"/>
  <c r="G709" i="1"/>
  <c r="A709" i="1" s="1"/>
  <c r="J710" i="1"/>
  <c r="I1431" i="1" l="1"/>
  <c r="L1432" i="1"/>
  <c r="K1399" i="1"/>
  <c r="H1398" i="1"/>
  <c r="J711" i="1"/>
  <c r="G710" i="1"/>
  <c r="A710" i="1" s="1"/>
  <c r="I1432" i="1" l="1"/>
  <c r="L1433" i="1"/>
  <c r="K1400" i="1"/>
  <c r="H1399" i="1"/>
  <c r="G711" i="1"/>
  <c r="A711" i="1" s="1"/>
  <c r="J712" i="1"/>
  <c r="K1401" i="1" l="1"/>
  <c r="H1400" i="1"/>
  <c r="L1434" i="1"/>
  <c r="I1433" i="1"/>
  <c r="G712" i="1"/>
  <c r="A712" i="1" s="1"/>
  <c r="J713" i="1"/>
  <c r="I1434" i="1" l="1"/>
  <c r="L1435" i="1"/>
  <c r="K1402" i="1"/>
  <c r="H1401" i="1"/>
  <c r="J714" i="1"/>
  <c r="G713" i="1"/>
  <c r="A713" i="1" s="1"/>
  <c r="H1402" i="1" l="1"/>
  <c r="K1403" i="1"/>
  <c r="L1436" i="1"/>
  <c r="I1435" i="1"/>
  <c r="G714" i="1"/>
  <c r="A714" i="1" s="1"/>
  <c r="J715" i="1"/>
  <c r="L1437" i="1" l="1"/>
  <c r="I1436" i="1"/>
  <c r="K1404" i="1"/>
  <c r="H1403" i="1"/>
  <c r="J716" i="1"/>
  <c r="G715" i="1"/>
  <c r="A715" i="1" s="1"/>
  <c r="H1404" i="1" l="1"/>
  <c r="K1405" i="1"/>
  <c r="I1437" i="1"/>
  <c r="L1438" i="1"/>
  <c r="G716" i="1"/>
  <c r="A716" i="1" s="1"/>
  <c r="J717" i="1"/>
  <c r="K1406" i="1" l="1"/>
  <c r="H1405" i="1"/>
  <c r="L1439" i="1"/>
  <c r="I1438" i="1"/>
  <c r="J718" i="1"/>
  <c r="J719" i="1" s="1"/>
  <c r="G719" i="1" s="1"/>
  <c r="G717" i="1"/>
  <c r="A717" i="1" s="1"/>
  <c r="L1440" i="1" l="1"/>
  <c r="I1439" i="1"/>
  <c r="H1406" i="1"/>
  <c r="K1407" i="1"/>
  <c r="G718" i="1"/>
  <c r="A718" i="1" s="1"/>
  <c r="K1408" i="1" l="1"/>
  <c r="H1407" i="1"/>
  <c r="I1440" i="1"/>
  <c r="L1441" i="1"/>
  <c r="L1442" i="1" l="1"/>
  <c r="I1441" i="1"/>
  <c r="H1408" i="1"/>
  <c r="K1409" i="1"/>
  <c r="H1409" i="1" l="1"/>
  <c r="K1410" i="1"/>
  <c r="L1443" i="1"/>
  <c r="I1442" i="1"/>
  <c r="J720" i="1"/>
  <c r="A719" i="1"/>
  <c r="I1443" i="1" l="1"/>
  <c r="L1444" i="1"/>
  <c r="L1445" i="1" s="1"/>
  <c r="I1445" i="1" s="1"/>
  <c r="H1410" i="1"/>
  <c r="K1411" i="1"/>
  <c r="G720" i="1"/>
  <c r="A720" i="1" s="1"/>
  <c r="J721" i="1"/>
  <c r="K1412" i="1" l="1"/>
  <c r="H1411" i="1"/>
  <c r="I1444" i="1"/>
  <c r="G721" i="1"/>
  <c r="A721" i="1" s="1"/>
  <c r="J722" i="1"/>
  <c r="J723" i="1" s="1"/>
  <c r="H1412" i="1" l="1"/>
  <c r="K1413" i="1"/>
  <c r="G723" i="1"/>
  <c r="A723" i="1" s="1"/>
  <c r="J724" i="1"/>
  <c r="G722" i="1"/>
  <c r="A722" i="1" s="1"/>
  <c r="H1413" i="1" l="1"/>
  <c r="K1414" i="1"/>
  <c r="J725" i="1"/>
  <c r="J726" i="1" s="1"/>
  <c r="G726" i="1" s="1"/>
  <c r="G724" i="1"/>
  <c r="A724" i="1" s="1"/>
  <c r="H1414" i="1" l="1"/>
  <c r="K1415" i="1"/>
  <c r="G725" i="1"/>
  <c r="A725" i="1" s="1"/>
  <c r="K1416" i="1" l="1"/>
  <c r="H1415" i="1"/>
  <c r="K1417" i="1" l="1"/>
  <c r="H1416" i="1"/>
  <c r="K1418" i="1" l="1"/>
  <c r="H1417" i="1"/>
  <c r="K1419" i="1" l="1"/>
  <c r="H1418" i="1"/>
  <c r="A726" i="1"/>
  <c r="J727" i="1"/>
  <c r="K1420" i="1" l="1"/>
  <c r="H1419" i="1"/>
  <c r="G727" i="1"/>
  <c r="A727" i="1" s="1"/>
  <c r="J728" i="1"/>
  <c r="L1446" i="1" l="1"/>
  <c r="K1421" i="1"/>
  <c r="H1420" i="1"/>
  <c r="G728" i="1"/>
  <c r="A728" i="1" s="1"/>
  <c r="J729" i="1"/>
  <c r="I1446" i="1" l="1"/>
  <c r="L1447" i="1"/>
  <c r="H1421" i="1"/>
  <c r="K1422" i="1"/>
  <c r="G729" i="1"/>
  <c r="A729" i="1" s="1"/>
  <c r="J730" i="1"/>
  <c r="L1448" i="1" l="1"/>
  <c r="L1449" i="1" s="1"/>
  <c r="I1447" i="1"/>
  <c r="K1423" i="1"/>
  <c r="H1422" i="1"/>
  <c r="G730" i="1"/>
  <c r="A730" i="1" s="1"/>
  <c r="J731" i="1"/>
  <c r="I1449" i="1" l="1"/>
  <c r="L1450" i="1"/>
  <c r="L1451" i="1" s="1"/>
  <c r="I1448" i="1"/>
  <c r="H1423" i="1"/>
  <c r="K1424" i="1"/>
  <c r="J732" i="1"/>
  <c r="G731" i="1"/>
  <c r="A731" i="1" s="1"/>
  <c r="I1451" i="1" l="1"/>
  <c r="L1452" i="1"/>
  <c r="I1450" i="1"/>
  <c r="H1424" i="1"/>
  <c r="K1425" i="1"/>
  <c r="G732" i="1"/>
  <c r="A732" i="1" s="1"/>
  <c r="J733" i="1"/>
  <c r="I1452" i="1" l="1"/>
  <c r="L1453" i="1"/>
  <c r="L1454" i="1" s="1"/>
  <c r="K1426" i="1"/>
  <c r="H1425" i="1"/>
  <c r="J734" i="1"/>
  <c r="G733" i="1"/>
  <c r="A733" i="1" s="1"/>
  <c r="I1454" i="1" l="1"/>
  <c r="L1455" i="1"/>
  <c r="I1453" i="1"/>
  <c r="K1427" i="1"/>
  <c r="H1426" i="1"/>
  <c r="J735" i="1"/>
  <c r="J736" i="1" s="1"/>
  <c r="G734" i="1"/>
  <c r="A734" i="1" s="1"/>
  <c r="J737" i="1" l="1"/>
  <c r="L1456" i="1"/>
  <c r="I1455" i="1"/>
  <c r="K1428" i="1"/>
  <c r="H1427" i="1"/>
  <c r="G736" i="1"/>
  <c r="A736" i="1" s="1"/>
  <c r="G735" i="1"/>
  <c r="A735" i="1" s="1"/>
  <c r="G737" i="1" l="1"/>
  <c r="A737" i="1" s="1"/>
  <c r="J738" i="1"/>
  <c r="G738" i="1" s="1"/>
  <c r="A738" i="1" s="1"/>
  <c r="L1457" i="1"/>
  <c r="I1456" i="1"/>
  <c r="H1428" i="1"/>
  <c r="K1429" i="1"/>
  <c r="J739" i="1" l="1"/>
  <c r="G739" i="1" s="1"/>
  <c r="A739" i="1" s="1"/>
  <c r="L1458" i="1"/>
  <c r="I1457" i="1"/>
  <c r="K1430" i="1"/>
  <c r="H1429" i="1"/>
  <c r="J740" i="1" l="1"/>
  <c r="J741" i="1" s="1"/>
  <c r="I1458" i="1"/>
  <c r="L1459" i="1"/>
  <c r="K1431" i="1"/>
  <c r="H1430" i="1"/>
  <c r="G740" i="1" l="1"/>
  <c r="A740" i="1" s="1"/>
  <c r="I1459" i="1"/>
  <c r="L1460" i="1"/>
  <c r="H1431" i="1"/>
  <c r="K1432" i="1"/>
  <c r="G741" i="1"/>
  <c r="A741" i="1" s="1"/>
  <c r="J744" i="1"/>
  <c r="I1460" i="1" l="1"/>
  <c r="L1461" i="1"/>
  <c r="H1432" i="1"/>
  <c r="K1433" i="1"/>
  <c r="J747" i="1"/>
  <c r="G744" i="1"/>
  <c r="A744" i="1" s="1"/>
  <c r="L1462" i="1" l="1"/>
  <c r="I1461" i="1"/>
  <c r="K1434" i="1"/>
  <c r="H1433" i="1"/>
  <c r="G747" i="1"/>
  <c r="A747" i="1" s="1"/>
  <c r="J748" i="1"/>
  <c r="L1463" i="1" l="1"/>
  <c r="I1462" i="1"/>
  <c r="H1434" i="1"/>
  <c r="K1435" i="1"/>
  <c r="J749" i="1"/>
  <c r="G748" i="1"/>
  <c r="A748" i="1" s="1"/>
  <c r="I1463" i="1" l="1"/>
  <c r="L1464" i="1"/>
  <c r="K1436" i="1"/>
  <c r="H1435" i="1"/>
  <c r="G749" i="1"/>
  <c r="A749" i="1" s="1"/>
  <c r="J750" i="1"/>
  <c r="L1465" i="1" l="1"/>
  <c r="I1464" i="1"/>
  <c r="K1437" i="1"/>
  <c r="H1436" i="1"/>
  <c r="G750" i="1"/>
  <c r="A750" i="1" s="1"/>
  <c r="J751" i="1"/>
  <c r="I1465" i="1" l="1"/>
  <c r="L1466" i="1"/>
  <c r="K1438" i="1"/>
  <c r="H1437" i="1"/>
  <c r="J752" i="1"/>
  <c r="G751" i="1"/>
  <c r="A751" i="1" s="1"/>
  <c r="I1466" i="1" l="1"/>
  <c r="L1467" i="1"/>
  <c r="H1438" i="1"/>
  <c r="K1439" i="1"/>
  <c r="G752" i="1"/>
  <c r="A752" i="1" s="1"/>
  <c r="J753" i="1"/>
  <c r="L1468" i="1" l="1"/>
  <c r="I1467" i="1"/>
  <c r="H1439" i="1"/>
  <c r="K1440" i="1"/>
  <c r="J754" i="1"/>
  <c r="G753" i="1"/>
  <c r="A753" i="1" s="1"/>
  <c r="L1469" i="1" l="1"/>
  <c r="I1468" i="1"/>
  <c r="H1440" i="1"/>
  <c r="K1441" i="1"/>
  <c r="G754" i="1"/>
  <c r="A754" i="1" s="1"/>
  <c r="J755" i="1"/>
  <c r="I1469" i="1" l="1"/>
  <c r="L1470" i="1"/>
  <c r="H1441" i="1"/>
  <c r="K1442" i="1"/>
  <c r="J756" i="1"/>
  <c r="G755" i="1"/>
  <c r="A755" i="1" s="1"/>
  <c r="L1471" i="1" l="1"/>
  <c r="I1470" i="1"/>
  <c r="H1442" i="1"/>
  <c r="K1443" i="1"/>
  <c r="J757" i="1"/>
  <c r="G756" i="1"/>
  <c r="A756" i="1" s="1"/>
  <c r="I1471" i="1" l="1"/>
  <c r="L1472" i="1"/>
  <c r="K1444" i="1"/>
  <c r="K1445" i="1" s="1"/>
  <c r="H1445" i="1" s="1"/>
  <c r="H1443" i="1"/>
  <c r="J758" i="1"/>
  <c r="G757" i="1"/>
  <c r="A757" i="1" s="1"/>
  <c r="I1472" i="1" l="1"/>
  <c r="L1473" i="1"/>
  <c r="H1444" i="1"/>
  <c r="J759" i="1"/>
  <c r="J760" i="1" s="1"/>
  <c r="G758" i="1"/>
  <c r="A758" i="1" s="1"/>
  <c r="L1474" i="1" l="1"/>
  <c r="I1473" i="1"/>
  <c r="J761" i="1"/>
  <c r="G760" i="1"/>
  <c r="A760" i="1" s="1"/>
  <c r="I1474" i="1" l="1"/>
  <c r="L1475" i="1"/>
  <c r="J762" i="1"/>
  <c r="J763" i="1" s="1"/>
  <c r="J764" i="1" s="1"/>
  <c r="G761" i="1"/>
  <c r="A761" i="1" s="1"/>
  <c r="I1475" i="1" l="1"/>
  <c r="L1476" i="1"/>
  <c r="J765" i="1"/>
  <c r="G764" i="1"/>
  <c r="A764" i="1" s="1"/>
  <c r="L1477" i="1" l="1"/>
  <c r="I1476" i="1"/>
  <c r="G765" i="1"/>
  <c r="A765" i="1" s="1"/>
  <c r="J766" i="1"/>
  <c r="I1477" i="1" l="1"/>
  <c r="L1478" i="1"/>
  <c r="G766" i="1"/>
  <c r="A766" i="1" s="1"/>
  <c r="J767" i="1"/>
  <c r="L1479" i="1" l="1"/>
  <c r="I1478" i="1"/>
  <c r="G767" i="1"/>
  <c r="A767" i="1" s="1"/>
  <c r="J768" i="1"/>
  <c r="I1479" i="1" l="1"/>
  <c r="L1480" i="1"/>
  <c r="J769" i="1"/>
  <c r="G768" i="1"/>
  <c r="A768" i="1" s="1"/>
  <c r="L1481" i="1" l="1"/>
  <c r="I1480" i="1"/>
  <c r="G769" i="1"/>
  <c r="A769" i="1" s="1"/>
  <c r="J770" i="1"/>
  <c r="L1482" i="1" l="1"/>
  <c r="I1481" i="1"/>
  <c r="K1446" i="1"/>
  <c r="G770" i="1"/>
  <c r="A770" i="1" s="1"/>
  <c r="J771" i="1"/>
  <c r="I1482" i="1" l="1"/>
  <c r="L1483" i="1"/>
  <c r="H1446" i="1"/>
  <c r="K1447" i="1"/>
  <c r="J772" i="1"/>
  <c r="G771" i="1"/>
  <c r="A771" i="1" s="1"/>
  <c r="L1484" i="1" l="1"/>
  <c r="I1483" i="1"/>
  <c r="H1447" i="1"/>
  <c r="K1448" i="1"/>
  <c r="K1449" i="1" s="1"/>
  <c r="G772" i="1"/>
  <c r="A772" i="1" s="1"/>
  <c r="J773" i="1"/>
  <c r="L1485" i="1" l="1"/>
  <c r="I1484" i="1"/>
  <c r="H1449" i="1"/>
  <c r="K1450" i="1"/>
  <c r="K1451" i="1" s="1"/>
  <c r="H1448" i="1"/>
  <c r="G773" i="1"/>
  <c r="A773" i="1" s="1"/>
  <c r="J774" i="1"/>
  <c r="I1485" i="1" l="1"/>
  <c r="L1486" i="1"/>
  <c r="H1451" i="1"/>
  <c r="K1452" i="1"/>
  <c r="H1450" i="1"/>
  <c r="J775" i="1"/>
  <c r="G774" i="1"/>
  <c r="A774" i="1" s="1"/>
  <c r="L1487" i="1" l="1"/>
  <c r="I1486" i="1"/>
  <c r="H1452" i="1"/>
  <c r="K1453" i="1"/>
  <c r="K1454" i="1" s="1"/>
  <c r="J776" i="1"/>
  <c r="G775" i="1"/>
  <c r="A775" i="1" s="1"/>
  <c r="L1488" i="1" l="1"/>
  <c r="I1487" i="1"/>
  <c r="K1455" i="1"/>
  <c r="H1454" i="1"/>
  <c r="H1453" i="1"/>
  <c r="J777" i="1"/>
  <c r="G776" i="1"/>
  <c r="A776" i="1" s="1"/>
  <c r="L1489" i="1" l="1"/>
  <c r="I1488" i="1"/>
  <c r="K1456" i="1"/>
  <c r="H1455" i="1"/>
  <c r="J778" i="1"/>
  <c r="G777" i="1"/>
  <c r="A777" i="1" s="1"/>
  <c r="I1489" i="1" l="1"/>
  <c r="L1490" i="1"/>
  <c r="H1456" i="1"/>
  <c r="K1457" i="1"/>
  <c r="G778" i="1"/>
  <c r="A778" i="1" s="1"/>
  <c r="J779" i="1"/>
  <c r="L1491" i="1" l="1"/>
  <c r="I1490" i="1"/>
  <c r="K1458" i="1"/>
  <c r="H1457" i="1"/>
  <c r="J780" i="1"/>
  <c r="G779" i="1"/>
  <c r="A779" i="1" s="1"/>
  <c r="I1491" i="1" l="1"/>
  <c r="L1492" i="1"/>
  <c r="H1458" i="1"/>
  <c r="K1459" i="1"/>
  <c r="G780" i="1"/>
  <c r="A780" i="1" s="1"/>
  <c r="J781" i="1"/>
  <c r="H1459" i="1" l="1"/>
  <c r="K1460" i="1"/>
  <c r="L1493" i="1"/>
  <c r="I1492" i="1"/>
  <c r="G781" i="1"/>
  <c r="A781" i="1" s="1"/>
  <c r="J782" i="1"/>
  <c r="I1493" i="1" l="1"/>
  <c r="L1494" i="1"/>
  <c r="H1460" i="1"/>
  <c r="K1461" i="1"/>
  <c r="G782" i="1"/>
  <c r="A782" i="1" s="1"/>
  <c r="J783" i="1"/>
  <c r="H1461" i="1" l="1"/>
  <c r="K1462" i="1"/>
  <c r="I1494" i="1"/>
  <c r="L1495" i="1"/>
  <c r="J784" i="1"/>
  <c r="J785" i="1" s="1"/>
  <c r="G783" i="1"/>
  <c r="A783" i="1" s="1"/>
  <c r="G785" i="1" l="1"/>
  <c r="A785" i="1" s="1"/>
  <c r="J786" i="1"/>
  <c r="I1495" i="1"/>
  <c r="L1496" i="1"/>
  <c r="K1463" i="1"/>
  <c r="H1462" i="1"/>
  <c r="G784" i="1"/>
  <c r="A784" i="1" s="1"/>
  <c r="J787" i="1" l="1"/>
  <c r="G786" i="1"/>
  <c r="A786" i="1" s="1"/>
  <c r="K1464" i="1"/>
  <c r="H1463" i="1"/>
  <c r="L1497" i="1"/>
  <c r="I1496" i="1"/>
  <c r="G787" i="1" l="1"/>
  <c r="A787" i="1" s="1"/>
  <c r="J788" i="1"/>
  <c r="I1497" i="1"/>
  <c r="L1498" i="1"/>
  <c r="H1464" i="1"/>
  <c r="K1465" i="1"/>
  <c r="G788" i="1" l="1"/>
  <c r="A788" i="1" s="1"/>
  <c r="J789" i="1"/>
  <c r="H1465" i="1"/>
  <c r="K1466" i="1"/>
  <c r="L1499" i="1"/>
  <c r="I1498" i="1"/>
  <c r="J790" i="1" l="1"/>
  <c r="G789" i="1"/>
  <c r="A789" i="1" s="1"/>
  <c r="L1500" i="1"/>
  <c r="I1499" i="1"/>
  <c r="H1466" i="1"/>
  <c r="K1467" i="1"/>
  <c r="J791" i="1" l="1"/>
  <c r="G790" i="1"/>
  <c r="A790" i="1" s="1"/>
  <c r="H1467" i="1"/>
  <c r="K1468" i="1"/>
  <c r="I1500" i="1"/>
  <c r="L1501" i="1"/>
  <c r="G791" i="1" l="1"/>
  <c r="A791" i="1" s="1"/>
  <c r="J792" i="1"/>
  <c r="L1502" i="1"/>
  <c r="I1501" i="1"/>
  <c r="K1469" i="1"/>
  <c r="H1468" i="1"/>
  <c r="G792" i="1" l="1"/>
  <c r="A792" i="1" s="1"/>
  <c r="J793" i="1"/>
  <c r="K1470" i="1"/>
  <c r="H1469" i="1"/>
  <c r="L1503" i="1"/>
  <c r="I1502" i="1"/>
  <c r="J794" i="1" l="1"/>
  <c r="G793" i="1"/>
  <c r="A793" i="1" s="1"/>
  <c r="L1504" i="1"/>
  <c r="I1503" i="1"/>
  <c r="K1471" i="1"/>
  <c r="H1470" i="1"/>
  <c r="J795" i="1" l="1"/>
  <c r="G794" i="1"/>
  <c r="A794" i="1" s="1"/>
  <c r="K1472" i="1"/>
  <c r="H1471" i="1"/>
  <c r="I1504" i="1"/>
  <c r="L1505" i="1"/>
  <c r="J796" i="1" l="1"/>
  <c r="G795" i="1"/>
  <c r="A795" i="1" s="1"/>
  <c r="L1506" i="1"/>
  <c r="I1505" i="1"/>
  <c r="H1472" i="1"/>
  <c r="K1473" i="1"/>
  <c r="J797" i="1" l="1"/>
  <c r="G796" i="1"/>
  <c r="A796" i="1" s="1"/>
  <c r="K1474" i="1"/>
  <c r="H1473" i="1"/>
  <c r="L1507" i="1"/>
  <c r="I1506" i="1"/>
  <c r="G797" i="1" l="1"/>
  <c r="A797" i="1" s="1"/>
  <c r="J798" i="1"/>
  <c r="I1507" i="1"/>
  <c r="L1508" i="1"/>
  <c r="K1475" i="1"/>
  <c r="H1474" i="1"/>
  <c r="J799" i="1" l="1"/>
  <c r="G798" i="1"/>
  <c r="A798" i="1" s="1"/>
  <c r="H1475" i="1"/>
  <c r="K1476" i="1"/>
  <c r="L1509" i="1"/>
  <c r="I1508" i="1"/>
  <c r="G799" i="1" l="1"/>
  <c r="A799" i="1" s="1"/>
  <c r="J800" i="1"/>
  <c r="I1509" i="1"/>
  <c r="L1510" i="1"/>
  <c r="K1477" i="1"/>
  <c r="H1476" i="1"/>
  <c r="J801" i="1" l="1"/>
  <c r="G800" i="1"/>
  <c r="A800" i="1" s="1"/>
  <c r="H1477" i="1"/>
  <c r="K1478" i="1"/>
  <c r="L1511" i="1"/>
  <c r="I1510" i="1"/>
  <c r="G801" i="1" l="1"/>
  <c r="A801" i="1" s="1"/>
  <c r="J802" i="1"/>
  <c r="G802" i="1" s="1"/>
  <c r="A802" i="1" s="1"/>
  <c r="I1511" i="1"/>
  <c r="L1512" i="1"/>
  <c r="K1479" i="1"/>
  <c r="H1478" i="1"/>
  <c r="J803" i="1" l="1"/>
  <c r="G803" i="1" s="1"/>
  <c r="A803" i="1" s="1"/>
  <c r="H1479" i="1"/>
  <c r="K1480" i="1"/>
  <c r="L1513" i="1"/>
  <c r="I1512" i="1"/>
  <c r="J804" i="1" l="1"/>
  <c r="J805" i="1" s="1"/>
  <c r="I1513" i="1"/>
  <c r="L1514" i="1"/>
  <c r="H1480" i="1"/>
  <c r="K1481" i="1"/>
  <c r="G804" i="1" l="1"/>
  <c r="A804" i="1" s="1"/>
  <c r="H1481" i="1"/>
  <c r="K1482" i="1"/>
  <c r="I1514" i="1"/>
  <c r="L1515" i="1"/>
  <c r="G805" i="1"/>
  <c r="A805" i="1" s="1"/>
  <c r="J806" i="1"/>
  <c r="J807" i="1" s="1"/>
  <c r="J808" i="1" l="1"/>
  <c r="G807" i="1"/>
  <c r="A807" i="1" s="1"/>
  <c r="I1515" i="1"/>
  <c r="L1516" i="1"/>
  <c r="K1483" i="1"/>
  <c r="H1482" i="1"/>
  <c r="G806" i="1"/>
  <c r="A806" i="1" s="1"/>
  <c r="G808" i="1" l="1"/>
  <c r="A808" i="1" s="1"/>
  <c r="J809" i="1"/>
  <c r="G809" i="1" s="1"/>
  <c r="A809" i="1" s="1"/>
  <c r="H1483" i="1"/>
  <c r="K1484" i="1"/>
  <c r="I1516" i="1"/>
  <c r="L1517" i="1"/>
  <c r="J810" i="1" l="1"/>
  <c r="I1517" i="1"/>
  <c r="L1518" i="1"/>
  <c r="H1484" i="1"/>
  <c r="K1485" i="1"/>
  <c r="G810" i="1"/>
  <c r="A810" i="1" s="1"/>
  <c r="J811" i="1"/>
  <c r="K1486" i="1" l="1"/>
  <c r="H1485" i="1"/>
  <c r="I1518" i="1"/>
  <c r="L1519" i="1"/>
  <c r="G811" i="1"/>
  <c r="A811" i="1" s="1"/>
  <c r="J812" i="1"/>
  <c r="L1520" i="1" l="1"/>
  <c r="I1519" i="1"/>
  <c r="K1487" i="1"/>
  <c r="H1486" i="1"/>
  <c r="G812" i="1"/>
  <c r="A812" i="1" s="1"/>
  <c r="J813" i="1"/>
  <c r="J814" i="1" s="1"/>
  <c r="J815" i="1" l="1"/>
  <c r="G814" i="1"/>
  <c r="A814" i="1" s="1"/>
  <c r="H1487" i="1"/>
  <c r="K1488" i="1"/>
  <c r="I1520" i="1"/>
  <c r="L1521" i="1"/>
  <c r="G813" i="1"/>
  <c r="A813" i="1" s="1"/>
  <c r="G815" i="1" l="1"/>
  <c r="A815" i="1" s="1"/>
  <c r="J816" i="1"/>
  <c r="G816" i="1" s="1"/>
  <c r="A816" i="1" s="1"/>
  <c r="I1521" i="1"/>
  <c r="L1522" i="1"/>
  <c r="H1488" i="1"/>
  <c r="K1489" i="1"/>
  <c r="J817" i="1" l="1"/>
  <c r="G817" i="1" s="1"/>
  <c r="A817" i="1" s="1"/>
  <c r="H1489" i="1"/>
  <c r="K1490" i="1"/>
  <c r="L1523" i="1"/>
  <c r="I1522" i="1"/>
  <c r="J818" i="1" l="1"/>
  <c r="G818" i="1" s="1"/>
  <c r="A818" i="1" s="1"/>
  <c r="L1524" i="1"/>
  <c r="I1523" i="1"/>
  <c r="K1491" i="1"/>
  <c r="H1490" i="1"/>
  <c r="J819" i="1" l="1"/>
  <c r="J820" i="1" s="1"/>
  <c r="K1492" i="1"/>
  <c r="H1491" i="1"/>
  <c r="I1524" i="1"/>
  <c r="L1525" i="1"/>
  <c r="G819" i="1" l="1"/>
  <c r="A819" i="1" s="1"/>
  <c r="L1526" i="1"/>
  <c r="I1525" i="1"/>
  <c r="K1493" i="1"/>
  <c r="H1492" i="1"/>
  <c r="J821" i="1"/>
  <c r="J822" i="1" s="1"/>
  <c r="G820" i="1"/>
  <c r="A820" i="1" s="1"/>
  <c r="J823" i="1" l="1"/>
  <c r="J824" i="1" s="1"/>
  <c r="G822" i="1"/>
  <c r="K1494" i="1"/>
  <c r="H1493" i="1"/>
  <c r="I1526" i="1"/>
  <c r="L1527" i="1"/>
  <c r="G821" i="1"/>
  <c r="A821" i="1" s="1"/>
  <c r="G824" i="1" l="1"/>
  <c r="J825" i="1"/>
  <c r="J826" i="1" s="1"/>
  <c r="J827" i="1" s="1"/>
  <c r="G827" i="1" s="1"/>
  <c r="I1527" i="1"/>
  <c r="L1528" i="1"/>
  <c r="H1494" i="1"/>
  <c r="K1495" i="1"/>
  <c r="A822" i="1"/>
  <c r="A825" i="1" l="1"/>
  <c r="K1496" i="1"/>
  <c r="H1495" i="1"/>
  <c r="L1529" i="1"/>
  <c r="I1528" i="1"/>
  <c r="I1529" i="1" l="1"/>
  <c r="L1530" i="1"/>
  <c r="H1496" i="1"/>
  <c r="K1497" i="1"/>
  <c r="A824" i="1"/>
  <c r="H1497" i="1" l="1"/>
  <c r="K1498" i="1"/>
  <c r="L1531" i="1"/>
  <c r="I1530" i="1"/>
  <c r="J828" i="1"/>
  <c r="A827" i="1"/>
  <c r="L1532" i="1" l="1"/>
  <c r="I1531" i="1"/>
  <c r="K1499" i="1"/>
  <c r="H1498" i="1"/>
  <c r="J829" i="1"/>
  <c r="G828" i="1"/>
  <c r="A828" i="1" s="1"/>
  <c r="H1499" i="1" l="1"/>
  <c r="K1500" i="1"/>
  <c r="I1532" i="1"/>
  <c r="L1533" i="1"/>
  <c r="G829" i="1"/>
  <c r="A829" i="1" s="1"/>
  <c r="J830" i="1"/>
  <c r="I1533" i="1" l="1"/>
  <c r="L1534" i="1"/>
  <c r="H1500" i="1"/>
  <c r="K1501" i="1"/>
  <c r="J831" i="1"/>
  <c r="G830" i="1"/>
  <c r="A830" i="1" s="1"/>
  <c r="K1502" i="1" l="1"/>
  <c r="H1501" i="1"/>
  <c r="I1534" i="1"/>
  <c r="L1535" i="1"/>
  <c r="J832" i="1"/>
  <c r="G831" i="1"/>
  <c r="A831" i="1" s="1"/>
  <c r="L1536" i="1" l="1"/>
  <c r="I1535" i="1"/>
  <c r="H1502" i="1"/>
  <c r="K1503" i="1"/>
  <c r="G832" i="1"/>
  <c r="A832" i="1" s="1"/>
  <c r="J833" i="1"/>
  <c r="K1504" i="1" l="1"/>
  <c r="H1503" i="1"/>
  <c r="L1537" i="1"/>
  <c r="I1536" i="1"/>
  <c r="J834" i="1"/>
  <c r="J835" i="1" s="1"/>
  <c r="G833" i="1"/>
  <c r="A833" i="1" s="1"/>
  <c r="I1537" i="1" l="1"/>
  <c r="L1538" i="1"/>
  <c r="K1505" i="1"/>
  <c r="H1504" i="1"/>
  <c r="J836" i="1"/>
  <c r="G836" i="1" s="1"/>
  <c r="G835" i="1"/>
  <c r="A835" i="1" s="1"/>
  <c r="G834" i="1"/>
  <c r="A834" i="1" s="1"/>
  <c r="H1505" i="1" l="1"/>
  <c r="K1506" i="1"/>
  <c r="I1538" i="1"/>
  <c r="L1539" i="1"/>
  <c r="J837" i="1"/>
  <c r="A836" i="1"/>
  <c r="L1540" i="1" l="1"/>
  <c r="I1539" i="1"/>
  <c r="K1507" i="1"/>
  <c r="H1506" i="1"/>
  <c r="J838" i="1"/>
  <c r="G837" i="1"/>
  <c r="A837" i="1" s="1"/>
  <c r="K1508" i="1" l="1"/>
  <c r="H1507" i="1"/>
  <c r="I1540" i="1"/>
  <c r="L1541" i="1"/>
  <c r="J839" i="1"/>
  <c r="G838" i="1"/>
  <c r="A838" i="1" s="1"/>
  <c r="I1541" i="1" l="1"/>
  <c r="L1542" i="1"/>
  <c r="K1509" i="1"/>
  <c r="H1508" i="1"/>
  <c r="G839" i="1"/>
  <c r="A839" i="1" s="1"/>
  <c r="J840" i="1"/>
  <c r="K1510" i="1" l="1"/>
  <c r="H1509" i="1"/>
  <c r="I1542" i="1"/>
  <c r="L1543" i="1"/>
  <c r="J841" i="1"/>
  <c r="J842" i="1" s="1"/>
  <c r="G842" i="1" s="1"/>
  <c r="G840" i="1"/>
  <c r="A840" i="1" s="1"/>
  <c r="L1544" i="1" l="1"/>
  <c r="I1543" i="1"/>
  <c r="K1511" i="1"/>
  <c r="H1510" i="1"/>
  <c r="G841" i="1"/>
  <c r="A841" i="1" s="1"/>
  <c r="K1512" i="1" l="1"/>
  <c r="H1511" i="1"/>
  <c r="I1544" i="1"/>
  <c r="L1545" i="1"/>
  <c r="L1546" i="1" l="1"/>
  <c r="I1545" i="1"/>
  <c r="K1513" i="1"/>
  <c r="H1512" i="1"/>
  <c r="J843" i="1"/>
  <c r="A842" i="1"/>
  <c r="H1513" i="1" l="1"/>
  <c r="K1514" i="1"/>
  <c r="L1547" i="1"/>
  <c r="I1546" i="1"/>
  <c r="J844" i="1"/>
  <c r="G843" i="1"/>
  <c r="A843" i="1" s="1"/>
  <c r="I1547" i="1" l="1"/>
  <c r="L1548" i="1"/>
  <c r="K1515" i="1"/>
  <c r="H1514" i="1"/>
  <c r="G844" i="1"/>
  <c r="A844" i="1" s="1"/>
  <c r="J845" i="1"/>
  <c r="H1515" i="1" l="1"/>
  <c r="K1516" i="1"/>
  <c r="L1549" i="1"/>
  <c r="I1548" i="1"/>
  <c r="J846" i="1"/>
  <c r="G845" i="1"/>
  <c r="A845" i="1" s="1"/>
  <c r="L1550" i="1" l="1"/>
  <c r="I1549" i="1"/>
  <c r="K1517" i="1"/>
  <c r="H1516" i="1"/>
  <c r="G846" i="1"/>
  <c r="A846" i="1" s="1"/>
  <c r="J847" i="1"/>
  <c r="H1517" i="1" l="1"/>
  <c r="K1518" i="1"/>
  <c r="I1550" i="1"/>
  <c r="L1551" i="1"/>
  <c r="G847" i="1"/>
  <c r="A847" i="1" s="1"/>
  <c r="J848" i="1"/>
  <c r="J849" i="1" s="1"/>
  <c r="J850" i="1" s="1"/>
  <c r="L1552" i="1" l="1"/>
  <c r="I1551" i="1"/>
  <c r="H1518" i="1"/>
  <c r="K1519" i="1"/>
  <c r="J851" i="1"/>
  <c r="G851" i="1" s="1"/>
  <c r="G850" i="1"/>
  <c r="A850" i="1" s="1"/>
  <c r="G849" i="1"/>
  <c r="A849" i="1" s="1"/>
  <c r="G848" i="1"/>
  <c r="A848" i="1" s="1"/>
  <c r="K1520" i="1" l="1"/>
  <c r="H1519" i="1"/>
  <c r="L1553" i="1"/>
  <c r="I1552" i="1"/>
  <c r="J852" i="1"/>
  <c r="J853" i="1" s="1"/>
  <c r="G853" i="1" s="1"/>
  <c r="A851" i="1"/>
  <c r="L1554" i="1" l="1"/>
  <c r="I1553" i="1"/>
  <c r="H1520" i="1"/>
  <c r="K1521" i="1"/>
  <c r="G852" i="1"/>
  <c r="A852" i="1" s="1"/>
  <c r="A853" i="1"/>
  <c r="J854" i="1"/>
  <c r="H1521" i="1" l="1"/>
  <c r="K1522" i="1"/>
  <c r="L1555" i="1"/>
  <c r="I1554" i="1"/>
  <c r="J855" i="1"/>
  <c r="G854" i="1"/>
  <c r="A854" i="1" s="1"/>
  <c r="I1555" i="1" l="1"/>
  <c r="L1556" i="1"/>
  <c r="K1523" i="1"/>
  <c r="H1522" i="1"/>
  <c r="G855" i="1"/>
  <c r="A855" i="1" s="1"/>
  <c r="J856" i="1"/>
  <c r="K1524" i="1" l="1"/>
  <c r="H1523" i="1"/>
  <c r="I1556" i="1"/>
  <c r="L1557" i="1"/>
  <c r="J857" i="1"/>
  <c r="G856" i="1"/>
  <c r="A856" i="1" s="1"/>
  <c r="L1558" i="1" l="1"/>
  <c r="I1557" i="1"/>
  <c r="K1525" i="1"/>
  <c r="H1524" i="1"/>
  <c r="G857" i="1"/>
  <c r="A857" i="1" s="1"/>
  <c r="J858" i="1"/>
  <c r="H1525" i="1" l="1"/>
  <c r="K1526" i="1"/>
  <c r="I1558" i="1"/>
  <c r="L1559" i="1"/>
  <c r="J859" i="1"/>
  <c r="G858" i="1"/>
  <c r="A858" i="1" s="1"/>
  <c r="L1560" i="1" l="1"/>
  <c r="I1559" i="1"/>
  <c r="K1527" i="1"/>
  <c r="H1526" i="1"/>
  <c r="G859" i="1"/>
  <c r="A859" i="1" s="1"/>
  <c r="J860" i="1"/>
  <c r="H1527" i="1" l="1"/>
  <c r="K1528" i="1"/>
  <c r="I1560" i="1"/>
  <c r="L1561" i="1"/>
  <c r="J861" i="1"/>
  <c r="G860" i="1"/>
  <c r="A860" i="1" s="1"/>
  <c r="I1561" i="1" l="1"/>
  <c r="L1562" i="1"/>
  <c r="K1529" i="1"/>
  <c r="H1528" i="1"/>
  <c r="G861" i="1"/>
  <c r="A861" i="1" s="1"/>
  <c r="J862" i="1"/>
  <c r="H1529" i="1" l="1"/>
  <c r="K1530" i="1"/>
  <c r="L1563" i="1"/>
  <c r="I1562" i="1"/>
  <c r="G862" i="1"/>
  <c r="A862" i="1" s="1"/>
  <c r="J863" i="1"/>
  <c r="L1564" i="1" l="1"/>
  <c r="I1563" i="1"/>
  <c r="K1531" i="1"/>
  <c r="H1530" i="1"/>
  <c r="J864" i="1"/>
  <c r="G863" i="1"/>
  <c r="A863" i="1" s="1"/>
  <c r="K1532" i="1" l="1"/>
  <c r="H1531" i="1"/>
  <c r="L1565" i="1"/>
  <c r="I1564" i="1"/>
  <c r="G864" i="1"/>
  <c r="A864" i="1" s="1"/>
  <c r="J865" i="1"/>
  <c r="I1565" i="1" l="1"/>
  <c r="L1566" i="1"/>
  <c r="H1532" i="1"/>
  <c r="K1533" i="1"/>
  <c r="G865" i="1"/>
  <c r="A865" i="1" s="1"/>
  <c r="J866" i="1"/>
  <c r="H1533" i="1" l="1"/>
  <c r="K1534" i="1"/>
  <c r="I1566" i="1"/>
  <c r="L1567" i="1"/>
  <c r="J867" i="1"/>
  <c r="J868" i="1" s="1"/>
  <c r="G868" i="1" s="1"/>
  <c r="G866" i="1"/>
  <c r="A866" i="1" s="1"/>
  <c r="H1534" i="1" l="1"/>
  <c r="K1535" i="1"/>
  <c r="L1568" i="1"/>
  <c r="I1567" i="1"/>
  <c r="G867" i="1"/>
  <c r="A867" i="1" s="1"/>
  <c r="L1569" i="1" l="1"/>
  <c r="I1568" i="1"/>
  <c r="K1536" i="1"/>
  <c r="H1535" i="1"/>
  <c r="J869" i="1"/>
  <c r="J870" i="1" s="1"/>
  <c r="A868" i="1"/>
  <c r="H1536" i="1" l="1"/>
  <c r="K1537" i="1"/>
  <c r="L1570" i="1"/>
  <c r="I1569" i="1"/>
  <c r="G870" i="1"/>
  <c r="A870" i="1" s="1"/>
  <c r="J871" i="1"/>
  <c r="G869" i="1"/>
  <c r="A869" i="1" s="1"/>
  <c r="L1571" i="1" l="1"/>
  <c r="I1570" i="1"/>
  <c r="H1537" i="1"/>
  <c r="K1538" i="1"/>
  <c r="J872" i="1"/>
  <c r="G871" i="1"/>
  <c r="A871" i="1" s="1"/>
  <c r="H1538" i="1" l="1"/>
  <c r="K1539" i="1"/>
  <c r="L1572" i="1"/>
  <c r="I1571" i="1"/>
  <c r="G872" i="1"/>
  <c r="A872" i="1" s="1"/>
  <c r="J873" i="1"/>
  <c r="J874" i="1" s="1"/>
  <c r="G874" i="1" s="1"/>
  <c r="L1573" i="1" l="1"/>
  <c r="I1572" i="1"/>
  <c r="K1540" i="1"/>
  <c r="H1539" i="1"/>
  <c r="G873" i="1"/>
  <c r="A873" i="1" s="1"/>
  <c r="K1541" i="1" l="1"/>
  <c r="H1540" i="1"/>
  <c r="I1573" i="1"/>
  <c r="L1574" i="1"/>
  <c r="A874" i="1"/>
  <c r="J875" i="1"/>
  <c r="I1574" i="1" l="1"/>
  <c r="L1575" i="1"/>
  <c r="H1541" i="1"/>
  <c r="K1542" i="1"/>
  <c r="G875" i="1"/>
  <c r="A875" i="1" s="1"/>
  <c r="J876" i="1"/>
  <c r="H1542" i="1" l="1"/>
  <c r="K1543" i="1"/>
  <c r="I1575" i="1"/>
  <c r="L1576" i="1"/>
  <c r="L1577" i="1" s="1"/>
  <c r="L1578" i="1" s="1"/>
  <c r="L1579" i="1" s="1"/>
  <c r="L1580" i="1" s="1"/>
  <c r="L1581" i="1" s="1"/>
  <c r="J877" i="1"/>
  <c r="J878" i="1" s="1"/>
  <c r="G876" i="1"/>
  <c r="A876" i="1" s="1"/>
  <c r="I1581" i="1" l="1"/>
  <c r="L1582" i="1"/>
  <c r="H1543" i="1"/>
  <c r="K1544" i="1"/>
  <c r="G878" i="1"/>
  <c r="J879" i="1"/>
  <c r="G877" i="1"/>
  <c r="A877" i="1" s="1"/>
  <c r="K1545" i="1" l="1"/>
  <c r="H1544" i="1"/>
  <c r="I1582" i="1"/>
  <c r="L1583" i="1"/>
  <c r="J880" i="1"/>
  <c r="G879" i="1"/>
  <c r="J910" i="1" l="1"/>
  <c r="J881" i="1"/>
  <c r="L1584" i="1"/>
  <c r="I1583" i="1"/>
  <c r="H1545" i="1"/>
  <c r="K1546" i="1"/>
  <c r="G910" i="1"/>
  <c r="J911" i="1"/>
  <c r="J882" i="1" l="1"/>
  <c r="J883" i="1" s="1"/>
  <c r="J884" i="1" s="1"/>
  <c r="G881" i="1"/>
  <c r="A881" i="1" s="1"/>
  <c r="K1547" i="1"/>
  <c r="H1546" i="1"/>
  <c r="L1585" i="1"/>
  <c r="L1586" i="1" s="1"/>
  <c r="I1584" i="1"/>
  <c r="G911" i="1"/>
  <c r="J912" i="1"/>
  <c r="J913" i="1" s="1"/>
  <c r="J914" i="1" s="1"/>
  <c r="G914" i="1" s="1"/>
  <c r="A878" i="1"/>
  <c r="G884" i="1" l="1"/>
  <c r="A884" i="1" s="1"/>
  <c r="J885" i="1"/>
  <c r="I1586" i="1"/>
  <c r="L1587" i="1"/>
  <c r="I1585" i="1"/>
  <c r="K1548" i="1"/>
  <c r="H1547" i="1"/>
  <c r="A879" i="1"/>
  <c r="G885" i="1" l="1"/>
  <c r="A885" i="1" s="1"/>
  <c r="J886" i="1"/>
  <c r="I1587" i="1"/>
  <c r="L1588" i="1"/>
  <c r="I1588" i="1" s="1"/>
  <c r="H1548" i="1"/>
  <c r="K1549" i="1"/>
  <c r="A910" i="1"/>
  <c r="G886" i="1" l="1"/>
  <c r="A886" i="1" s="1"/>
  <c r="J887" i="1"/>
  <c r="L1589" i="1"/>
  <c r="K1550" i="1"/>
  <c r="H1549" i="1"/>
  <c r="A911" i="1"/>
  <c r="J888" i="1" l="1"/>
  <c r="G887" i="1"/>
  <c r="A887" i="1" s="1"/>
  <c r="H1550" i="1"/>
  <c r="K1551" i="1"/>
  <c r="L1590" i="1"/>
  <c r="I1589" i="1"/>
  <c r="A914" i="1"/>
  <c r="J915" i="1"/>
  <c r="G888" i="1" l="1"/>
  <c r="A888" i="1" s="1"/>
  <c r="J889" i="1"/>
  <c r="L1591" i="1"/>
  <c r="I1590" i="1"/>
  <c r="K1552" i="1"/>
  <c r="H1551" i="1"/>
  <c r="G915" i="1"/>
  <c r="A915" i="1" s="1"/>
  <c r="J916" i="1"/>
  <c r="J890" i="1" l="1"/>
  <c r="G889" i="1"/>
  <c r="A889" i="1" s="1"/>
  <c r="H1552" i="1"/>
  <c r="K1553" i="1"/>
  <c r="L1592" i="1"/>
  <c r="I1591" i="1"/>
  <c r="J917" i="1"/>
  <c r="G916" i="1"/>
  <c r="A916" i="1" s="1"/>
  <c r="J891" i="1" l="1"/>
  <c r="G890" i="1"/>
  <c r="A890" i="1" s="1"/>
  <c r="I1592" i="1"/>
  <c r="L1593" i="1"/>
  <c r="K1554" i="1"/>
  <c r="H1553" i="1"/>
  <c r="J918" i="1"/>
  <c r="G917" i="1"/>
  <c r="A917" i="1" s="1"/>
  <c r="G891" i="1" l="1"/>
  <c r="A891" i="1" s="1"/>
  <c r="J892" i="1"/>
  <c r="K1555" i="1"/>
  <c r="H1554" i="1"/>
  <c r="L1594" i="1"/>
  <c r="I1593" i="1"/>
  <c r="J919" i="1"/>
  <c r="G918" i="1"/>
  <c r="A918" i="1" s="1"/>
  <c r="G892" i="1" l="1"/>
  <c r="A892" i="1" s="1"/>
  <c r="J893" i="1"/>
  <c r="L1595" i="1"/>
  <c r="I1594" i="1"/>
  <c r="K1556" i="1"/>
  <c r="H1555" i="1"/>
  <c r="J920" i="1"/>
  <c r="G919" i="1"/>
  <c r="A919" i="1" s="1"/>
  <c r="J894" i="1" l="1"/>
  <c r="G893" i="1"/>
  <c r="A893" i="1" s="1"/>
  <c r="H1556" i="1"/>
  <c r="K1557" i="1"/>
  <c r="L1596" i="1"/>
  <c r="I1595" i="1"/>
  <c r="G920" i="1"/>
  <c r="A920" i="1" s="1"/>
  <c r="J921" i="1"/>
  <c r="G894" i="1" l="1"/>
  <c r="A894" i="1" s="1"/>
  <c r="J895" i="1"/>
  <c r="I1596" i="1"/>
  <c r="L1597" i="1"/>
  <c r="H1557" i="1"/>
  <c r="K1558" i="1"/>
  <c r="G921" i="1"/>
  <c r="A921" i="1" s="1"/>
  <c r="J922" i="1"/>
  <c r="G895" i="1" l="1"/>
  <c r="A895" i="1" s="1"/>
  <c r="J896" i="1"/>
  <c r="K1559" i="1"/>
  <c r="H1558" i="1"/>
  <c r="L1598" i="1"/>
  <c r="I1597" i="1"/>
  <c r="J923" i="1"/>
  <c r="G922" i="1"/>
  <c r="A922" i="1" s="1"/>
  <c r="J897" i="1" l="1"/>
  <c r="G896" i="1"/>
  <c r="A896" i="1" s="1"/>
  <c r="I1598" i="1"/>
  <c r="L1599" i="1"/>
  <c r="H1559" i="1"/>
  <c r="K1560" i="1"/>
  <c r="G923" i="1"/>
  <c r="A923" i="1" s="1"/>
  <c r="J924" i="1"/>
  <c r="J898" i="1" l="1"/>
  <c r="G897" i="1"/>
  <c r="A897" i="1" s="1"/>
  <c r="K1561" i="1"/>
  <c r="H1560" i="1"/>
  <c r="L1600" i="1"/>
  <c r="I1599" i="1"/>
  <c r="G924" i="1"/>
  <c r="A924" i="1" s="1"/>
  <c r="J925" i="1"/>
  <c r="J899" i="1" l="1"/>
  <c r="G898" i="1"/>
  <c r="A898" i="1" s="1"/>
  <c r="I1600" i="1"/>
  <c r="L1601" i="1"/>
  <c r="H1561" i="1"/>
  <c r="K1562" i="1"/>
  <c r="J926" i="1"/>
  <c r="G925" i="1"/>
  <c r="A925" i="1" s="1"/>
  <c r="G899" i="1" l="1"/>
  <c r="A899" i="1" s="1"/>
  <c r="J900" i="1"/>
  <c r="K1563" i="1"/>
  <c r="H1562" i="1"/>
  <c r="L1602" i="1"/>
  <c r="I1601" i="1"/>
  <c r="J927" i="1"/>
  <c r="G926" i="1"/>
  <c r="A926" i="1" s="1"/>
  <c r="G900" i="1" l="1"/>
  <c r="A900" i="1" s="1"/>
  <c r="J901" i="1"/>
  <c r="L1603" i="1"/>
  <c r="I1602" i="1"/>
  <c r="K1564" i="1"/>
  <c r="H1563" i="1"/>
  <c r="J928" i="1"/>
  <c r="G927" i="1"/>
  <c r="A927" i="1" s="1"/>
  <c r="J902" i="1" l="1"/>
  <c r="G901" i="1"/>
  <c r="A901" i="1" s="1"/>
  <c r="H1564" i="1"/>
  <c r="K1565" i="1"/>
  <c r="L1604" i="1"/>
  <c r="I1603" i="1"/>
  <c r="G928" i="1"/>
  <c r="A928" i="1" s="1"/>
  <c r="J929" i="1"/>
  <c r="J903" i="1" l="1"/>
  <c r="G902" i="1"/>
  <c r="A902" i="1" s="1"/>
  <c r="I1604" i="1"/>
  <c r="L1605" i="1"/>
  <c r="H1565" i="1"/>
  <c r="K1566" i="1"/>
  <c r="G929" i="1"/>
  <c r="A929" i="1" s="1"/>
  <c r="J930" i="1"/>
  <c r="J904" i="1" l="1"/>
  <c r="G903" i="1"/>
  <c r="A903" i="1" s="1"/>
  <c r="K1567" i="1"/>
  <c r="H1566" i="1"/>
  <c r="L1606" i="1"/>
  <c r="I1605" i="1"/>
  <c r="J931" i="1"/>
  <c r="G930" i="1"/>
  <c r="A930" i="1" s="1"/>
  <c r="J905" i="1" l="1"/>
  <c r="G904" i="1"/>
  <c r="A904" i="1" s="1"/>
  <c r="I1606" i="1"/>
  <c r="L1607" i="1"/>
  <c r="K1568" i="1"/>
  <c r="H1567" i="1"/>
  <c r="G931" i="1"/>
  <c r="A931" i="1" s="1"/>
  <c r="J932" i="1"/>
  <c r="G905" i="1" l="1"/>
  <c r="A905" i="1" s="1"/>
  <c r="J906" i="1"/>
  <c r="H1568" i="1"/>
  <c r="K1569" i="1"/>
  <c r="I1607" i="1"/>
  <c r="L1608" i="1"/>
  <c r="L1609" i="1" s="1"/>
  <c r="L1610" i="1" s="1"/>
  <c r="L1611" i="1" s="1"/>
  <c r="L1612" i="1" s="1"/>
  <c r="G932" i="1"/>
  <c r="A932" i="1" s="1"/>
  <c r="J933" i="1"/>
  <c r="G906" i="1" l="1"/>
  <c r="A906" i="1" s="1"/>
  <c r="J907" i="1"/>
  <c r="I1612" i="1"/>
  <c r="L1613" i="1"/>
  <c r="K1570" i="1"/>
  <c r="H1569" i="1"/>
  <c r="J934" i="1"/>
  <c r="G933" i="1"/>
  <c r="A933" i="1" s="1"/>
  <c r="J908" i="1" l="1"/>
  <c r="G907" i="1"/>
  <c r="A907" i="1" s="1"/>
  <c r="K1571" i="1"/>
  <c r="H1570" i="1"/>
  <c r="I1613" i="1"/>
  <c r="L1614" i="1"/>
  <c r="G934" i="1"/>
  <c r="A934" i="1" s="1"/>
  <c r="J935" i="1"/>
  <c r="G908" i="1" l="1"/>
  <c r="A908" i="1" s="1"/>
  <c r="J909" i="1"/>
  <c r="I1614" i="1"/>
  <c r="L1615" i="1"/>
  <c r="H1571" i="1"/>
  <c r="K1572" i="1"/>
  <c r="G935" i="1"/>
  <c r="A935" i="1" s="1"/>
  <c r="J936" i="1"/>
  <c r="K1573" i="1" l="1"/>
  <c r="H1572" i="1"/>
  <c r="L1616" i="1"/>
  <c r="I1615" i="1"/>
  <c r="J937" i="1"/>
  <c r="G936" i="1"/>
  <c r="A936" i="1" s="1"/>
  <c r="I1616" i="1" l="1"/>
  <c r="L1617" i="1"/>
  <c r="K1574" i="1"/>
  <c r="H1573" i="1"/>
  <c r="G937" i="1"/>
  <c r="A937" i="1" s="1"/>
  <c r="J938" i="1"/>
  <c r="H1574" i="1" l="1"/>
  <c r="K1575" i="1"/>
  <c r="L1618" i="1"/>
  <c r="I1617" i="1"/>
  <c r="J939" i="1"/>
  <c r="G938" i="1"/>
  <c r="A938" i="1" s="1"/>
  <c r="L1619" i="1" l="1"/>
  <c r="I1618" i="1"/>
  <c r="H1575" i="1"/>
  <c r="K1576" i="1"/>
  <c r="K1577" i="1" s="1"/>
  <c r="K1578" i="1" s="1"/>
  <c r="J940" i="1"/>
  <c r="G939" i="1"/>
  <c r="A939" i="1" s="1"/>
  <c r="K1579" i="1" l="1"/>
  <c r="K1580" i="1" s="1"/>
  <c r="K1581" i="1" s="1"/>
  <c r="H1578" i="1"/>
  <c r="I1619" i="1"/>
  <c r="L1620" i="1"/>
  <c r="G940" i="1"/>
  <c r="A940" i="1" s="1"/>
  <c r="J941" i="1"/>
  <c r="I1620" i="1" l="1"/>
  <c r="L1621" i="1"/>
  <c r="K1582" i="1"/>
  <c r="H1581" i="1"/>
  <c r="J942" i="1"/>
  <c r="G941" i="1"/>
  <c r="A941" i="1" s="1"/>
  <c r="H1582" i="1" l="1"/>
  <c r="K1583" i="1"/>
  <c r="I1621" i="1"/>
  <c r="L1622" i="1"/>
  <c r="G942" i="1"/>
  <c r="A942" i="1" s="1"/>
  <c r="J943" i="1"/>
  <c r="L1623" i="1" l="1"/>
  <c r="I1622" i="1"/>
  <c r="H1583" i="1"/>
  <c r="K1584" i="1"/>
  <c r="J944" i="1"/>
  <c r="G943" i="1"/>
  <c r="A943" i="1" s="1"/>
  <c r="H1584" i="1" l="1"/>
  <c r="K1585" i="1"/>
  <c r="K1586" i="1" s="1"/>
  <c r="L1624" i="1"/>
  <c r="I1623" i="1"/>
  <c r="G944" i="1"/>
  <c r="A944" i="1" s="1"/>
  <c r="J945" i="1"/>
  <c r="J946" i="1" s="1"/>
  <c r="G946" i="1" l="1"/>
  <c r="J947" i="1"/>
  <c r="H1586" i="1"/>
  <c r="K1587" i="1"/>
  <c r="L1625" i="1"/>
  <c r="I1624" i="1"/>
  <c r="H1585" i="1"/>
  <c r="G945" i="1"/>
  <c r="A945" i="1" s="1"/>
  <c r="G947" i="1" l="1"/>
  <c r="J948" i="1"/>
  <c r="H1587" i="1"/>
  <c r="K1588" i="1"/>
  <c r="H1588" i="1" s="1"/>
  <c r="L1626" i="1"/>
  <c r="I1625" i="1"/>
  <c r="G948" i="1" l="1"/>
  <c r="J949" i="1"/>
  <c r="L1627" i="1"/>
  <c r="I1626" i="1"/>
  <c r="K1589" i="1"/>
  <c r="A946" i="1"/>
  <c r="G949" i="1" l="1"/>
  <c r="J950" i="1"/>
  <c r="K1590" i="1"/>
  <c r="H1589" i="1"/>
  <c r="L1628" i="1"/>
  <c r="I1627" i="1"/>
  <c r="A947" i="1"/>
  <c r="G950" i="1" l="1"/>
  <c r="J951" i="1"/>
  <c r="G951" i="1" s="1"/>
  <c r="I1628" i="1"/>
  <c r="L1629" i="1"/>
  <c r="H1590" i="1"/>
  <c r="K1591" i="1"/>
  <c r="A948" i="1"/>
  <c r="K1592" i="1" l="1"/>
  <c r="H1591" i="1"/>
  <c r="I1629" i="1"/>
  <c r="L1630" i="1"/>
  <c r="A949" i="1"/>
  <c r="L1631" i="1" l="1"/>
  <c r="I1630" i="1"/>
  <c r="K1593" i="1"/>
  <c r="H1592" i="1"/>
  <c r="A950" i="1"/>
  <c r="K1594" i="1" l="1"/>
  <c r="H1593" i="1"/>
  <c r="L1632" i="1"/>
  <c r="I1631" i="1"/>
  <c r="J952" i="1"/>
  <c r="A951" i="1"/>
  <c r="L1633" i="1" l="1"/>
  <c r="I1632" i="1"/>
  <c r="H1594" i="1"/>
  <c r="K1595" i="1"/>
  <c r="J953" i="1"/>
  <c r="G952" i="1"/>
  <c r="A952" i="1" s="1"/>
  <c r="H1595" i="1" l="1"/>
  <c r="K1596" i="1"/>
  <c r="I1633" i="1"/>
  <c r="L1634" i="1"/>
  <c r="J954" i="1"/>
  <c r="G953" i="1"/>
  <c r="A953" i="1" s="1"/>
  <c r="I1634" i="1" l="1"/>
  <c r="L1635" i="1"/>
  <c r="K1597" i="1"/>
  <c r="H1596" i="1"/>
  <c r="J955" i="1"/>
  <c r="G954" i="1"/>
  <c r="A954" i="1" s="1"/>
  <c r="L1636" i="1" l="1"/>
  <c r="I1635" i="1"/>
  <c r="H1597" i="1"/>
  <c r="K1598" i="1"/>
  <c r="J956" i="1"/>
  <c r="G955" i="1"/>
  <c r="A955" i="1" s="1"/>
  <c r="I1636" i="1" l="1"/>
  <c r="L1637" i="1"/>
  <c r="L1638" i="1" s="1"/>
  <c r="L1639" i="1" s="1"/>
  <c r="L1640" i="1" s="1"/>
  <c r="L1641" i="1" s="1"/>
  <c r="H1598" i="1"/>
  <c r="K1599" i="1"/>
  <c r="G956" i="1"/>
  <c r="A956" i="1" s="1"/>
  <c r="J957" i="1"/>
  <c r="H1599" i="1" l="1"/>
  <c r="K1600" i="1"/>
  <c r="I1641" i="1"/>
  <c r="L1642" i="1"/>
  <c r="J958" i="1"/>
  <c r="G957" i="1"/>
  <c r="A957" i="1" s="1"/>
  <c r="L1643" i="1" l="1"/>
  <c r="I1642" i="1"/>
  <c r="K1601" i="1"/>
  <c r="H1600" i="1"/>
  <c r="J959" i="1"/>
  <c r="G958" i="1"/>
  <c r="A958" i="1" s="1"/>
  <c r="K1602" i="1" l="1"/>
  <c r="H1601" i="1"/>
  <c r="L1644" i="1"/>
  <c r="I1643" i="1"/>
  <c r="J960" i="1"/>
  <c r="G959" i="1"/>
  <c r="A959" i="1" s="1"/>
  <c r="I1644" i="1" l="1"/>
  <c r="L1645" i="1"/>
  <c r="H1602" i="1"/>
  <c r="K1603" i="1"/>
  <c r="J961" i="1"/>
  <c r="G960" i="1"/>
  <c r="A960" i="1" s="1"/>
  <c r="H1603" i="1" l="1"/>
  <c r="K1604" i="1"/>
  <c r="L1646" i="1"/>
  <c r="I1645" i="1"/>
  <c r="J962" i="1"/>
  <c r="G961" i="1"/>
  <c r="A961" i="1" s="1"/>
  <c r="I1646" i="1" l="1"/>
  <c r="L1647" i="1"/>
  <c r="H1604" i="1"/>
  <c r="K1605" i="1"/>
  <c r="J963" i="1"/>
  <c r="G962" i="1"/>
  <c r="A962" i="1" s="1"/>
  <c r="K1606" i="1" l="1"/>
  <c r="H1605" i="1"/>
  <c r="L1648" i="1"/>
  <c r="L1649" i="1" s="1"/>
  <c r="I1647" i="1"/>
  <c r="J964" i="1"/>
  <c r="G963" i="1"/>
  <c r="A963" i="1" s="1"/>
  <c r="I1649" i="1" l="1"/>
  <c r="L1650" i="1"/>
  <c r="I1650" i="1" s="1"/>
  <c r="I1648" i="1"/>
  <c r="K1607" i="1"/>
  <c r="H1606" i="1"/>
  <c r="G964" i="1"/>
  <c r="A964" i="1" s="1"/>
  <c r="J965" i="1"/>
  <c r="K1608" i="1" l="1"/>
  <c r="K1609" i="1" s="1"/>
  <c r="H1607" i="1"/>
  <c r="L1651" i="1"/>
  <c r="G965" i="1"/>
  <c r="A965" i="1" s="1"/>
  <c r="J966" i="1"/>
  <c r="L1652" i="1" l="1"/>
  <c r="I1651" i="1"/>
  <c r="K1610" i="1"/>
  <c r="K1611" i="1" s="1"/>
  <c r="K1612" i="1" s="1"/>
  <c r="H1609" i="1"/>
  <c r="J967" i="1"/>
  <c r="G966" i="1"/>
  <c r="A966" i="1" s="1"/>
  <c r="K1613" i="1" l="1"/>
  <c r="H1612" i="1"/>
  <c r="I1652" i="1"/>
  <c r="L1653" i="1"/>
  <c r="J968" i="1"/>
  <c r="G967" i="1"/>
  <c r="A967" i="1" s="1"/>
  <c r="K1614" i="1" l="1"/>
  <c r="H1613" i="1"/>
  <c r="L1654" i="1"/>
  <c r="I1653" i="1"/>
  <c r="J969" i="1"/>
  <c r="G968" i="1"/>
  <c r="A968" i="1" s="1"/>
  <c r="L1655" i="1" l="1"/>
  <c r="I1654" i="1"/>
  <c r="K1615" i="1"/>
  <c r="H1614" i="1"/>
  <c r="G969" i="1"/>
  <c r="A969" i="1" s="1"/>
  <c r="J970" i="1"/>
  <c r="K1616" i="1" l="1"/>
  <c r="H1615" i="1"/>
  <c r="I1655" i="1"/>
  <c r="L1656" i="1"/>
  <c r="J971" i="1"/>
  <c r="G970" i="1"/>
  <c r="A970" i="1" s="1"/>
  <c r="I1656" i="1" l="1"/>
  <c r="L1657" i="1"/>
  <c r="K1617" i="1"/>
  <c r="H1616" i="1"/>
  <c r="G971" i="1"/>
  <c r="A971" i="1" s="1"/>
  <c r="J972" i="1"/>
  <c r="K1618" i="1" l="1"/>
  <c r="H1617" i="1"/>
  <c r="I1657" i="1"/>
  <c r="L1658" i="1"/>
  <c r="G972" i="1"/>
  <c r="A972" i="1" s="1"/>
  <c r="J973" i="1"/>
  <c r="I1658" i="1" l="1"/>
  <c r="L1659" i="1"/>
  <c r="H1618" i="1"/>
  <c r="K1619" i="1"/>
  <c r="J974" i="1"/>
  <c r="G973" i="1"/>
  <c r="A973" i="1" s="1"/>
  <c r="H1619" i="1" l="1"/>
  <c r="K1620" i="1"/>
  <c r="L1660" i="1"/>
  <c r="I1659" i="1"/>
  <c r="J975" i="1"/>
  <c r="G974" i="1"/>
  <c r="A974" i="1" s="1"/>
  <c r="L1661" i="1" l="1"/>
  <c r="I1660" i="1"/>
  <c r="H1620" i="1"/>
  <c r="K1621" i="1"/>
  <c r="J976" i="1"/>
  <c r="G975" i="1"/>
  <c r="A975" i="1" s="1"/>
  <c r="I1661" i="1" l="1"/>
  <c r="L1662" i="1"/>
  <c r="K1622" i="1"/>
  <c r="H1621" i="1"/>
  <c r="J977" i="1"/>
  <c r="G976" i="1"/>
  <c r="A976" i="1" s="1"/>
  <c r="H1622" i="1" l="1"/>
  <c r="K1623" i="1"/>
  <c r="L1663" i="1"/>
  <c r="I1662" i="1"/>
  <c r="G977" i="1"/>
  <c r="A977" i="1" s="1"/>
  <c r="J978" i="1"/>
  <c r="L1664" i="1" l="1"/>
  <c r="I1663" i="1"/>
  <c r="H1623" i="1"/>
  <c r="K1624" i="1"/>
  <c r="J979" i="1"/>
  <c r="G978" i="1"/>
  <c r="A978" i="1" s="1"/>
  <c r="K1625" i="1" l="1"/>
  <c r="H1624" i="1"/>
  <c r="I1664" i="1"/>
  <c r="L1665" i="1"/>
  <c r="J980" i="1"/>
  <c r="G979" i="1"/>
  <c r="A979" i="1" s="1"/>
  <c r="L1666" i="1" l="1"/>
  <c r="L1667" i="1" s="1"/>
  <c r="I1665" i="1"/>
  <c r="K1626" i="1"/>
  <c r="H1625" i="1"/>
  <c r="J981" i="1"/>
  <c r="G980" i="1"/>
  <c r="A980" i="1" s="1"/>
  <c r="I1667" i="1" l="1"/>
  <c r="L1668" i="1"/>
  <c r="H1626" i="1"/>
  <c r="K1627" i="1"/>
  <c r="I1666" i="1"/>
  <c r="G981" i="1"/>
  <c r="A981" i="1" s="1"/>
  <c r="J982" i="1"/>
  <c r="L1669" i="1" l="1"/>
  <c r="I1668" i="1"/>
  <c r="K1628" i="1"/>
  <c r="H1627" i="1"/>
  <c r="G982" i="1"/>
  <c r="A982" i="1" s="1"/>
  <c r="J983" i="1"/>
  <c r="L1670" i="1" l="1"/>
  <c r="I1669" i="1"/>
  <c r="H1628" i="1"/>
  <c r="K1629" i="1"/>
  <c r="G983" i="1"/>
  <c r="A983" i="1" s="1"/>
  <c r="J984" i="1"/>
  <c r="I1670" i="1" l="1"/>
  <c r="L1671" i="1"/>
  <c r="L1672" i="1" s="1"/>
  <c r="L1673" i="1" s="1"/>
  <c r="L1674" i="1" s="1"/>
  <c r="L1675" i="1" s="1"/>
  <c r="H1629" i="1"/>
  <c r="K1630" i="1"/>
  <c r="J985" i="1"/>
  <c r="G984" i="1"/>
  <c r="A984" i="1" s="1"/>
  <c r="I1675" i="1" l="1"/>
  <c r="L1676" i="1"/>
  <c r="H1630" i="1"/>
  <c r="K1631" i="1"/>
  <c r="J986" i="1"/>
  <c r="G985" i="1"/>
  <c r="A985" i="1" s="1"/>
  <c r="I1676" i="1" l="1"/>
  <c r="L1677" i="1"/>
  <c r="K1632" i="1"/>
  <c r="H1631" i="1"/>
  <c r="G986" i="1"/>
  <c r="A986" i="1" s="1"/>
  <c r="J987" i="1"/>
  <c r="L1678" i="1" l="1"/>
  <c r="I1677" i="1"/>
  <c r="H1632" i="1"/>
  <c r="K1633" i="1"/>
  <c r="G987" i="1"/>
  <c r="A987" i="1" s="1"/>
  <c r="J988" i="1"/>
  <c r="I1678" i="1" l="1"/>
  <c r="L1679" i="1"/>
  <c r="K1634" i="1"/>
  <c r="H1633" i="1"/>
  <c r="J989" i="1"/>
  <c r="G988" i="1"/>
  <c r="A988" i="1" s="1"/>
  <c r="I1679" i="1" l="1"/>
  <c r="L1680" i="1"/>
  <c r="K1635" i="1"/>
  <c r="H1634" i="1"/>
  <c r="G989" i="1"/>
  <c r="A989" i="1" s="1"/>
  <c r="J990" i="1"/>
  <c r="I1680" i="1" l="1"/>
  <c r="L1681" i="1"/>
  <c r="H1635" i="1"/>
  <c r="K1636" i="1"/>
  <c r="J991" i="1"/>
  <c r="G990" i="1"/>
  <c r="A990" i="1" s="1"/>
  <c r="L1682" i="1" l="1"/>
  <c r="I1681" i="1"/>
  <c r="H1636" i="1"/>
  <c r="K1637" i="1"/>
  <c r="K1638" i="1" s="1"/>
  <c r="G991" i="1"/>
  <c r="A991" i="1" s="1"/>
  <c r="J992" i="1"/>
  <c r="I1682" i="1" l="1"/>
  <c r="L1683" i="1"/>
  <c r="H1638" i="1"/>
  <c r="K1639" i="1"/>
  <c r="K1640" i="1" s="1"/>
  <c r="K1641" i="1" s="1"/>
  <c r="G992" i="1"/>
  <c r="A992" i="1" s="1"/>
  <c r="J993" i="1"/>
  <c r="I1683" i="1" l="1"/>
  <c r="L1684" i="1"/>
  <c r="K1642" i="1"/>
  <c r="H1641" i="1"/>
  <c r="G993" i="1"/>
  <c r="A993" i="1" s="1"/>
  <c r="J994" i="1"/>
  <c r="I1684" i="1" l="1"/>
  <c r="L1685" i="1"/>
  <c r="H1642" i="1"/>
  <c r="K1643" i="1"/>
  <c r="J995" i="1"/>
  <c r="G994" i="1"/>
  <c r="A994" i="1" s="1"/>
  <c r="I1685" i="1" l="1"/>
  <c r="L1686" i="1"/>
  <c r="H1643" i="1"/>
  <c r="K1644" i="1"/>
  <c r="J996" i="1"/>
  <c r="G995" i="1"/>
  <c r="A995" i="1" s="1"/>
  <c r="I1686" i="1" l="1"/>
  <c r="L1687" i="1"/>
  <c r="H1644" i="1"/>
  <c r="K1645" i="1"/>
  <c r="G996" i="1"/>
  <c r="A996" i="1" s="1"/>
  <c r="J997" i="1"/>
  <c r="L1688" i="1" l="1"/>
  <c r="I1687" i="1"/>
  <c r="H1645" i="1"/>
  <c r="K1646" i="1"/>
  <c r="J998" i="1"/>
  <c r="G997" i="1"/>
  <c r="A997" i="1" s="1"/>
  <c r="L1689" i="1" l="1"/>
  <c r="I1688" i="1"/>
  <c r="H1646" i="1"/>
  <c r="K1647" i="1"/>
  <c r="J999" i="1"/>
  <c r="G998" i="1"/>
  <c r="A998" i="1" s="1"/>
  <c r="I1689" i="1" l="1"/>
  <c r="L1690" i="1"/>
  <c r="K1648" i="1"/>
  <c r="K1649" i="1" s="1"/>
  <c r="H1647" i="1"/>
  <c r="J1000" i="1"/>
  <c r="G999" i="1"/>
  <c r="A999" i="1" s="1"/>
  <c r="L1691" i="1" l="1"/>
  <c r="I1690" i="1"/>
  <c r="H1649" i="1"/>
  <c r="K1650" i="1"/>
  <c r="H1650" i="1" s="1"/>
  <c r="H1648" i="1"/>
  <c r="G1000" i="1"/>
  <c r="A1000" i="1" s="1"/>
  <c r="J1001" i="1"/>
  <c r="I1691" i="1" l="1"/>
  <c r="L1692" i="1"/>
  <c r="K1651" i="1"/>
  <c r="J1002" i="1"/>
  <c r="G1001" i="1"/>
  <c r="A1001" i="1" s="1"/>
  <c r="I1692" i="1" l="1"/>
  <c r="L1693" i="1"/>
  <c r="L1694" i="1" s="1"/>
  <c r="L1695" i="1" s="1"/>
  <c r="L1696" i="1" s="1"/>
  <c r="L1697" i="1" s="1"/>
  <c r="K1652" i="1"/>
  <c r="H1651" i="1"/>
  <c r="J1003" i="1"/>
  <c r="G1002" i="1"/>
  <c r="A1002" i="1" s="1"/>
  <c r="L1698" i="1" l="1"/>
  <c r="I1697" i="1"/>
  <c r="K1653" i="1"/>
  <c r="H1652" i="1"/>
  <c r="G1003" i="1"/>
  <c r="A1003" i="1" s="1"/>
  <c r="J1004" i="1"/>
  <c r="L1699" i="1" l="1"/>
  <c r="I1698" i="1"/>
  <c r="H1653" i="1"/>
  <c r="K1654" i="1"/>
  <c r="J1005" i="1"/>
  <c r="G1004" i="1"/>
  <c r="A1004" i="1" s="1"/>
  <c r="L1700" i="1" l="1"/>
  <c r="I1699" i="1"/>
  <c r="H1654" i="1"/>
  <c r="K1655" i="1"/>
  <c r="J1006" i="1"/>
  <c r="G1005" i="1"/>
  <c r="A1005" i="1" s="1"/>
  <c r="I1700" i="1" l="1"/>
  <c r="L1701" i="1"/>
  <c r="H1655" i="1"/>
  <c r="K1656" i="1"/>
  <c r="J1007" i="1"/>
  <c r="G1006" i="1"/>
  <c r="A1006" i="1" s="1"/>
  <c r="L1702" i="1" l="1"/>
  <c r="I1701" i="1"/>
  <c r="K1657" i="1"/>
  <c r="H1656" i="1"/>
  <c r="J1008" i="1"/>
  <c r="J1009" i="1" s="1"/>
  <c r="G1007" i="1"/>
  <c r="A1007" i="1" s="1"/>
  <c r="L1703" i="1" l="1"/>
  <c r="I1702" i="1"/>
  <c r="K1658" i="1"/>
  <c r="H1657" i="1"/>
  <c r="J1010" i="1"/>
  <c r="J1011" i="1" s="1"/>
  <c r="G1009" i="1"/>
  <c r="G1008" i="1"/>
  <c r="A1008" i="1" s="1"/>
  <c r="I1703" i="1" l="1"/>
  <c r="L1704" i="1"/>
  <c r="H1658" i="1"/>
  <c r="K1659" i="1"/>
  <c r="J1012" i="1"/>
  <c r="J1013" i="1" s="1"/>
  <c r="J1014" i="1" s="1"/>
  <c r="G1014" i="1" s="1"/>
  <c r="G1011" i="1"/>
  <c r="A1009" i="1"/>
  <c r="L1705" i="1" l="1"/>
  <c r="I1704" i="1"/>
  <c r="K1660" i="1"/>
  <c r="H1659" i="1"/>
  <c r="A1011" i="1"/>
  <c r="I1705" i="1" l="1"/>
  <c r="L1706" i="1"/>
  <c r="K1661" i="1"/>
  <c r="H1660" i="1"/>
  <c r="A1014" i="1"/>
  <c r="J1015" i="1"/>
  <c r="L1707" i="1" l="1"/>
  <c r="I1706" i="1"/>
  <c r="H1661" i="1"/>
  <c r="K1662" i="1"/>
  <c r="G1015" i="1"/>
  <c r="A1015" i="1" s="1"/>
  <c r="J1016" i="1"/>
  <c r="L1708" i="1" l="1"/>
  <c r="I1707" i="1"/>
  <c r="K1663" i="1"/>
  <c r="H1662" i="1"/>
  <c r="G1016" i="1"/>
  <c r="A1016" i="1" s="1"/>
  <c r="J1017" i="1"/>
  <c r="I1708" i="1" l="1"/>
  <c r="L1709" i="1"/>
  <c r="K1664" i="1"/>
  <c r="H1663" i="1"/>
  <c r="J1018" i="1"/>
  <c r="G1017" i="1"/>
  <c r="A1017" i="1" s="1"/>
  <c r="I1709" i="1" l="1"/>
  <c r="L1710" i="1"/>
  <c r="H1664" i="1"/>
  <c r="K1665" i="1"/>
  <c r="J1019" i="1"/>
  <c r="G1018" i="1"/>
  <c r="A1018" i="1" s="1"/>
  <c r="I1710" i="1" l="1"/>
  <c r="L1711" i="1"/>
  <c r="H1665" i="1"/>
  <c r="K1666" i="1"/>
  <c r="K1667" i="1" s="1"/>
  <c r="G1019" i="1"/>
  <c r="A1019" i="1" s="1"/>
  <c r="J1020" i="1"/>
  <c r="H1667" i="1" l="1"/>
  <c r="K1668" i="1"/>
  <c r="L1712" i="1"/>
  <c r="I1711" i="1"/>
  <c r="H1666" i="1"/>
  <c r="J1021" i="1"/>
  <c r="G1020" i="1"/>
  <c r="A1020" i="1" s="1"/>
  <c r="K1669" i="1" l="1"/>
  <c r="H1668" i="1"/>
  <c r="I1712" i="1"/>
  <c r="L1713" i="1"/>
  <c r="L1714" i="1" s="1"/>
  <c r="L1715" i="1" s="1"/>
  <c r="L1716" i="1" s="1"/>
  <c r="L1717" i="1" s="1"/>
  <c r="G1021" i="1"/>
  <c r="A1021" i="1" s="1"/>
  <c r="J1022" i="1"/>
  <c r="I1717" i="1" l="1"/>
  <c r="L1718" i="1"/>
  <c r="K1670" i="1"/>
  <c r="H1669" i="1"/>
  <c r="J1023" i="1"/>
  <c r="G1022" i="1"/>
  <c r="A1022" i="1" s="1"/>
  <c r="H1670" i="1" l="1"/>
  <c r="K1671" i="1"/>
  <c r="K1672" i="1" s="1"/>
  <c r="I1718" i="1"/>
  <c r="L1719" i="1"/>
  <c r="G1023" i="1"/>
  <c r="A1023" i="1" s="1"/>
  <c r="J1024" i="1"/>
  <c r="I1719" i="1" l="1"/>
  <c r="L1720" i="1"/>
  <c r="K1673" i="1"/>
  <c r="K1674" i="1" s="1"/>
  <c r="K1675" i="1" s="1"/>
  <c r="H1672" i="1"/>
  <c r="J1025" i="1"/>
  <c r="G1024" i="1"/>
  <c r="A1024" i="1" s="1"/>
  <c r="H1675" i="1" l="1"/>
  <c r="K1676" i="1"/>
  <c r="L1721" i="1"/>
  <c r="I1720" i="1"/>
  <c r="G1025" i="1"/>
  <c r="A1025" i="1" s="1"/>
  <c r="J1026" i="1"/>
  <c r="L1722" i="1" l="1"/>
  <c r="I1721" i="1"/>
  <c r="H1676" i="1"/>
  <c r="K1677" i="1"/>
  <c r="J1027" i="1"/>
  <c r="G1026" i="1"/>
  <c r="A1026" i="1" s="1"/>
  <c r="H1677" i="1" l="1"/>
  <c r="K1678" i="1"/>
  <c r="L1723" i="1"/>
  <c r="I1722" i="1"/>
  <c r="G1027" i="1"/>
  <c r="A1027" i="1" s="1"/>
  <c r="J1028" i="1"/>
  <c r="I1723" i="1" l="1"/>
  <c r="L1724" i="1"/>
  <c r="K1679" i="1"/>
  <c r="H1678" i="1"/>
  <c r="J1029" i="1"/>
  <c r="G1028" i="1"/>
  <c r="A1028" i="1" s="1"/>
  <c r="K1680" i="1" l="1"/>
  <c r="H1679" i="1"/>
  <c r="L1725" i="1"/>
  <c r="I1724" i="1"/>
  <c r="J1030" i="1"/>
  <c r="J1031" i="1" s="1"/>
  <c r="G1029" i="1"/>
  <c r="A1029" i="1" s="1"/>
  <c r="I1725" i="1" l="1"/>
  <c r="L1726" i="1"/>
  <c r="K1681" i="1"/>
  <c r="H1680" i="1"/>
  <c r="G1031" i="1"/>
  <c r="J1032" i="1"/>
  <c r="J1033" i="1" s="1"/>
  <c r="G1030" i="1"/>
  <c r="A1030" i="1" s="1"/>
  <c r="K1682" i="1" l="1"/>
  <c r="H1681" i="1"/>
  <c r="I1726" i="1"/>
  <c r="L1727" i="1"/>
  <c r="J1034" i="1"/>
  <c r="G1033" i="1"/>
  <c r="A1033" i="1" s="1"/>
  <c r="A1031" i="1"/>
  <c r="L1728" i="1" l="1"/>
  <c r="I1727" i="1"/>
  <c r="K1683" i="1"/>
  <c r="H1682" i="1"/>
  <c r="G1034" i="1"/>
  <c r="J1035" i="1"/>
  <c r="J1036" i="1" s="1"/>
  <c r="J1037" i="1" s="1"/>
  <c r="G1037" i="1" s="1"/>
  <c r="H1683" i="1" l="1"/>
  <c r="K1684" i="1"/>
  <c r="I1728" i="1"/>
  <c r="L1729" i="1"/>
  <c r="L1730" i="1" s="1"/>
  <c r="L1731" i="1" s="1"/>
  <c r="L1732" i="1" s="1"/>
  <c r="L1733" i="1" s="1"/>
  <c r="A1034" i="1"/>
  <c r="L1734" i="1" l="1"/>
  <c r="I1733" i="1"/>
  <c r="K1685" i="1"/>
  <c r="H1684" i="1"/>
  <c r="A1037" i="1"/>
  <c r="J1038" i="1"/>
  <c r="K1686" i="1" l="1"/>
  <c r="H1685" i="1"/>
  <c r="I1734" i="1"/>
  <c r="L1735" i="1"/>
  <c r="J1039" i="1"/>
  <c r="G1038" i="1"/>
  <c r="A1038" i="1" s="1"/>
  <c r="L1736" i="1" l="1"/>
  <c r="I1735" i="1"/>
  <c r="H1686" i="1"/>
  <c r="K1687" i="1"/>
  <c r="J1040" i="1"/>
  <c r="G1039" i="1"/>
  <c r="A1039" i="1" s="1"/>
  <c r="H1687" i="1" l="1"/>
  <c r="K1688" i="1"/>
  <c r="L1737" i="1"/>
  <c r="I1736" i="1"/>
  <c r="J1041" i="1"/>
  <c r="G1040" i="1"/>
  <c r="A1040" i="1" s="1"/>
  <c r="L1738" i="1" l="1"/>
  <c r="I1737" i="1"/>
  <c r="K1689" i="1"/>
  <c r="H1688" i="1"/>
  <c r="G1041" i="1"/>
  <c r="A1041" i="1" s="1"/>
  <c r="J1042" i="1"/>
  <c r="H1689" i="1" l="1"/>
  <c r="K1690" i="1"/>
  <c r="L1739" i="1"/>
  <c r="I1738" i="1"/>
  <c r="G1042" i="1"/>
  <c r="A1042" i="1" s="1"/>
  <c r="J1043" i="1"/>
  <c r="L1740" i="1" l="1"/>
  <c r="I1739" i="1"/>
  <c r="K1691" i="1"/>
  <c r="H1690" i="1"/>
  <c r="G1043" i="1"/>
  <c r="A1043" i="1" s="1"/>
  <c r="J1044" i="1"/>
  <c r="H1691" i="1" l="1"/>
  <c r="K1692" i="1"/>
  <c r="L1741" i="1"/>
  <c r="I1740" i="1"/>
  <c r="G1044" i="1"/>
  <c r="A1044" i="1" s="1"/>
  <c r="J1045" i="1"/>
  <c r="I1741" i="1" l="1"/>
  <c r="L1742" i="1"/>
  <c r="K1693" i="1"/>
  <c r="K1694" i="1" s="1"/>
  <c r="H1692" i="1"/>
  <c r="J1046" i="1"/>
  <c r="G1045" i="1"/>
  <c r="A1045" i="1" s="1"/>
  <c r="H1694" i="1" l="1"/>
  <c r="K1695" i="1"/>
  <c r="K1696" i="1" s="1"/>
  <c r="K1697" i="1" s="1"/>
  <c r="I1742" i="1"/>
  <c r="L1743" i="1"/>
  <c r="J1047" i="1"/>
  <c r="G1046" i="1"/>
  <c r="A1046" i="1" s="1"/>
  <c r="L1744" i="1" l="1"/>
  <c r="I1743" i="1"/>
  <c r="H1697" i="1"/>
  <c r="K1698" i="1"/>
  <c r="J1048" i="1"/>
  <c r="G1047" i="1"/>
  <c r="A1047" i="1" s="1"/>
  <c r="K1699" i="1" l="1"/>
  <c r="H1698" i="1"/>
  <c r="L1745" i="1"/>
  <c r="I1744" i="1"/>
  <c r="J1049" i="1"/>
  <c r="G1048" i="1"/>
  <c r="A1048" i="1" s="1"/>
  <c r="L1746" i="1" l="1"/>
  <c r="I1745" i="1"/>
  <c r="H1699" i="1"/>
  <c r="K1700" i="1"/>
  <c r="J1050" i="1"/>
  <c r="G1049" i="1"/>
  <c r="A1049" i="1" s="1"/>
  <c r="H1700" i="1" l="1"/>
  <c r="K1701" i="1"/>
  <c r="I1746" i="1"/>
  <c r="L1747" i="1"/>
  <c r="G1050" i="1"/>
  <c r="A1050" i="1" s="1"/>
  <c r="J1051" i="1"/>
  <c r="I1747" i="1" l="1"/>
  <c r="L1748" i="1"/>
  <c r="H1701" i="1"/>
  <c r="K1702" i="1"/>
  <c r="J1052" i="1"/>
  <c r="G1051" i="1"/>
  <c r="A1051" i="1" s="1"/>
  <c r="H1702" i="1" l="1"/>
  <c r="K1703" i="1"/>
  <c r="I1748" i="1"/>
  <c r="L1749" i="1"/>
  <c r="L1750" i="1" s="1"/>
  <c r="L1751" i="1" s="1"/>
  <c r="L1752" i="1" s="1"/>
  <c r="L1753" i="1" s="1"/>
  <c r="G1052" i="1"/>
  <c r="A1052" i="1" s="1"/>
  <c r="J1053" i="1"/>
  <c r="L1754" i="1" l="1"/>
  <c r="I1753" i="1"/>
  <c r="K1704" i="1"/>
  <c r="H1703" i="1"/>
  <c r="J1054" i="1"/>
  <c r="G1053" i="1"/>
  <c r="A1053" i="1" s="1"/>
  <c r="K1705" i="1" l="1"/>
  <c r="H1704" i="1"/>
  <c r="I1754" i="1"/>
  <c r="L1755" i="1"/>
  <c r="G1054" i="1"/>
  <c r="A1054" i="1" s="1"/>
  <c r="J1055" i="1"/>
  <c r="I1755" i="1" l="1"/>
  <c r="L1756" i="1"/>
  <c r="H1705" i="1"/>
  <c r="K1706" i="1"/>
  <c r="J1056" i="1"/>
  <c r="G1055" i="1"/>
  <c r="A1055" i="1" s="1"/>
  <c r="H1706" i="1" l="1"/>
  <c r="K1707" i="1"/>
  <c r="L1757" i="1"/>
  <c r="I1756" i="1"/>
  <c r="J1057" i="1"/>
  <c r="G1056" i="1"/>
  <c r="A1056" i="1" s="1"/>
  <c r="I1757" i="1" l="1"/>
  <c r="L1758" i="1"/>
  <c r="H1707" i="1"/>
  <c r="K1708" i="1"/>
  <c r="J1058" i="1"/>
  <c r="G1057" i="1"/>
  <c r="A1057" i="1" s="1"/>
  <c r="H1708" i="1" l="1"/>
  <c r="K1709" i="1"/>
  <c r="L1759" i="1"/>
  <c r="I1758" i="1"/>
  <c r="J1059" i="1"/>
  <c r="G1058" i="1"/>
  <c r="A1058" i="1" s="1"/>
  <c r="H1709" i="1" l="1"/>
  <c r="K1710" i="1"/>
  <c r="L1760" i="1"/>
  <c r="I1759" i="1"/>
  <c r="G1059" i="1"/>
  <c r="A1059" i="1" s="1"/>
  <c r="J1060" i="1"/>
  <c r="L1761" i="1" l="1"/>
  <c r="I1760" i="1"/>
  <c r="H1710" i="1"/>
  <c r="K1711" i="1"/>
  <c r="J1061" i="1"/>
  <c r="G1060" i="1"/>
  <c r="A1060" i="1" s="1"/>
  <c r="H1711" i="1" l="1"/>
  <c r="K1712" i="1"/>
  <c r="L1762" i="1"/>
  <c r="I1761" i="1"/>
  <c r="J1062" i="1"/>
  <c r="G1061" i="1"/>
  <c r="A1061" i="1" s="1"/>
  <c r="I1762" i="1" l="1"/>
  <c r="L1763" i="1"/>
  <c r="K1713" i="1"/>
  <c r="K1714" i="1" s="1"/>
  <c r="H1712" i="1"/>
  <c r="G1062" i="1"/>
  <c r="A1062" i="1" s="1"/>
  <c r="J1063" i="1"/>
  <c r="K1715" i="1" l="1"/>
  <c r="K1716" i="1" s="1"/>
  <c r="K1717" i="1" s="1"/>
  <c r="H1714" i="1"/>
  <c r="L1764" i="1"/>
  <c r="I1763" i="1"/>
  <c r="J1064" i="1"/>
  <c r="G1063" i="1"/>
  <c r="A1063" i="1" s="1"/>
  <c r="I1764" i="1" l="1"/>
  <c r="L1765" i="1"/>
  <c r="H1717" i="1"/>
  <c r="K1718" i="1"/>
  <c r="G1064" i="1"/>
  <c r="A1064" i="1" s="1"/>
  <c r="J1065" i="1"/>
  <c r="K1719" i="1" l="1"/>
  <c r="H1718" i="1"/>
  <c r="I1765" i="1"/>
  <c r="L1766" i="1"/>
  <c r="J1066" i="1"/>
  <c r="G1065" i="1"/>
  <c r="A1065" i="1" s="1"/>
  <c r="I1766" i="1" l="1"/>
  <c r="L1767" i="1"/>
  <c r="K1720" i="1"/>
  <c r="H1719" i="1"/>
  <c r="J1067" i="1"/>
  <c r="G1066" i="1"/>
  <c r="A1066" i="1" s="1"/>
  <c r="K1721" i="1" l="1"/>
  <c r="H1720" i="1"/>
  <c r="L1768" i="1"/>
  <c r="L1769" i="1" s="1"/>
  <c r="L1770" i="1" s="1"/>
  <c r="L1771" i="1" s="1"/>
  <c r="L1772" i="1" s="1"/>
  <c r="I1767" i="1"/>
  <c r="J1068" i="1"/>
  <c r="G1067" i="1"/>
  <c r="A1067" i="1" s="1"/>
  <c r="L1773" i="1" l="1"/>
  <c r="I1772" i="1"/>
  <c r="K1722" i="1"/>
  <c r="H1721" i="1"/>
  <c r="G1068" i="1"/>
  <c r="A1068" i="1" s="1"/>
  <c r="J1069" i="1"/>
  <c r="J1070" i="1" s="1"/>
  <c r="K1723" i="1" l="1"/>
  <c r="H1722" i="1"/>
  <c r="L1774" i="1"/>
  <c r="I1773" i="1"/>
  <c r="J1071" i="1"/>
  <c r="J1072" i="1" s="1"/>
  <c r="J1073" i="1" s="1"/>
  <c r="G1070" i="1"/>
  <c r="A1070" i="1" s="1"/>
  <c r="I1774" i="1" l="1"/>
  <c r="L1775" i="1"/>
  <c r="K1724" i="1"/>
  <c r="H1723" i="1"/>
  <c r="G1073" i="1"/>
  <c r="A1073" i="1" s="1"/>
  <c r="J1074" i="1"/>
  <c r="H1724" i="1" l="1"/>
  <c r="K1725" i="1"/>
  <c r="I1775" i="1"/>
  <c r="L1776" i="1"/>
  <c r="G1074" i="1"/>
  <c r="A1074" i="1" s="1"/>
  <c r="J1075" i="1"/>
  <c r="L1777" i="1" l="1"/>
  <c r="I1776" i="1"/>
  <c r="H1725" i="1"/>
  <c r="K1726" i="1"/>
  <c r="G1075" i="1"/>
  <c r="A1075" i="1" s="1"/>
  <c r="J1076" i="1"/>
  <c r="K1727" i="1" l="1"/>
  <c r="H1726" i="1"/>
  <c r="L1778" i="1"/>
  <c r="I1777" i="1"/>
  <c r="J1077" i="1"/>
  <c r="G1076" i="1"/>
  <c r="A1076" i="1" s="1"/>
  <c r="L1779" i="1" l="1"/>
  <c r="I1778" i="1"/>
  <c r="K1728" i="1"/>
  <c r="H1727" i="1"/>
  <c r="G1077" i="1"/>
  <c r="A1077" i="1" s="1"/>
  <c r="J1078" i="1"/>
  <c r="H1728" i="1" l="1"/>
  <c r="K1729" i="1"/>
  <c r="K1730" i="1" s="1"/>
  <c r="L1780" i="1"/>
  <c r="I1779" i="1"/>
  <c r="J1079" i="1"/>
  <c r="G1078" i="1"/>
  <c r="A1078" i="1" s="1"/>
  <c r="I1780" i="1" l="1"/>
  <c r="L1781" i="1"/>
  <c r="K1731" i="1"/>
  <c r="K1732" i="1" s="1"/>
  <c r="K1733" i="1" s="1"/>
  <c r="H1730" i="1"/>
  <c r="G1079" i="1"/>
  <c r="A1079" i="1" s="1"/>
  <c r="J1080" i="1"/>
  <c r="K1734" i="1" l="1"/>
  <c r="H1733" i="1"/>
  <c r="L1782" i="1"/>
  <c r="I1781" i="1"/>
  <c r="J1081" i="1"/>
  <c r="G1080" i="1"/>
  <c r="A1080" i="1" s="1"/>
  <c r="L1783" i="1" l="1"/>
  <c r="I1782" i="1"/>
  <c r="H1734" i="1"/>
  <c r="K1735" i="1"/>
  <c r="J1082" i="1"/>
  <c r="G1081" i="1"/>
  <c r="A1081" i="1" s="1"/>
  <c r="H1735" i="1" l="1"/>
  <c r="K1736" i="1"/>
  <c r="L1784" i="1"/>
  <c r="I1783" i="1"/>
  <c r="G1082" i="1"/>
  <c r="A1082" i="1" s="1"/>
  <c r="J1083" i="1"/>
  <c r="L1785" i="1" l="1"/>
  <c r="I1784" i="1"/>
  <c r="K1737" i="1"/>
  <c r="H1736" i="1"/>
  <c r="G1083" i="1"/>
  <c r="A1083" i="1" s="1"/>
  <c r="J1084" i="1"/>
  <c r="H1737" i="1" l="1"/>
  <c r="K1738" i="1"/>
  <c r="I1785" i="1"/>
  <c r="L1786" i="1"/>
  <c r="G1084" i="1"/>
  <c r="A1084" i="1" s="1"/>
  <c r="J1085" i="1"/>
  <c r="J1086" i="1" s="1"/>
  <c r="L1787" i="1" l="1"/>
  <c r="I1786" i="1"/>
  <c r="K1739" i="1"/>
  <c r="H1738" i="1"/>
  <c r="J1087" i="1"/>
  <c r="G1086" i="1"/>
  <c r="A1086" i="1" s="1"/>
  <c r="H1739" i="1" l="1"/>
  <c r="K1740" i="1"/>
  <c r="I1787" i="1"/>
  <c r="L1788" i="1"/>
  <c r="G1087" i="1"/>
  <c r="A1087" i="1" s="1"/>
  <c r="J1088" i="1"/>
  <c r="J1089" i="1" s="1"/>
  <c r="J1090" i="1" s="1"/>
  <c r="L1789" i="1" l="1"/>
  <c r="I1788" i="1"/>
  <c r="H1740" i="1"/>
  <c r="K1741" i="1"/>
  <c r="G1090" i="1"/>
  <c r="A1090" i="1" s="1"/>
  <c r="J1091" i="1"/>
  <c r="H1741" i="1" l="1"/>
  <c r="K1742" i="1"/>
  <c r="L1790" i="1"/>
  <c r="I1789" i="1"/>
  <c r="J1092" i="1"/>
  <c r="G1091" i="1"/>
  <c r="A1091" i="1" s="1"/>
  <c r="L1791" i="1" l="1"/>
  <c r="I1790" i="1"/>
  <c r="K1743" i="1"/>
  <c r="H1742" i="1"/>
  <c r="J1093" i="1"/>
  <c r="G1092" i="1"/>
  <c r="A1092" i="1" s="1"/>
  <c r="K1744" i="1" l="1"/>
  <c r="H1743" i="1"/>
  <c r="I1791" i="1"/>
  <c r="L1792" i="1"/>
  <c r="G1093" i="1"/>
  <c r="A1093" i="1" s="1"/>
  <c r="J1094" i="1"/>
  <c r="I1792" i="1" l="1"/>
  <c r="L1793" i="1"/>
  <c r="K1745" i="1"/>
  <c r="H1744" i="1"/>
  <c r="J1095" i="1"/>
  <c r="G1094" i="1"/>
  <c r="A1094" i="1" s="1"/>
  <c r="K1746" i="1" l="1"/>
  <c r="H1745" i="1"/>
  <c r="L1794" i="1"/>
  <c r="I1793" i="1"/>
  <c r="G1095" i="1"/>
  <c r="A1095" i="1" s="1"/>
  <c r="J1096" i="1"/>
  <c r="L1795" i="1" l="1"/>
  <c r="I1794" i="1"/>
  <c r="H1746" i="1"/>
  <c r="K1747" i="1"/>
  <c r="J1097" i="1"/>
  <c r="G1096" i="1"/>
  <c r="A1096" i="1" s="1"/>
  <c r="K1748" i="1" l="1"/>
  <c r="H1747" i="1"/>
  <c r="L1796" i="1"/>
  <c r="I1795" i="1"/>
  <c r="J1098" i="1"/>
  <c r="G1097" i="1"/>
  <c r="A1097" i="1" s="1"/>
  <c r="L1797" i="1" l="1"/>
  <c r="I1796" i="1"/>
  <c r="K1749" i="1"/>
  <c r="K1750" i="1" s="1"/>
  <c r="H1748" i="1"/>
  <c r="J1099" i="1"/>
  <c r="G1098" i="1"/>
  <c r="A1098" i="1" s="1"/>
  <c r="K1751" i="1" l="1"/>
  <c r="K1752" i="1" s="1"/>
  <c r="K1753" i="1" s="1"/>
  <c r="H1750" i="1"/>
  <c r="L1798" i="1"/>
  <c r="I1797" i="1"/>
  <c r="G1099" i="1"/>
  <c r="A1099" i="1" s="1"/>
  <c r="J1100" i="1"/>
  <c r="L1799" i="1" l="1"/>
  <c r="I1798" i="1"/>
  <c r="K1754" i="1"/>
  <c r="H1753" i="1"/>
  <c r="J1101" i="1"/>
  <c r="G1100" i="1"/>
  <c r="A1100" i="1" s="1"/>
  <c r="K1755" i="1" l="1"/>
  <c r="H1754" i="1"/>
  <c r="I1799" i="1"/>
  <c r="L1800" i="1"/>
  <c r="G1101" i="1"/>
  <c r="A1101" i="1" s="1"/>
  <c r="J1102" i="1"/>
  <c r="L1801" i="1" l="1"/>
  <c r="I1800" i="1"/>
  <c r="H1755" i="1"/>
  <c r="K1756" i="1"/>
  <c r="G1102" i="1"/>
  <c r="A1102" i="1" s="1"/>
  <c r="J1103" i="1"/>
  <c r="H1756" i="1" l="1"/>
  <c r="K1757" i="1"/>
  <c r="L1802" i="1"/>
  <c r="I1801" i="1"/>
  <c r="J1104" i="1"/>
  <c r="G1103" i="1"/>
  <c r="A1103" i="1" s="1"/>
  <c r="I1802" i="1" l="1"/>
  <c r="L1803" i="1"/>
  <c r="L1804" i="1" s="1"/>
  <c r="L1805" i="1" s="1"/>
  <c r="L1806" i="1" s="1"/>
  <c r="L1807" i="1" s="1"/>
  <c r="K1758" i="1"/>
  <c r="H1757" i="1"/>
  <c r="G1104" i="1"/>
  <c r="A1104" i="1" s="1"/>
  <c r="J1105" i="1"/>
  <c r="K1759" i="1" l="1"/>
  <c r="H1758" i="1"/>
  <c r="L1808" i="1"/>
  <c r="I1807" i="1"/>
  <c r="J1106" i="1"/>
  <c r="G1105" i="1"/>
  <c r="A1105" i="1" s="1"/>
  <c r="L1809" i="1" l="1"/>
  <c r="I1808" i="1"/>
  <c r="K1760" i="1"/>
  <c r="H1759" i="1"/>
  <c r="G1106" i="1"/>
  <c r="A1106" i="1" s="1"/>
  <c r="J1107" i="1"/>
  <c r="H1760" i="1" l="1"/>
  <c r="K1761" i="1"/>
  <c r="I1809" i="1"/>
  <c r="L1810" i="1"/>
  <c r="G1107" i="1"/>
  <c r="A1107" i="1" s="1"/>
  <c r="J1108" i="1"/>
  <c r="L1811" i="1" l="1"/>
  <c r="I1810" i="1"/>
  <c r="K1762" i="1"/>
  <c r="H1761" i="1"/>
  <c r="G1108" i="1"/>
  <c r="A1108" i="1" s="1"/>
  <c r="J1109" i="1"/>
  <c r="H1762" i="1" l="1"/>
  <c r="K1763" i="1"/>
  <c r="L1812" i="1"/>
  <c r="I1811" i="1"/>
  <c r="J1110" i="1"/>
  <c r="G1109" i="1"/>
  <c r="A1109" i="1" s="1"/>
  <c r="L1813" i="1" l="1"/>
  <c r="I1812" i="1"/>
  <c r="K1764" i="1"/>
  <c r="H1763" i="1"/>
  <c r="G1110" i="1"/>
  <c r="A1110" i="1" s="1"/>
  <c r="J1111" i="1"/>
  <c r="K1765" i="1" l="1"/>
  <c r="H1764" i="1"/>
  <c r="I1813" i="1"/>
  <c r="L1814" i="1"/>
  <c r="J1112" i="1"/>
  <c r="G1111" i="1"/>
  <c r="A1111" i="1" s="1"/>
  <c r="L1815" i="1" l="1"/>
  <c r="I1814" i="1"/>
  <c r="K1766" i="1"/>
  <c r="H1765" i="1"/>
  <c r="J1113" i="1"/>
  <c r="G1112" i="1"/>
  <c r="A1112" i="1" s="1"/>
  <c r="K1767" i="1" l="1"/>
  <c r="H1766" i="1"/>
  <c r="I1815" i="1"/>
  <c r="L1816" i="1"/>
  <c r="J1114" i="1"/>
  <c r="J1115" i="1" s="1"/>
  <c r="G1113" i="1"/>
  <c r="A1113" i="1" s="1"/>
  <c r="I1816" i="1" l="1"/>
  <c r="L1817" i="1"/>
  <c r="H1767" i="1"/>
  <c r="K1768" i="1"/>
  <c r="K1769" i="1" s="1"/>
  <c r="J1116" i="1"/>
  <c r="J1117" i="1" s="1"/>
  <c r="J1118" i="1" s="1"/>
  <c r="G1115" i="1"/>
  <c r="A1115" i="1" s="1"/>
  <c r="H1769" i="1" l="1"/>
  <c r="K1770" i="1"/>
  <c r="K1771" i="1" s="1"/>
  <c r="K1772" i="1" s="1"/>
  <c r="I1817" i="1"/>
  <c r="L1818" i="1"/>
  <c r="G1118" i="1"/>
  <c r="A1118" i="1" s="1"/>
  <c r="J1119" i="1"/>
  <c r="I1818" i="1" l="1"/>
  <c r="L1819" i="1"/>
  <c r="K1773" i="1"/>
  <c r="H1772" i="1"/>
  <c r="J1120" i="1"/>
  <c r="G1119" i="1"/>
  <c r="A1119" i="1" s="1"/>
  <c r="K1774" i="1" l="1"/>
  <c r="H1773" i="1"/>
  <c r="L1820" i="1"/>
  <c r="I1819" i="1"/>
  <c r="J1121" i="1"/>
  <c r="G1120" i="1"/>
  <c r="A1120" i="1" s="1"/>
  <c r="I1820" i="1" l="1"/>
  <c r="L1821" i="1"/>
  <c r="K1775" i="1"/>
  <c r="H1774" i="1"/>
  <c r="J1122" i="1"/>
  <c r="G1121" i="1"/>
  <c r="A1121" i="1" s="1"/>
  <c r="H1775" i="1" l="1"/>
  <c r="K1776" i="1"/>
  <c r="I1821" i="1"/>
  <c r="L1822" i="1"/>
  <c r="G1122" i="1"/>
  <c r="A1122" i="1" s="1"/>
  <c r="J1123" i="1"/>
  <c r="I1822" i="1" l="1"/>
  <c r="L1823" i="1"/>
  <c r="H1776" i="1"/>
  <c r="K1777" i="1"/>
  <c r="G1123" i="1"/>
  <c r="A1123" i="1" s="1"/>
  <c r="J1124" i="1"/>
  <c r="H1777" i="1" l="1"/>
  <c r="K1778" i="1"/>
  <c r="L1824" i="1"/>
  <c r="I1823" i="1"/>
  <c r="J1125" i="1"/>
  <c r="G1124" i="1"/>
  <c r="A1124" i="1" s="1"/>
  <c r="L1825" i="1" l="1"/>
  <c r="I1824" i="1"/>
  <c r="H1778" i="1"/>
  <c r="K1779" i="1"/>
  <c r="J1126" i="1"/>
  <c r="G1125" i="1"/>
  <c r="A1125" i="1" s="1"/>
  <c r="H1779" i="1" l="1"/>
  <c r="K1780" i="1"/>
  <c r="L1826" i="1"/>
  <c r="I1825" i="1"/>
  <c r="J1127" i="1"/>
  <c r="G1126" i="1"/>
  <c r="A1126" i="1" s="1"/>
  <c r="L1827" i="1" l="1"/>
  <c r="I1826" i="1"/>
  <c r="K1781" i="1"/>
  <c r="H1780" i="1"/>
  <c r="G1127" i="1"/>
  <c r="A1127" i="1" s="1"/>
  <c r="J1128" i="1"/>
  <c r="H1781" i="1" l="1"/>
  <c r="K1782" i="1"/>
  <c r="L1828" i="1"/>
  <c r="I1827" i="1"/>
  <c r="J1129" i="1"/>
  <c r="G1128" i="1"/>
  <c r="A1128" i="1" s="1"/>
  <c r="L1829" i="1" l="1"/>
  <c r="I1828" i="1"/>
  <c r="K1783" i="1"/>
  <c r="H1782" i="1"/>
  <c r="J1130" i="1"/>
  <c r="G1129" i="1"/>
  <c r="A1129" i="1" s="1"/>
  <c r="K1784" i="1" l="1"/>
  <c r="H1783" i="1"/>
  <c r="I1829" i="1"/>
  <c r="L1830" i="1"/>
  <c r="G1130" i="1"/>
  <c r="A1130" i="1" s="1"/>
  <c r="J1131" i="1"/>
  <c r="I1830" i="1" l="1"/>
  <c r="L1831" i="1"/>
  <c r="H1784" i="1"/>
  <c r="K1785" i="1"/>
  <c r="G1131" i="1"/>
  <c r="A1131" i="1" s="1"/>
  <c r="J1132" i="1"/>
  <c r="H1785" i="1" l="1"/>
  <c r="K1786" i="1"/>
  <c r="L1832" i="1"/>
  <c r="I1831" i="1"/>
  <c r="J1133" i="1"/>
  <c r="G1132" i="1"/>
  <c r="A1132" i="1" s="1"/>
  <c r="L1833" i="1" l="1"/>
  <c r="I1832" i="1"/>
  <c r="H1786" i="1"/>
  <c r="K1787" i="1"/>
  <c r="J1134" i="1"/>
  <c r="G1133" i="1"/>
  <c r="A1133" i="1" s="1"/>
  <c r="K1788" i="1" l="1"/>
  <c r="H1787" i="1"/>
  <c r="I1833" i="1"/>
  <c r="L1834" i="1"/>
  <c r="J1135" i="1"/>
  <c r="G1134" i="1"/>
  <c r="A1134" i="1" s="1"/>
  <c r="L1835" i="1" l="1"/>
  <c r="I1834" i="1"/>
  <c r="H1788" i="1"/>
  <c r="K1789" i="1"/>
  <c r="J1136" i="1"/>
  <c r="G1135" i="1"/>
  <c r="A1135" i="1" s="1"/>
  <c r="H1789" i="1" l="1"/>
  <c r="K1790" i="1"/>
  <c r="L1836" i="1"/>
  <c r="I1835" i="1"/>
  <c r="J1137" i="1"/>
  <c r="G1136" i="1"/>
  <c r="A1136" i="1" s="1"/>
  <c r="L1837" i="1" l="1"/>
  <c r="I1836" i="1"/>
  <c r="K1791" i="1"/>
  <c r="H1790" i="1"/>
  <c r="J1138" i="1"/>
  <c r="G1137" i="1"/>
  <c r="A1137" i="1" s="1"/>
  <c r="K1792" i="1" l="1"/>
  <c r="H1791" i="1"/>
  <c r="I1837" i="1"/>
  <c r="L1838" i="1"/>
  <c r="J1139" i="1"/>
  <c r="G1138" i="1"/>
  <c r="A1138" i="1" s="1"/>
  <c r="L1839" i="1" l="1"/>
  <c r="I1838" i="1"/>
  <c r="H1792" i="1"/>
  <c r="K1793" i="1"/>
  <c r="J1140" i="1"/>
  <c r="G1139" i="1"/>
  <c r="A1139" i="1" s="1"/>
  <c r="H1793" i="1" l="1"/>
  <c r="K1794" i="1"/>
  <c r="I1839" i="1"/>
  <c r="L1840" i="1"/>
  <c r="L1841" i="1" s="1"/>
  <c r="L1842" i="1" s="1"/>
  <c r="L1843" i="1" s="1"/>
  <c r="L1844" i="1" s="1"/>
  <c r="J1141" i="1"/>
  <c r="G1140" i="1"/>
  <c r="A1140" i="1" s="1"/>
  <c r="I1844" i="1" l="1"/>
  <c r="L1845" i="1"/>
  <c r="K1795" i="1"/>
  <c r="H1794" i="1"/>
  <c r="G1141" i="1"/>
  <c r="A1141" i="1" s="1"/>
  <c r="J1142" i="1"/>
  <c r="H1795" i="1" l="1"/>
  <c r="K1796" i="1"/>
  <c r="I1845" i="1"/>
  <c r="L1846" i="1"/>
  <c r="J1143" i="1"/>
  <c r="J1144" i="1" s="1"/>
  <c r="G1142" i="1"/>
  <c r="A1142" i="1" s="1"/>
  <c r="I1846" i="1" l="1"/>
  <c r="L1847" i="1"/>
  <c r="K1797" i="1"/>
  <c r="H1796" i="1"/>
  <c r="G1144" i="1"/>
  <c r="A1144" i="1" s="1"/>
  <c r="J1145" i="1"/>
  <c r="J1146" i="1" s="1"/>
  <c r="J1147" i="1" s="1"/>
  <c r="H1797" i="1" l="1"/>
  <c r="K1798" i="1"/>
  <c r="I1847" i="1"/>
  <c r="L1848" i="1"/>
  <c r="J1148" i="1"/>
  <c r="G1147" i="1"/>
  <c r="A1147" i="1" s="1"/>
  <c r="I1848" i="1" l="1"/>
  <c r="L1849" i="1"/>
  <c r="K1799" i="1"/>
  <c r="H1798" i="1"/>
  <c r="J1149" i="1"/>
  <c r="G1148" i="1"/>
  <c r="A1148" i="1" s="1"/>
  <c r="H1799" i="1" l="1"/>
  <c r="K1800" i="1"/>
  <c r="I1849" i="1"/>
  <c r="L1850" i="1"/>
  <c r="J1150" i="1"/>
  <c r="G1149" i="1"/>
  <c r="A1149" i="1" s="1"/>
  <c r="I1850" i="1" l="1"/>
  <c r="L1851" i="1"/>
  <c r="H1800" i="1"/>
  <c r="K1801" i="1"/>
  <c r="G1150" i="1"/>
  <c r="A1150" i="1" s="1"/>
  <c r="J1151" i="1"/>
  <c r="H1801" i="1" l="1"/>
  <c r="K1802" i="1"/>
  <c r="L1852" i="1"/>
  <c r="I1851" i="1"/>
  <c r="G1151" i="1"/>
  <c r="A1151" i="1" s="1"/>
  <c r="J1152" i="1"/>
  <c r="L1853" i="1" l="1"/>
  <c r="I1852" i="1"/>
  <c r="K1803" i="1"/>
  <c r="K1804" i="1" s="1"/>
  <c r="H1802" i="1"/>
  <c r="G1152" i="1"/>
  <c r="A1152" i="1" s="1"/>
  <c r="J1153" i="1"/>
  <c r="K1805" i="1" l="1"/>
  <c r="K1806" i="1" s="1"/>
  <c r="K1807" i="1" s="1"/>
  <c r="H1804" i="1"/>
  <c r="I1853" i="1"/>
  <c r="L1854" i="1"/>
  <c r="J1154" i="1"/>
  <c r="G1153" i="1"/>
  <c r="A1153" i="1" s="1"/>
  <c r="I1854" i="1" l="1"/>
  <c r="L1855" i="1"/>
  <c r="H1807" i="1"/>
  <c r="K1808" i="1"/>
  <c r="J1155" i="1"/>
  <c r="G1154" i="1"/>
  <c r="A1154" i="1" s="1"/>
  <c r="H1808" i="1" l="1"/>
  <c r="K1809" i="1"/>
  <c r="L1856" i="1"/>
  <c r="I1855" i="1"/>
  <c r="J1156" i="1"/>
  <c r="G1155" i="1"/>
  <c r="A1155" i="1" s="1"/>
  <c r="L1857" i="1" l="1"/>
  <c r="I1856" i="1"/>
  <c r="K1810" i="1"/>
  <c r="H1809" i="1"/>
  <c r="J1157" i="1"/>
  <c r="G1156" i="1"/>
  <c r="A1156" i="1" s="1"/>
  <c r="K1811" i="1" l="1"/>
  <c r="H1810" i="1"/>
  <c r="L1858" i="1"/>
  <c r="I1857" i="1"/>
  <c r="G1157" i="1"/>
  <c r="A1157" i="1" s="1"/>
  <c r="J1158" i="1"/>
  <c r="I1858" i="1" l="1"/>
  <c r="L1859" i="1"/>
  <c r="K1812" i="1"/>
  <c r="H1811" i="1"/>
  <c r="J1159" i="1"/>
  <c r="G1158" i="1"/>
  <c r="A1158" i="1" s="1"/>
  <c r="H1812" i="1" l="1"/>
  <c r="K1813" i="1"/>
  <c r="L1860" i="1"/>
  <c r="I1859" i="1"/>
  <c r="G1159" i="1"/>
  <c r="A1159" i="1" s="1"/>
  <c r="J1160" i="1"/>
  <c r="I1860" i="1" l="1"/>
  <c r="L1861" i="1"/>
  <c r="H1813" i="1"/>
  <c r="K1814" i="1"/>
  <c r="J1161" i="1"/>
  <c r="G1160" i="1"/>
  <c r="A1160" i="1" s="1"/>
  <c r="H1814" i="1" l="1"/>
  <c r="K1815" i="1"/>
  <c r="I1861" i="1"/>
  <c r="L1862" i="1"/>
  <c r="G1161" i="1"/>
  <c r="A1161" i="1" s="1"/>
  <c r="J1162" i="1"/>
  <c r="L1863" i="1" l="1"/>
  <c r="I1862" i="1"/>
  <c r="H1815" i="1"/>
  <c r="K1816" i="1"/>
  <c r="J1163" i="1"/>
  <c r="G1162" i="1"/>
  <c r="A1162" i="1" s="1"/>
  <c r="H1816" i="1" l="1"/>
  <c r="K1817" i="1"/>
  <c r="I1863" i="1"/>
  <c r="L1864" i="1"/>
  <c r="G1163" i="1"/>
  <c r="A1163" i="1" s="1"/>
  <c r="J1164" i="1"/>
  <c r="G1164" i="1" s="1"/>
  <c r="A1164" i="1" s="1"/>
  <c r="L1865" i="1" l="1"/>
  <c r="L1866" i="1" s="1"/>
  <c r="L1867" i="1" s="1"/>
  <c r="L1868" i="1" s="1"/>
  <c r="L1869" i="1" s="1"/>
  <c r="I1864" i="1"/>
  <c r="H1817" i="1"/>
  <c r="K1818" i="1"/>
  <c r="J1165" i="1"/>
  <c r="J1166" i="1" s="1"/>
  <c r="J1167" i="1" s="1"/>
  <c r="J1168" i="1" s="1"/>
  <c r="J1169" i="1" s="1"/>
  <c r="H1818" i="1" l="1"/>
  <c r="K1819" i="1"/>
  <c r="I1869" i="1"/>
  <c r="L1870" i="1"/>
  <c r="G1166" i="1"/>
  <c r="A1166" i="1" s="1"/>
  <c r="J1170" i="1"/>
  <c r="G1169" i="1"/>
  <c r="A1169" i="1" s="1"/>
  <c r="L1871" i="1" l="1"/>
  <c r="I1870" i="1"/>
  <c r="K1820" i="1"/>
  <c r="H1819" i="1"/>
  <c r="J1171" i="1"/>
  <c r="G1170" i="1"/>
  <c r="A1170" i="1" s="1"/>
  <c r="H1820" i="1" l="1"/>
  <c r="K1821" i="1"/>
  <c r="I1871" i="1"/>
  <c r="L1872" i="1"/>
  <c r="J1172" i="1"/>
  <c r="G1171" i="1"/>
  <c r="A1171" i="1" s="1"/>
  <c r="L1873" i="1" l="1"/>
  <c r="I1872" i="1"/>
  <c r="K1822" i="1"/>
  <c r="H1821" i="1"/>
  <c r="J1173" i="1"/>
  <c r="G1172" i="1"/>
  <c r="A1172" i="1" s="1"/>
  <c r="K1823" i="1" l="1"/>
  <c r="H1822" i="1"/>
  <c r="I1873" i="1"/>
  <c r="L1874" i="1"/>
  <c r="G1173" i="1"/>
  <c r="A1173" i="1" s="1"/>
  <c r="J1174" i="1"/>
  <c r="L1875" i="1" l="1"/>
  <c r="I1874" i="1"/>
  <c r="K1824" i="1"/>
  <c r="H1823" i="1"/>
  <c r="J1175" i="1"/>
  <c r="G1174" i="1"/>
  <c r="A1174" i="1" s="1"/>
  <c r="K1825" i="1" l="1"/>
  <c r="H1824" i="1"/>
  <c r="L1876" i="1"/>
  <c r="I1875" i="1"/>
  <c r="J1176" i="1"/>
  <c r="G1175" i="1"/>
  <c r="A1175" i="1" s="1"/>
  <c r="L1877" i="1" l="1"/>
  <c r="I1876" i="1"/>
  <c r="H1825" i="1"/>
  <c r="K1826" i="1"/>
  <c r="J1177" i="1"/>
  <c r="G1176" i="1"/>
  <c r="A1176" i="1" s="1"/>
  <c r="H1826" i="1" l="1"/>
  <c r="K1827" i="1"/>
  <c r="L1878" i="1"/>
  <c r="I1877" i="1"/>
  <c r="G1177" i="1"/>
  <c r="A1177" i="1" s="1"/>
  <c r="J1178" i="1"/>
  <c r="L1879" i="1" l="1"/>
  <c r="I1878" i="1"/>
  <c r="H1827" i="1"/>
  <c r="K1828" i="1"/>
  <c r="J1179" i="1"/>
  <c r="G1178" i="1"/>
  <c r="A1178" i="1" s="1"/>
  <c r="H1828" i="1" l="1"/>
  <c r="K1829" i="1"/>
  <c r="L1880" i="1"/>
  <c r="I1879" i="1"/>
  <c r="G1179" i="1"/>
  <c r="A1179" i="1" s="1"/>
  <c r="J1180" i="1"/>
  <c r="L1881" i="1" l="1"/>
  <c r="I1880" i="1"/>
  <c r="K1830" i="1"/>
  <c r="H1829" i="1"/>
  <c r="J1181" i="1"/>
  <c r="G1180" i="1"/>
  <c r="A1180" i="1" s="1"/>
  <c r="K1831" i="1" l="1"/>
  <c r="H1830" i="1"/>
  <c r="L1882" i="1"/>
  <c r="I1881" i="1"/>
  <c r="G1181" i="1"/>
  <c r="A1181" i="1" s="1"/>
  <c r="J1182" i="1"/>
  <c r="L1883" i="1" l="1"/>
  <c r="I1882" i="1"/>
  <c r="K1832" i="1"/>
  <c r="H1831" i="1"/>
  <c r="J1183" i="1"/>
  <c r="G1182" i="1"/>
  <c r="A1182" i="1" s="1"/>
  <c r="K1833" i="1" l="1"/>
  <c r="H1832" i="1"/>
  <c r="L1884" i="1"/>
  <c r="I1883" i="1"/>
  <c r="J1184" i="1"/>
  <c r="G1183" i="1"/>
  <c r="A1183" i="1" s="1"/>
  <c r="L1885" i="1" l="1"/>
  <c r="I1884" i="1"/>
  <c r="H1833" i="1"/>
  <c r="K1834" i="1"/>
  <c r="G1184" i="1"/>
  <c r="A1184" i="1" s="1"/>
  <c r="J1185" i="1"/>
  <c r="H1834" i="1" l="1"/>
  <c r="K1835" i="1"/>
  <c r="L1886" i="1"/>
  <c r="I1885" i="1"/>
  <c r="J1186" i="1"/>
  <c r="G1185" i="1"/>
  <c r="A1185" i="1" s="1"/>
  <c r="I1886" i="1" l="1"/>
  <c r="L1887" i="1"/>
  <c r="K1836" i="1"/>
  <c r="H1835" i="1"/>
  <c r="G1186" i="1"/>
  <c r="A1186" i="1" s="1"/>
  <c r="J1187" i="1"/>
  <c r="H1836" i="1" l="1"/>
  <c r="K1837" i="1"/>
  <c r="L1888" i="1"/>
  <c r="I1887" i="1"/>
  <c r="J1188" i="1"/>
  <c r="J1189" i="1" s="1"/>
  <c r="G1189" i="1" s="1"/>
  <c r="G1187" i="1"/>
  <c r="A1187" i="1" s="1"/>
  <c r="I1888" i="1" l="1"/>
  <c r="L1889" i="1"/>
  <c r="H1837" i="1"/>
  <c r="K1838" i="1"/>
  <c r="G1188" i="1"/>
  <c r="A1188" i="1" s="1"/>
  <c r="K1839" i="1" l="1"/>
  <c r="H1838" i="1"/>
  <c r="I1889" i="1"/>
  <c r="L1890" i="1"/>
  <c r="J1190" i="1"/>
  <c r="J1191" i="1" s="1"/>
  <c r="A1189" i="1"/>
  <c r="I1890" i="1" l="1"/>
  <c r="L1891" i="1"/>
  <c r="H1839" i="1"/>
  <c r="K1840" i="1"/>
  <c r="K1841" i="1" s="1"/>
  <c r="J1192" i="1"/>
  <c r="J1193" i="1" s="1"/>
  <c r="J1194" i="1" s="1"/>
  <c r="G1191" i="1"/>
  <c r="A1191" i="1" s="1"/>
  <c r="K1842" i="1" l="1"/>
  <c r="K1843" i="1" s="1"/>
  <c r="K1844" i="1" s="1"/>
  <c r="H1841" i="1"/>
  <c r="L1892" i="1"/>
  <c r="I1891" i="1"/>
  <c r="J1195" i="1"/>
  <c r="G1194" i="1"/>
  <c r="A1194" i="1" s="1"/>
  <c r="I1892" i="1" l="1"/>
  <c r="L1893" i="1"/>
  <c r="H1844" i="1"/>
  <c r="K1845" i="1"/>
  <c r="G1195" i="1"/>
  <c r="A1195" i="1" s="1"/>
  <c r="J1196" i="1"/>
  <c r="K1846" i="1" l="1"/>
  <c r="H1845" i="1"/>
  <c r="L1894" i="1"/>
  <c r="I1893" i="1"/>
  <c r="G1196" i="1"/>
  <c r="A1196" i="1" s="1"/>
  <c r="J1197" i="1"/>
  <c r="I1894" i="1" l="1"/>
  <c r="L1895" i="1"/>
  <c r="H1846" i="1"/>
  <c r="K1847" i="1"/>
  <c r="G1197" i="1"/>
  <c r="A1197" i="1" s="1"/>
  <c r="J1198" i="1"/>
  <c r="H1847" i="1" l="1"/>
  <c r="K1848" i="1"/>
  <c r="I1895" i="1"/>
  <c r="L1896" i="1"/>
  <c r="G1198" i="1"/>
  <c r="A1198" i="1" s="1"/>
  <c r="J1199" i="1"/>
  <c r="I1896" i="1" l="1"/>
  <c r="L1897" i="1"/>
  <c r="K1849" i="1"/>
  <c r="H1848" i="1"/>
  <c r="G1199" i="1"/>
  <c r="A1199" i="1" s="1"/>
  <c r="J1200" i="1"/>
  <c r="K1850" i="1" l="1"/>
  <c r="H1849" i="1"/>
  <c r="I1897" i="1"/>
  <c r="L1898" i="1"/>
  <c r="G1200" i="1"/>
  <c r="A1200" i="1" s="1"/>
  <c r="J1201" i="1"/>
  <c r="L1899" i="1" l="1"/>
  <c r="I1898" i="1"/>
  <c r="H1850" i="1"/>
  <c r="K1851" i="1"/>
  <c r="G1201" i="1"/>
  <c r="A1201" i="1" s="1"/>
  <c r="J1202" i="1"/>
  <c r="H1851" i="1" l="1"/>
  <c r="K1852" i="1"/>
  <c r="L1900" i="1"/>
  <c r="I1899" i="1"/>
  <c r="J1203" i="1"/>
  <c r="G1202" i="1"/>
  <c r="A1202" i="1" s="1"/>
  <c r="L1901" i="1" l="1"/>
  <c r="I1900" i="1"/>
  <c r="H1852" i="1"/>
  <c r="K1853" i="1"/>
  <c r="G1203" i="1"/>
  <c r="A1203" i="1" s="1"/>
  <c r="J1204" i="1"/>
  <c r="H1853" i="1" l="1"/>
  <c r="K1854" i="1"/>
  <c r="L1902" i="1"/>
  <c r="I1901" i="1"/>
  <c r="G1204" i="1"/>
  <c r="A1204" i="1" s="1"/>
  <c r="J1205" i="1"/>
  <c r="I1902" i="1" l="1"/>
  <c r="L1903" i="1"/>
  <c r="H1854" i="1"/>
  <c r="K1855" i="1"/>
  <c r="G1205" i="1"/>
  <c r="A1205" i="1" s="1"/>
  <c r="J1206" i="1"/>
  <c r="K1856" i="1" l="1"/>
  <c r="H1855" i="1"/>
  <c r="L1904" i="1"/>
  <c r="I1903" i="1"/>
  <c r="G1206" i="1"/>
  <c r="A1206" i="1" s="1"/>
  <c r="J1207" i="1"/>
  <c r="I1904" i="1" l="1"/>
  <c r="L1905" i="1"/>
  <c r="H1856" i="1"/>
  <c r="K1857" i="1"/>
  <c r="G1207" i="1"/>
  <c r="A1207" i="1" s="1"/>
  <c r="J1208" i="1"/>
  <c r="J1209" i="1" s="1"/>
  <c r="J1210" i="1" s="1"/>
  <c r="H1857" i="1" l="1"/>
  <c r="K1858" i="1"/>
  <c r="L1906" i="1"/>
  <c r="I1905" i="1"/>
  <c r="J1211" i="1"/>
  <c r="J1212" i="1" s="1"/>
  <c r="G1210" i="1"/>
  <c r="G1209" i="1"/>
  <c r="A1209" i="1" s="1"/>
  <c r="G1208" i="1"/>
  <c r="A1208" i="1" s="1"/>
  <c r="I1906" i="1" l="1"/>
  <c r="L1907" i="1"/>
  <c r="H1858" i="1"/>
  <c r="K1859" i="1"/>
  <c r="G1212" i="1"/>
  <c r="A1212" i="1" s="1"/>
  <c r="J1213" i="1"/>
  <c r="J1214" i="1" s="1"/>
  <c r="J1215" i="1" s="1"/>
  <c r="A1210" i="1"/>
  <c r="K1860" i="1" l="1"/>
  <c r="H1859" i="1"/>
  <c r="L1908" i="1"/>
  <c r="I1907" i="1"/>
  <c r="G1215" i="1"/>
  <c r="A1215" i="1" s="1"/>
  <c r="J1216" i="1"/>
  <c r="I1908" i="1" l="1"/>
  <c r="L1909" i="1"/>
  <c r="K1861" i="1"/>
  <c r="H1860" i="1"/>
  <c r="G1216" i="1"/>
  <c r="A1216" i="1" s="1"/>
  <c r="J1217" i="1"/>
  <c r="H1861" i="1" l="1"/>
  <c r="K1862" i="1"/>
  <c r="L1910" i="1"/>
  <c r="I1909" i="1"/>
  <c r="G1217" i="1"/>
  <c r="A1217" i="1" s="1"/>
  <c r="J1218" i="1"/>
  <c r="I1910" i="1" l="1"/>
  <c r="L1911" i="1"/>
  <c r="K1863" i="1"/>
  <c r="H1862" i="1"/>
  <c r="G1218" i="1"/>
  <c r="A1218" i="1" s="1"/>
  <c r="J1219" i="1"/>
  <c r="H1863" i="1" l="1"/>
  <c r="K1864" i="1"/>
  <c r="L1912" i="1"/>
  <c r="I1911" i="1"/>
  <c r="J1220" i="1"/>
  <c r="G1219" i="1"/>
  <c r="A1219" i="1" s="1"/>
  <c r="L1913" i="1" l="1"/>
  <c r="L1914" i="1" s="1"/>
  <c r="L1915" i="1" s="1"/>
  <c r="L1916" i="1" s="1"/>
  <c r="L1917" i="1" s="1"/>
  <c r="I1912" i="1"/>
  <c r="K1865" i="1"/>
  <c r="K1866" i="1" s="1"/>
  <c r="H1864" i="1"/>
  <c r="G1220" i="1"/>
  <c r="A1220" i="1" s="1"/>
  <c r="J1221" i="1"/>
  <c r="K1867" i="1" l="1"/>
  <c r="K1868" i="1" s="1"/>
  <c r="K1869" i="1" s="1"/>
  <c r="H1866" i="1"/>
  <c r="I1917" i="1"/>
  <c r="L1918" i="1"/>
  <c r="G1221" i="1"/>
  <c r="A1221" i="1" s="1"/>
  <c r="J1222" i="1"/>
  <c r="I1918" i="1" l="1"/>
  <c r="L1919" i="1"/>
  <c r="H1869" i="1"/>
  <c r="K1870" i="1"/>
  <c r="G1222" i="1"/>
  <c r="A1222" i="1" s="1"/>
  <c r="J1223" i="1"/>
  <c r="H1870" i="1" l="1"/>
  <c r="K1871" i="1"/>
  <c r="L1920" i="1"/>
  <c r="I1919" i="1"/>
  <c r="G1223" i="1"/>
  <c r="A1223" i="1" s="1"/>
  <c r="J1224" i="1"/>
  <c r="L1921" i="1" l="1"/>
  <c r="I1920" i="1"/>
  <c r="H1871" i="1"/>
  <c r="K1872" i="1"/>
  <c r="G1224" i="1"/>
  <c r="A1224" i="1" s="1"/>
  <c r="J1225" i="1"/>
  <c r="H1872" i="1" l="1"/>
  <c r="K1873" i="1"/>
  <c r="L1922" i="1"/>
  <c r="I1921" i="1"/>
  <c r="J1226" i="1"/>
  <c r="G1225" i="1"/>
  <c r="A1225" i="1" s="1"/>
  <c r="I1922" i="1" l="1"/>
  <c r="L1923" i="1"/>
  <c r="H1873" i="1"/>
  <c r="K1874" i="1"/>
  <c r="G1226" i="1"/>
  <c r="A1226" i="1" s="1"/>
  <c r="J1227" i="1"/>
  <c r="K1875" i="1" l="1"/>
  <c r="H1874" i="1"/>
  <c r="L1924" i="1"/>
  <c r="I1923" i="1"/>
  <c r="G1227" i="1"/>
  <c r="A1227" i="1" s="1"/>
  <c r="J1228" i="1"/>
  <c r="I1924" i="1" l="1"/>
  <c r="L1925" i="1"/>
  <c r="H1875" i="1"/>
  <c r="K1876" i="1"/>
  <c r="G1228" i="1"/>
  <c r="A1228" i="1" s="1"/>
  <c r="J1229" i="1"/>
  <c r="H1876" i="1" l="1"/>
  <c r="K1877" i="1"/>
  <c r="I1925" i="1"/>
  <c r="L1926" i="1"/>
  <c r="G1229" i="1"/>
  <c r="A1229" i="1" s="1"/>
  <c r="J1230" i="1"/>
  <c r="L1927" i="1" l="1"/>
  <c r="I1926" i="1"/>
  <c r="H1877" i="1"/>
  <c r="K1878" i="1"/>
  <c r="G1230" i="1"/>
  <c r="A1230" i="1" s="1"/>
  <c r="J1231" i="1"/>
  <c r="K1879" i="1" l="1"/>
  <c r="H1878" i="1"/>
  <c r="I1927" i="1"/>
  <c r="L1928" i="1"/>
  <c r="J1232" i="1"/>
  <c r="G1231" i="1"/>
  <c r="A1231" i="1" s="1"/>
  <c r="I1928" i="1" l="1"/>
  <c r="L1929" i="1"/>
  <c r="H1879" i="1"/>
  <c r="K1880" i="1"/>
  <c r="G1232" i="1"/>
  <c r="A1232" i="1" s="1"/>
  <c r="J1233" i="1"/>
  <c r="H1880" i="1" l="1"/>
  <c r="K1881" i="1"/>
  <c r="L1930" i="1"/>
  <c r="I1929" i="1"/>
  <c r="G1233" i="1"/>
  <c r="A1233" i="1" s="1"/>
  <c r="J1234" i="1"/>
  <c r="L1931" i="1" l="1"/>
  <c r="I1930" i="1"/>
  <c r="H1881" i="1"/>
  <c r="K1882" i="1"/>
  <c r="G1234" i="1"/>
  <c r="A1234" i="1" s="1"/>
  <c r="J1235" i="1"/>
  <c r="H1882" i="1" l="1"/>
  <c r="K1883" i="1"/>
  <c r="I1931" i="1"/>
  <c r="L1932" i="1"/>
  <c r="J1236" i="1"/>
  <c r="G1235" i="1"/>
  <c r="A1235" i="1" s="1"/>
  <c r="L1933" i="1" l="1"/>
  <c r="I1932" i="1"/>
  <c r="K1884" i="1"/>
  <c r="H1883" i="1"/>
  <c r="J1237" i="1"/>
  <c r="J1238" i="1" s="1"/>
  <c r="G1236" i="1"/>
  <c r="A1236" i="1" s="1"/>
  <c r="H1884" i="1" l="1"/>
  <c r="K1885" i="1"/>
  <c r="I1933" i="1"/>
  <c r="L1934" i="1"/>
  <c r="G1238" i="1"/>
  <c r="A1238" i="1" s="1"/>
  <c r="J1239" i="1"/>
  <c r="J1240" i="1" s="1"/>
  <c r="J1241" i="1" s="1"/>
  <c r="I1934" i="1" l="1"/>
  <c r="L1935" i="1"/>
  <c r="K1886" i="1"/>
  <c r="H1885" i="1"/>
  <c r="G1241" i="1"/>
  <c r="A1241" i="1" s="1"/>
  <c r="J1242" i="1"/>
  <c r="H1886" i="1" l="1"/>
  <c r="K1887" i="1"/>
  <c r="I1935" i="1"/>
  <c r="L1936" i="1"/>
  <c r="G1242" i="1"/>
  <c r="A1242" i="1" s="1"/>
  <c r="J1243" i="1"/>
  <c r="L1937" i="1" l="1"/>
  <c r="I1936" i="1"/>
  <c r="H1887" i="1"/>
  <c r="K1888" i="1"/>
  <c r="J1244" i="1"/>
  <c r="G1243" i="1"/>
  <c r="A1243" i="1" s="1"/>
  <c r="K1889" i="1" l="1"/>
  <c r="H1888" i="1"/>
  <c r="L1938" i="1"/>
  <c r="I1937" i="1"/>
  <c r="J1245" i="1"/>
  <c r="J1246" i="1" s="1"/>
  <c r="G1244" i="1"/>
  <c r="A1244" i="1" s="1"/>
  <c r="L1939" i="1" l="1"/>
  <c r="I1938" i="1"/>
  <c r="H1889" i="1"/>
  <c r="K1890" i="1"/>
  <c r="G1246" i="1"/>
  <c r="A1246" i="1" s="1"/>
  <c r="J1247" i="1"/>
  <c r="G1245" i="1"/>
  <c r="A1245" i="1" s="1"/>
  <c r="K1891" i="1" l="1"/>
  <c r="H1890" i="1"/>
  <c r="L1940" i="1"/>
  <c r="I1939" i="1"/>
  <c r="J1248" i="1"/>
  <c r="G1247" i="1"/>
  <c r="A1247" i="1" s="1"/>
  <c r="I1940" i="1" l="1"/>
  <c r="L1941" i="1"/>
  <c r="H1891" i="1"/>
  <c r="K1892" i="1"/>
  <c r="G1248" i="1"/>
  <c r="A1248" i="1" s="1"/>
  <c r="J1249" i="1"/>
  <c r="K1893" i="1" l="1"/>
  <c r="H1892" i="1"/>
  <c r="L1942" i="1"/>
  <c r="I1941" i="1"/>
  <c r="J1250" i="1"/>
  <c r="G1249" i="1"/>
  <c r="A1249" i="1" s="1"/>
  <c r="L1943" i="1" l="1"/>
  <c r="I1942" i="1"/>
  <c r="H1893" i="1"/>
  <c r="K1894" i="1"/>
  <c r="G1250" i="1"/>
  <c r="A1250" i="1" s="1"/>
  <c r="J1251" i="1"/>
  <c r="H1894" i="1" l="1"/>
  <c r="K1895" i="1"/>
  <c r="I1943" i="1"/>
  <c r="L1944" i="1"/>
  <c r="J1252" i="1"/>
  <c r="G1251" i="1"/>
  <c r="A1251" i="1" s="1"/>
  <c r="I1944" i="1" l="1"/>
  <c r="L1945" i="1"/>
  <c r="H1895" i="1"/>
  <c r="K1896" i="1"/>
  <c r="G1252" i="1"/>
  <c r="A1252" i="1" s="1"/>
  <c r="J1253" i="1"/>
  <c r="H1896" i="1" l="1"/>
  <c r="K1897" i="1"/>
  <c r="L1946" i="1"/>
  <c r="I1945" i="1"/>
  <c r="J1254" i="1"/>
  <c r="G1253" i="1"/>
  <c r="A1253" i="1" s="1"/>
  <c r="I1946" i="1" l="1"/>
  <c r="L1947" i="1"/>
  <c r="H1897" i="1"/>
  <c r="K1898" i="1"/>
  <c r="G1254" i="1"/>
  <c r="A1254" i="1" s="1"/>
  <c r="J1255" i="1"/>
  <c r="H1898" i="1" l="1"/>
  <c r="K1899" i="1"/>
  <c r="L1948" i="1"/>
  <c r="I1947" i="1"/>
  <c r="J1256" i="1"/>
  <c r="G1255" i="1"/>
  <c r="A1255" i="1" s="1"/>
  <c r="I1948" i="1" l="1"/>
  <c r="L1949" i="1"/>
  <c r="H1899" i="1"/>
  <c r="K1900" i="1"/>
  <c r="G1256" i="1"/>
  <c r="A1256" i="1" s="1"/>
  <c r="J1257" i="1"/>
  <c r="H1900" i="1" l="1"/>
  <c r="K1901" i="1"/>
  <c r="L1950" i="1"/>
  <c r="I1949" i="1"/>
  <c r="J1258" i="1"/>
  <c r="G1257" i="1"/>
  <c r="A1257" i="1" s="1"/>
  <c r="L1951" i="1" l="1"/>
  <c r="I1950" i="1"/>
  <c r="H1901" i="1"/>
  <c r="K1902" i="1"/>
  <c r="G1258" i="1"/>
  <c r="A1258" i="1" s="1"/>
  <c r="J1259" i="1"/>
  <c r="K1903" i="1" l="1"/>
  <c r="H1902" i="1"/>
  <c r="I1951" i="1"/>
  <c r="L1952" i="1"/>
  <c r="J1260" i="1"/>
  <c r="G1259" i="1"/>
  <c r="A1259" i="1" s="1"/>
  <c r="L1953" i="1" l="1"/>
  <c r="I1952" i="1"/>
  <c r="K1904" i="1"/>
  <c r="H1903" i="1"/>
  <c r="G1260" i="1"/>
  <c r="A1260" i="1" s="1"/>
  <c r="J1261" i="1"/>
  <c r="K1905" i="1" l="1"/>
  <c r="H1904" i="1"/>
  <c r="L1954" i="1"/>
  <c r="I1953" i="1"/>
  <c r="J1262" i="1"/>
  <c r="G1261" i="1"/>
  <c r="A1261" i="1" s="1"/>
  <c r="L1955" i="1" l="1"/>
  <c r="I1954" i="1"/>
  <c r="K1906" i="1"/>
  <c r="H1905" i="1"/>
  <c r="G1262" i="1"/>
  <c r="A1262" i="1" s="1"/>
  <c r="J1263" i="1"/>
  <c r="H1906" i="1" l="1"/>
  <c r="K1907" i="1"/>
  <c r="L1956" i="1"/>
  <c r="I1955" i="1"/>
  <c r="J1264" i="1"/>
  <c r="G1263" i="1"/>
  <c r="A1263" i="1" s="1"/>
  <c r="L1957" i="1" l="1"/>
  <c r="I1956" i="1"/>
  <c r="H1907" i="1"/>
  <c r="K1908" i="1"/>
  <c r="G1264" i="1"/>
  <c r="A1264" i="1" s="1"/>
  <c r="J1265" i="1"/>
  <c r="H1908" i="1" l="1"/>
  <c r="K1909" i="1"/>
  <c r="I1957" i="1"/>
  <c r="L1958" i="1"/>
  <c r="J1266" i="1"/>
  <c r="G1265" i="1"/>
  <c r="A1265" i="1" s="1"/>
  <c r="L1959" i="1" l="1"/>
  <c r="I1958" i="1"/>
  <c r="K1910" i="1"/>
  <c r="H1909" i="1"/>
  <c r="G1266" i="1"/>
  <c r="A1266" i="1" s="1"/>
  <c r="J1267" i="1"/>
  <c r="H1910" i="1" l="1"/>
  <c r="K1911" i="1"/>
  <c r="I1959" i="1"/>
  <c r="L1960" i="1"/>
  <c r="J1268" i="1"/>
  <c r="G1267" i="1"/>
  <c r="A1267" i="1" s="1"/>
  <c r="I1960" i="1" l="1"/>
  <c r="L1961" i="1"/>
  <c r="K1912" i="1"/>
  <c r="H1911" i="1"/>
  <c r="G1268" i="1"/>
  <c r="A1268" i="1" s="1"/>
  <c r="J1269" i="1"/>
  <c r="K1913" i="1" l="1"/>
  <c r="K1914" i="1" s="1"/>
  <c r="H1912" i="1"/>
  <c r="I1961" i="1"/>
  <c r="L1962" i="1"/>
  <c r="G1269" i="1"/>
  <c r="A1269" i="1" s="1"/>
  <c r="J1270" i="1"/>
  <c r="L1963" i="1" l="1"/>
  <c r="I1962" i="1"/>
  <c r="H1914" i="1"/>
  <c r="K1915" i="1"/>
  <c r="K1916" i="1" s="1"/>
  <c r="K1917" i="1" s="1"/>
  <c r="G1270" i="1"/>
  <c r="A1270" i="1" s="1"/>
  <c r="J1271" i="1"/>
  <c r="K1918" i="1" l="1"/>
  <c r="H1917" i="1"/>
  <c r="I1963" i="1"/>
  <c r="L1964" i="1"/>
  <c r="L1965" i="1" s="1"/>
  <c r="L1966" i="1" s="1"/>
  <c r="L1967" i="1" s="1"/>
  <c r="L1968" i="1" s="1"/>
  <c r="J1272" i="1"/>
  <c r="G1271" i="1"/>
  <c r="A1271" i="1" s="1"/>
  <c r="I1968" i="1" l="1"/>
  <c r="L1969" i="1"/>
  <c r="K1919" i="1"/>
  <c r="H1918" i="1"/>
  <c r="G1272" i="1"/>
  <c r="A1272" i="1" s="1"/>
  <c r="J1273" i="1"/>
  <c r="K1920" i="1" l="1"/>
  <c r="H1919" i="1"/>
  <c r="I1969" i="1"/>
  <c r="L1970" i="1"/>
  <c r="G1273" i="1"/>
  <c r="A1273" i="1" s="1"/>
  <c r="J1274" i="1"/>
  <c r="I1970" i="1" l="1"/>
  <c r="L1971" i="1"/>
  <c r="H1920" i="1"/>
  <c r="K1921" i="1"/>
  <c r="G1274" i="1"/>
  <c r="A1274" i="1" s="1"/>
  <c r="J1275" i="1"/>
  <c r="H1921" i="1" l="1"/>
  <c r="K1922" i="1"/>
  <c r="I1971" i="1"/>
  <c r="L1972" i="1"/>
  <c r="J1276" i="1"/>
  <c r="G1275" i="1"/>
  <c r="A1275" i="1" s="1"/>
  <c r="L1973" i="1" l="1"/>
  <c r="I1972" i="1"/>
  <c r="K1923" i="1"/>
  <c r="H1922" i="1"/>
  <c r="J1277" i="1"/>
  <c r="G1276" i="1"/>
  <c r="A1276" i="1" s="1"/>
  <c r="K1924" i="1" l="1"/>
  <c r="H1923" i="1"/>
  <c r="L1974" i="1"/>
  <c r="I1973" i="1"/>
  <c r="G1277" i="1"/>
  <c r="A1277" i="1" s="1"/>
  <c r="J1278" i="1"/>
  <c r="L1975" i="1" l="1"/>
  <c r="I1974" i="1"/>
  <c r="H1924" i="1"/>
  <c r="K1925" i="1"/>
  <c r="G1278" i="1"/>
  <c r="A1278" i="1" s="1"/>
  <c r="J1279" i="1"/>
  <c r="H1925" i="1" l="1"/>
  <c r="K1926" i="1"/>
  <c r="L1976" i="1"/>
  <c r="I1975" i="1"/>
  <c r="J1280" i="1"/>
  <c r="G1279" i="1"/>
  <c r="A1279" i="1" s="1"/>
  <c r="I1976" i="1" l="1"/>
  <c r="L1977" i="1"/>
  <c r="K1927" i="1"/>
  <c r="H1926" i="1"/>
  <c r="J1281" i="1"/>
  <c r="J1282" i="1" s="1"/>
  <c r="G1280" i="1"/>
  <c r="A1280" i="1" s="1"/>
  <c r="K1928" i="1" l="1"/>
  <c r="H1927" i="1"/>
  <c r="I1977" i="1"/>
  <c r="L1978" i="1"/>
  <c r="J1283" i="1"/>
  <c r="G1282" i="1"/>
  <c r="A1282" i="1" s="1"/>
  <c r="G1281" i="1"/>
  <c r="A1281" i="1" s="1"/>
  <c r="I1978" i="1" l="1"/>
  <c r="L1979" i="1"/>
  <c r="H1928" i="1"/>
  <c r="K1929" i="1"/>
  <c r="G1283" i="1"/>
  <c r="A1283" i="1" s="1"/>
  <c r="J1284" i="1"/>
  <c r="K1930" i="1" l="1"/>
  <c r="H1929" i="1"/>
  <c r="I1979" i="1"/>
  <c r="L1980" i="1"/>
  <c r="G1284" i="1"/>
  <c r="A1284" i="1" s="1"/>
  <c r="J1285" i="1"/>
  <c r="L1981" i="1" l="1"/>
  <c r="I1980" i="1"/>
  <c r="H1930" i="1"/>
  <c r="K1931" i="1"/>
  <c r="G1285" i="1"/>
  <c r="A1285" i="1" s="1"/>
  <c r="J1286" i="1"/>
  <c r="K1932" i="1" l="1"/>
  <c r="H1931" i="1"/>
  <c r="L1982" i="1"/>
  <c r="I1981" i="1"/>
  <c r="G1286" i="1"/>
  <c r="A1286" i="1" s="1"/>
  <c r="J1287" i="1"/>
  <c r="I1982" i="1" l="1"/>
  <c r="L1983" i="1"/>
  <c r="H1932" i="1"/>
  <c r="K1933" i="1"/>
  <c r="G1287" i="1"/>
  <c r="A1287" i="1" s="1"/>
  <c r="J1288" i="1"/>
  <c r="H1933" i="1" l="1"/>
  <c r="K1934" i="1"/>
  <c r="L1984" i="1"/>
  <c r="I1983" i="1"/>
  <c r="G1288" i="1"/>
  <c r="A1288" i="1" s="1"/>
  <c r="J1289" i="1"/>
  <c r="I1984" i="1" l="1"/>
  <c r="L1985" i="1"/>
  <c r="K1935" i="1"/>
  <c r="H1934" i="1"/>
  <c r="G1289" i="1"/>
  <c r="A1289" i="1" s="1"/>
  <c r="J1290" i="1"/>
  <c r="K1936" i="1" l="1"/>
  <c r="H1935" i="1"/>
  <c r="L1986" i="1"/>
  <c r="I1985" i="1"/>
  <c r="G1290" i="1"/>
  <c r="A1290" i="1" s="1"/>
  <c r="J1291" i="1"/>
  <c r="I1986" i="1" l="1"/>
  <c r="L1987" i="1"/>
  <c r="K1937" i="1"/>
  <c r="H1936" i="1"/>
  <c r="J1292" i="1"/>
  <c r="G1291" i="1"/>
  <c r="A1291" i="1" s="1"/>
  <c r="K1938" i="1" l="1"/>
  <c r="H1937" i="1"/>
  <c r="L1988" i="1"/>
  <c r="I1987" i="1"/>
  <c r="J1293" i="1"/>
  <c r="G1292" i="1"/>
  <c r="A1292" i="1" s="1"/>
  <c r="L1989" i="1" l="1"/>
  <c r="I1988" i="1"/>
  <c r="K1939" i="1"/>
  <c r="H1938" i="1"/>
  <c r="J1294" i="1"/>
  <c r="G1293" i="1"/>
  <c r="A1293" i="1" s="1"/>
  <c r="H1939" i="1" l="1"/>
  <c r="K1940" i="1"/>
  <c r="I1989" i="1"/>
  <c r="L1990" i="1"/>
  <c r="G1294" i="1"/>
  <c r="A1294" i="1" s="1"/>
  <c r="J1295" i="1"/>
  <c r="L1991" i="1" l="1"/>
  <c r="I1990" i="1"/>
  <c r="K1941" i="1"/>
  <c r="H1940" i="1"/>
  <c r="G1295" i="1"/>
  <c r="A1295" i="1" s="1"/>
  <c r="J1296" i="1"/>
  <c r="H1941" i="1" l="1"/>
  <c r="K1942" i="1"/>
  <c r="L1992" i="1"/>
  <c r="I1991" i="1"/>
  <c r="G1296" i="1"/>
  <c r="A1296" i="1" s="1"/>
  <c r="J1297" i="1"/>
  <c r="I1992" i="1" l="1"/>
  <c r="L1993" i="1"/>
  <c r="H1942" i="1"/>
  <c r="K1943" i="1"/>
  <c r="G1297" i="1"/>
  <c r="A1297" i="1" s="1"/>
  <c r="J1298" i="1"/>
  <c r="K1944" i="1" l="1"/>
  <c r="H1943" i="1"/>
  <c r="L1994" i="1"/>
  <c r="I1993" i="1"/>
  <c r="J1299" i="1"/>
  <c r="G1298" i="1"/>
  <c r="A1298" i="1" s="1"/>
  <c r="I1994" i="1" l="1"/>
  <c r="L1995" i="1"/>
  <c r="K1945" i="1"/>
  <c r="H1944" i="1"/>
  <c r="J1300" i="1"/>
  <c r="G1299" i="1"/>
  <c r="A1299" i="1" s="1"/>
  <c r="K1946" i="1" l="1"/>
  <c r="H1945" i="1"/>
  <c r="L1996" i="1"/>
  <c r="I1995" i="1"/>
  <c r="G1300" i="1"/>
  <c r="A1300" i="1" s="1"/>
  <c r="J1301" i="1"/>
  <c r="I1996" i="1" l="1"/>
  <c r="L1997" i="1"/>
  <c r="H1946" i="1"/>
  <c r="K1947" i="1"/>
  <c r="J1302" i="1"/>
  <c r="G1301" i="1"/>
  <c r="A1301" i="1" s="1"/>
  <c r="K1948" i="1" l="1"/>
  <c r="H1947" i="1"/>
  <c r="L1998" i="1"/>
  <c r="I1997" i="1"/>
  <c r="J1303" i="1"/>
  <c r="G1302" i="1"/>
  <c r="A1302" i="1" s="1"/>
  <c r="I1998" i="1" l="1"/>
  <c r="L1999" i="1"/>
  <c r="K1949" i="1"/>
  <c r="H1948" i="1"/>
  <c r="G1303" i="1"/>
  <c r="A1303" i="1" s="1"/>
  <c r="J1304" i="1"/>
  <c r="K1950" i="1" l="1"/>
  <c r="H1949" i="1"/>
  <c r="L2000" i="1"/>
  <c r="L2001" i="1" s="1"/>
  <c r="I1999" i="1"/>
  <c r="G1304" i="1"/>
  <c r="A1304" i="1" s="1"/>
  <c r="J1305" i="1"/>
  <c r="L2002" i="1" l="1"/>
  <c r="L2003" i="1" s="1"/>
  <c r="L2004" i="1" s="1"/>
  <c r="L2005" i="1" s="1"/>
  <c r="L2006" i="1" s="1"/>
  <c r="I2006" i="1" s="1"/>
  <c r="I2001" i="1"/>
  <c r="I2000" i="1"/>
  <c r="K1951" i="1"/>
  <c r="H1950" i="1"/>
  <c r="G1305" i="1"/>
  <c r="A1305" i="1" s="1"/>
  <c r="J1306" i="1"/>
  <c r="H1951" i="1" l="1"/>
  <c r="K1952" i="1"/>
  <c r="J1307" i="1"/>
  <c r="G1306" i="1"/>
  <c r="A1306" i="1" s="1"/>
  <c r="K1953" i="1" l="1"/>
  <c r="H1952" i="1"/>
  <c r="G1307" i="1"/>
  <c r="A1307" i="1" s="1"/>
  <c r="J1308" i="1"/>
  <c r="J1309" i="1" s="1"/>
  <c r="H1953" i="1" l="1"/>
  <c r="K1954" i="1"/>
  <c r="G1309" i="1"/>
  <c r="A1309" i="1" s="1"/>
  <c r="J1310" i="1"/>
  <c r="G1308" i="1"/>
  <c r="A1308" i="1" s="1"/>
  <c r="K1955" i="1" l="1"/>
  <c r="H1954" i="1"/>
  <c r="J1311" i="1"/>
  <c r="G1310" i="1"/>
  <c r="A1310" i="1" s="1"/>
  <c r="H1955" i="1" l="1"/>
  <c r="K1956" i="1"/>
  <c r="G1311" i="1"/>
  <c r="A1311" i="1" s="1"/>
  <c r="J1312" i="1"/>
  <c r="K1957" i="1" l="1"/>
  <c r="H1956" i="1"/>
  <c r="J1313" i="1"/>
  <c r="G1312" i="1"/>
  <c r="A1312" i="1" s="1"/>
  <c r="H1957" i="1" l="1"/>
  <c r="K1958" i="1"/>
  <c r="G1313" i="1"/>
  <c r="A1313" i="1" s="1"/>
  <c r="J1314" i="1"/>
  <c r="K1959" i="1" l="1"/>
  <c r="H1958" i="1"/>
  <c r="J1315" i="1"/>
  <c r="G1314" i="1"/>
  <c r="A1314" i="1" s="1"/>
  <c r="H1959" i="1" l="1"/>
  <c r="K1960" i="1"/>
  <c r="G1315" i="1"/>
  <c r="A1315" i="1" s="1"/>
  <c r="J1316" i="1"/>
  <c r="K1961" i="1" l="1"/>
  <c r="H1960" i="1"/>
  <c r="J1317" i="1"/>
  <c r="G1316" i="1"/>
  <c r="A1316" i="1" s="1"/>
  <c r="K1962" i="1" l="1"/>
  <c r="H1961" i="1"/>
  <c r="G1317" i="1"/>
  <c r="A1317" i="1" s="1"/>
  <c r="J1318" i="1"/>
  <c r="K1963" i="1" l="1"/>
  <c r="H1962" i="1"/>
  <c r="J1319" i="1"/>
  <c r="G1318" i="1"/>
  <c r="A1318" i="1" s="1"/>
  <c r="K1964" i="1" l="1"/>
  <c r="K1965" i="1" s="1"/>
  <c r="H1963" i="1"/>
  <c r="G1319" i="1"/>
  <c r="A1319" i="1" s="1"/>
  <c r="J1320" i="1"/>
  <c r="H1965" i="1" l="1"/>
  <c r="K1966" i="1"/>
  <c r="K1967" i="1" s="1"/>
  <c r="K1968" i="1" s="1"/>
  <c r="J1321" i="1"/>
  <c r="G1320" i="1"/>
  <c r="A1320" i="1" s="1"/>
  <c r="H1968" i="1" l="1"/>
  <c r="K1969" i="1"/>
  <c r="G1321" i="1"/>
  <c r="A1321" i="1" s="1"/>
  <c r="J1322" i="1"/>
  <c r="H1969" i="1" l="1"/>
  <c r="K1970" i="1"/>
  <c r="J1323" i="1"/>
  <c r="G1322" i="1"/>
  <c r="A1322" i="1" s="1"/>
  <c r="H1970" i="1" l="1"/>
  <c r="K1971" i="1"/>
  <c r="G1323" i="1"/>
  <c r="A1323" i="1" s="1"/>
  <c r="J1324" i="1"/>
  <c r="K1972" i="1" l="1"/>
  <c r="H1971" i="1"/>
  <c r="J1325" i="1"/>
  <c r="G1324" i="1"/>
  <c r="A1324" i="1" s="1"/>
  <c r="H1972" i="1" l="1"/>
  <c r="K1973" i="1"/>
  <c r="G1325" i="1"/>
  <c r="A1325" i="1" s="1"/>
  <c r="J1326" i="1"/>
  <c r="J1327" i="1" s="1"/>
  <c r="K1974" i="1" l="1"/>
  <c r="H1973" i="1"/>
  <c r="G1327" i="1"/>
  <c r="A1327" i="1" s="1"/>
  <c r="J1328" i="1"/>
  <c r="G1326" i="1"/>
  <c r="A1326" i="1" s="1"/>
  <c r="H1974" i="1" l="1"/>
  <c r="K1975" i="1"/>
  <c r="J1329" i="1"/>
  <c r="G1328" i="1"/>
  <c r="A1328" i="1" s="1"/>
  <c r="H1975" i="1" l="1"/>
  <c r="K1976" i="1"/>
  <c r="G1329" i="1"/>
  <c r="A1329" i="1" s="1"/>
  <c r="J1330" i="1"/>
  <c r="K1977" i="1" l="1"/>
  <c r="H1976" i="1"/>
  <c r="J1331" i="1"/>
  <c r="G1330" i="1"/>
  <c r="A1330" i="1" s="1"/>
  <c r="H1977" i="1" l="1"/>
  <c r="K1978" i="1"/>
  <c r="G1331" i="1"/>
  <c r="A1331" i="1" s="1"/>
  <c r="J1332" i="1"/>
  <c r="K1979" i="1" l="1"/>
  <c r="H1978" i="1"/>
  <c r="J1333" i="1"/>
  <c r="G1332" i="1"/>
  <c r="A1332" i="1" s="1"/>
  <c r="H1979" i="1" l="1"/>
  <c r="K1980" i="1"/>
  <c r="G1333" i="1"/>
  <c r="A1333" i="1" s="1"/>
  <c r="J1334" i="1"/>
  <c r="H1980" i="1" l="1"/>
  <c r="K1981" i="1"/>
  <c r="G1334" i="1"/>
  <c r="A1334" i="1" s="1"/>
  <c r="J1335" i="1"/>
  <c r="K1982" i="1" l="1"/>
  <c r="H1981" i="1"/>
  <c r="G1335" i="1"/>
  <c r="A1335" i="1" s="1"/>
  <c r="J1336" i="1"/>
  <c r="H1982" i="1" l="1"/>
  <c r="K1983" i="1"/>
  <c r="G1336" i="1"/>
  <c r="A1336" i="1" s="1"/>
  <c r="J1337" i="1"/>
  <c r="H1983" i="1" l="1"/>
  <c r="K1984" i="1"/>
  <c r="G1337" i="1"/>
  <c r="A1337" i="1" s="1"/>
  <c r="J1338" i="1"/>
  <c r="K1985" i="1" l="1"/>
  <c r="H1984" i="1"/>
  <c r="J1339" i="1"/>
  <c r="G1338" i="1"/>
  <c r="A1338" i="1" s="1"/>
  <c r="H1985" i="1" l="1"/>
  <c r="K1986" i="1"/>
  <c r="G1339" i="1"/>
  <c r="A1339" i="1" s="1"/>
  <c r="J1340" i="1"/>
  <c r="K1987" i="1" l="1"/>
  <c r="H1986" i="1"/>
  <c r="J1341" i="1"/>
  <c r="G1340" i="1"/>
  <c r="A1340" i="1" s="1"/>
  <c r="L2007" i="1" l="1"/>
  <c r="H1987" i="1"/>
  <c r="K1988" i="1"/>
  <c r="G1341" i="1"/>
  <c r="A1341" i="1" s="1"/>
  <c r="J1342" i="1"/>
  <c r="H1988" i="1" l="1"/>
  <c r="K1989" i="1"/>
  <c r="L2008" i="1"/>
  <c r="I2007" i="1"/>
  <c r="J1343" i="1"/>
  <c r="G1342" i="1"/>
  <c r="A1342" i="1" s="1"/>
  <c r="L2009" i="1" l="1"/>
  <c r="I2008" i="1"/>
  <c r="K1990" i="1"/>
  <c r="H1989" i="1"/>
  <c r="G1343" i="1"/>
  <c r="A1343" i="1" s="1"/>
  <c r="J1344" i="1"/>
  <c r="H1990" i="1" l="1"/>
  <c r="K1991" i="1"/>
  <c r="I2009" i="1"/>
  <c r="L2010" i="1"/>
  <c r="J1345" i="1"/>
  <c r="G1344" i="1"/>
  <c r="A1344" i="1" s="1"/>
  <c r="L2011" i="1" l="1"/>
  <c r="I2010" i="1"/>
  <c r="K1992" i="1"/>
  <c r="H1991" i="1"/>
  <c r="G1345" i="1"/>
  <c r="A1345" i="1" s="1"/>
  <c r="J1346" i="1"/>
  <c r="K1993" i="1" l="1"/>
  <c r="H1992" i="1"/>
  <c r="L2012" i="1"/>
  <c r="I2011" i="1"/>
  <c r="J1347" i="1"/>
  <c r="G1346" i="1"/>
  <c r="A1346" i="1" s="1"/>
  <c r="I2012" i="1" l="1"/>
  <c r="L2013" i="1"/>
  <c r="H1993" i="1"/>
  <c r="K1994" i="1"/>
  <c r="G1347" i="1"/>
  <c r="A1347" i="1" s="1"/>
  <c r="J1348" i="1"/>
  <c r="K1995" i="1" l="1"/>
  <c r="H1994" i="1"/>
  <c r="L2014" i="1"/>
  <c r="I2013" i="1"/>
  <c r="J1349" i="1"/>
  <c r="J1350" i="1" s="1"/>
  <c r="G1348" i="1"/>
  <c r="A1348" i="1" s="1"/>
  <c r="I2014" i="1" l="1"/>
  <c r="L2015" i="1"/>
  <c r="K1996" i="1"/>
  <c r="H1995" i="1"/>
  <c r="G1350" i="1"/>
  <c r="A1350" i="1" s="1"/>
  <c r="J1351" i="1"/>
  <c r="J1352" i="1" s="1"/>
  <c r="J1353" i="1" s="1"/>
  <c r="G1349" i="1"/>
  <c r="A1349" i="1" s="1"/>
  <c r="K1997" i="1" l="1"/>
  <c r="H1996" i="1"/>
  <c r="L2016" i="1"/>
  <c r="I2015" i="1"/>
  <c r="G1353" i="1"/>
  <c r="J1354" i="1"/>
  <c r="G1352" i="1"/>
  <c r="A1352" i="1" s="1"/>
  <c r="G1351" i="1"/>
  <c r="A1351" i="1" s="1"/>
  <c r="I2016" i="1" l="1"/>
  <c r="L2017" i="1"/>
  <c r="K1998" i="1"/>
  <c r="H1997" i="1"/>
  <c r="J1355" i="1"/>
  <c r="G1354" i="1"/>
  <c r="A1354" i="1" s="1"/>
  <c r="A1353" i="1"/>
  <c r="H1998" i="1" l="1"/>
  <c r="K1999" i="1"/>
  <c r="L2018" i="1"/>
  <c r="I2017" i="1"/>
  <c r="J1356" i="1"/>
  <c r="G1356" i="1" s="1"/>
  <c r="A1356" i="1" s="1"/>
  <c r="G1355" i="1"/>
  <c r="A1355" i="1" s="1"/>
  <c r="I2018" i="1" l="1"/>
  <c r="L2019" i="1"/>
  <c r="K2000" i="1"/>
  <c r="K2001" i="1" s="1"/>
  <c r="H1999" i="1"/>
  <c r="J1357" i="1"/>
  <c r="G1357" i="1" s="1"/>
  <c r="A1357" i="1" s="1"/>
  <c r="K2002" i="1" l="1"/>
  <c r="K2003" i="1" s="1"/>
  <c r="H2001" i="1"/>
  <c r="H2000" i="1"/>
  <c r="I2019" i="1"/>
  <c r="L2020" i="1"/>
  <c r="J1358" i="1"/>
  <c r="J1359" i="1" s="1"/>
  <c r="K2004" i="1" l="1"/>
  <c r="K2005" i="1" s="1"/>
  <c r="K2006" i="1" s="1"/>
  <c r="H2006" i="1" s="1"/>
  <c r="H2003" i="1"/>
  <c r="L2021" i="1"/>
  <c r="I2020" i="1"/>
  <c r="G1358" i="1"/>
  <c r="A1358" i="1" s="1"/>
  <c r="G1359" i="1"/>
  <c r="A1359" i="1" s="1"/>
  <c r="J1360" i="1"/>
  <c r="I2021" i="1" l="1"/>
  <c r="L2022" i="1"/>
  <c r="J1361" i="1"/>
  <c r="G1360" i="1"/>
  <c r="A1360" i="1" s="1"/>
  <c r="L2023" i="1" l="1"/>
  <c r="L2024" i="1" s="1"/>
  <c r="L2025" i="1" s="1"/>
  <c r="L2026" i="1" s="1"/>
  <c r="L2027" i="1" s="1"/>
  <c r="I2022" i="1"/>
  <c r="G1361" i="1"/>
  <c r="A1361" i="1" s="1"/>
  <c r="J1362" i="1"/>
  <c r="L2028" i="1" l="1"/>
  <c r="I2027" i="1"/>
  <c r="J1363" i="1"/>
  <c r="G1362" i="1"/>
  <c r="A1362" i="1" s="1"/>
  <c r="I2028" i="1" l="1"/>
  <c r="L2029" i="1"/>
  <c r="G1363" i="1"/>
  <c r="A1363" i="1" s="1"/>
  <c r="J1364" i="1"/>
  <c r="I2029" i="1" l="1"/>
  <c r="L2030" i="1"/>
  <c r="J1365" i="1"/>
  <c r="G1364" i="1"/>
  <c r="A1364" i="1" s="1"/>
  <c r="I2030" i="1" l="1"/>
  <c r="L2031" i="1"/>
  <c r="G1365" i="1"/>
  <c r="A1365" i="1" s="1"/>
  <c r="J1366" i="1"/>
  <c r="L2032" i="1" l="1"/>
  <c r="I2031" i="1"/>
  <c r="J1367" i="1"/>
  <c r="G1366" i="1"/>
  <c r="A1366" i="1" s="1"/>
  <c r="L2033" i="1" l="1"/>
  <c r="I2032" i="1"/>
  <c r="G1367" i="1"/>
  <c r="A1367" i="1" s="1"/>
  <c r="J1368" i="1"/>
  <c r="J1369" i="1" s="1"/>
  <c r="I2033" i="1" l="1"/>
  <c r="L2034" i="1"/>
  <c r="G1369" i="1"/>
  <c r="A1369" i="1" s="1"/>
  <c r="J1370" i="1"/>
  <c r="G1368" i="1"/>
  <c r="A1368" i="1" s="1"/>
  <c r="L2035" i="1" l="1"/>
  <c r="I2034" i="1"/>
  <c r="J1371" i="1"/>
  <c r="G1370" i="1"/>
  <c r="A1370" i="1" s="1"/>
  <c r="I2035" i="1" l="1"/>
  <c r="L2036" i="1"/>
  <c r="G1371" i="1"/>
  <c r="A1371" i="1" s="1"/>
  <c r="J1372" i="1"/>
  <c r="L2037" i="1" l="1"/>
  <c r="I2036" i="1"/>
  <c r="J1373" i="1"/>
  <c r="G1372" i="1"/>
  <c r="A1372" i="1" s="1"/>
  <c r="I2037" i="1" l="1"/>
  <c r="L2038" i="1"/>
  <c r="G1373" i="1"/>
  <c r="A1373" i="1" s="1"/>
  <c r="J1374" i="1"/>
  <c r="I2038" i="1" l="1"/>
  <c r="L2039" i="1"/>
  <c r="J1375" i="1"/>
  <c r="G1374" i="1"/>
  <c r="A1374" i="1" s="1"/>
  <c r="L2040" i="1" l="1"/>
  <c r="I2039" i="1"/>
  <c r="G1375" i="1"/>
  <c r="A1375" i="1" s="1"/>
  <c r="J1376" i="1"/>
  <c r="L2041" i="1" l="1"/>
  <c r="I2040" i="1"/>
  <c r="G1376" i="1"/>
  <c r="A1376" i="1" s="1"/>
  <c r="J1377" i="1"/>
  <c r="I2041" i="1" l="1"/>
  <c r="L2042" i="1"/>
  <c r="G1377" i="1"/>
  <c r="A1377" i="1" s="1"/>
  <c r="J1378" i="1"/>
  <c r="I2042" i="1" l="1"/>
  <c r="L2043" i="1"/>
  <c r="J1379" i="1"/>
  <c r="G1378" i="1"/>
  <c r="A1378" i="1" s="1"/>
  <c r="L2044" i="1" l="1"/>
  <c r="I2043" i="1"/>
  <c r="G1379" i="1"/>
  <c r="A1379" i="1" s="1"/>
  <c r="J1380" i="1"/>
  <c r="L2045" i="1" l="1"/>
  <c r="I2044" i="1"/>
  <c r="G1380" i="1"/>
  <c r="A1380" i="1" s="1"/>
  <c r="J1381" i="1"/>
  <c r="I2045" i="1" l="1"/>
  <c r="L2046" i="1"/>
  <c r="J1382" i="1"/>
  <c r="G1381" i="1"/>
  <c r="A1381" i="1" s="1"/>
  <c r="L2047" i="1" l="1"/>
  <c r="I2046" i="1"/>
  <c r="G1382" i="1"/>
  <c r="A1382" i="1" s="1"/>
  <c r="J1383" i="1"/>
  <c r="I2047" i="1" l="1"/>
  <c r="L2048" i="1"/>
  <c r="G1383" i="1"/>
  <c r="A1383" i="1" s="1"/>
  <c r="J1384" i="1"/>
  <c r="J1385" i="1" s="1"/>
  <c r="L2049" i="1" l="1"/>
  <c r="I2048" i="1"/>
  <c r="G1385" i="1"/>
  <c r="A1385" i="1" s="1"/>
  <c r="J1386" i="1"/>
  <c r="G1384" i="1"/>
  <c r="A1384" i="1" s="1"/>
  <c r="I2049" i="1" l="1"/>
  <c r="L2050" i="1"/>
  <c r="J1387" i="1"/>
  <c r="G1386" i="1"/>
  <c r="A1386" i="1" s="1"/>
  <c r="L2051" i="1" l="1"/>
  <c r="I2050" i="1"/>
  <c r="J1388" i="1"/>
  <c r="G1387" i="1"/>
  <c r="A1387" i="1" s="1"/>
  <c r="I2051" i="1" l="1"/>
  <c r="L2052" i="1"/>
  <c r="J1389" i="1"/>
  <c r="G1388" i="1"/>
  <c r="A1388" i="1" s="1"/>
  <c r="I2052" i="1" l="1"/>
  <c r="L2053" i="1"/>
  <c r="G1389" i="1"/>
  <c r="A1389" i="1" s="1"/>
  <c r="J1390" i="1"/>
  <c r="L2054" i="1" l="1"/>
  <c r="L2055" i="1" s="1"/>
  <c r="L2056" i="1" s="1"/>
  <c r="L2057" i="1" s="1"/>
  <c r="L2058" i="1" s="1"/>
  <c r="I2053" i="1"/>
  <c r="G1390" i="1"/>
  <c r="A1390" i="1" s="1"/>
  <c r="J1391" i="1"/>
  <c r="L2059" i="1" l="1"/>
  <c r="I2058" i="1"/>
  <c r="G1391" i="1"/>
  <c r="A1391" i="1" s="1"/>
  <c r="J1392" i="1"/>
  <c r="I2059" i="1" l="1"/>
  <c r="L2060" i="1"/>
  <c r="J1393" i="1"/>
  <c r="G1392" i="1"/>
  <c r="A1392" i="1" s="1"/>
  <c r="I2060" i="1" l="1"/>
  <c r="L2061" i="1"/>
  <c r="J1394" i="1"/>
  <c r="G1393" i="1"/>
  <c r="A1393" i="1" s="1"/>
  <c r="I2061" i="1" l="1"/>
  <c r="L2062" i="1"/>
  <c r="J1395" i="1"/>
  <c r="G1394" i="1"/>
  <c r="A1394" i="1" s="1"/>
  <c r="I2062" i="1" l="1"/>
  <c r="L2063" i="1"/>
  <c r="J1396" i="1"/>
  <c r="G1395" i="1"/>
  <c r="A1395" i="1" s="1"/>
  <c r="I2063" i="1" l="1"/>
  <c r="L2064" i="1"/>
  <c r="J1397" i="1"/>
  <c r="G1396" i="1"/>
  <c r="A1396" i="1" s="1"/>
  <c r="K2007" i="1" l="1"/>
  <c r="L2065" i="1"/>
  <c r="I2064" i="1"/>
  <c r="G1397" i="1"/>
  <c r="A1397" i="1" s="1"/>
  <c r="J1398" i="1"/>
  <c r="L2066" i="1" l="1"/>
  <c r="I2065" i="1"/>
  <c r="K2008" i="1"/>
  <c r="H2007" i="1"/>
  <c r="J1399" i="1"/>
  <c r="G1398" i="1"/>
  <c r="A1398" i="1" s="1"/>
  <c r="H2008" i="1" l="1"/>
  <c r="K2009" i="1"/>
  <c r="I2066" i="1"/>
  <c r="L2067" i="1"/>
  <c r="G1399" i="1"/>
  <c r="A1399" i="1" s="1"/>
  <c r="J1400" i="1"/>
  <c r="I2067" i="1" l="1"/>
  <c r="L2068" i="1"/>
  <c r="K2010" i="1"/>
  <c r="H2009" i="1"/>
  <c r="G1400" i="1"/>
  <c r="A1400" i="1" s="1"/>
  <c r="J1401" i="1"/>
  <c r="K2011" i="1" l="1"/>
  <c r="H2010" i="1"/>
  <c r="I2068" i="1"/>
  <c r="L2069" i="1"/>
  <c r="J1402" i="1"/>
  <c r="G1401" i="1"/>
  <c r="A1401" i="1" s="1"/>
  <c r="I2069" i="1" l="1"/>
  <c r="L2070" i="1"/>
  <c r="K2012" i="1"/>
  <c r="H2011" i="1"/>
  <c r="G1402" i="1"/>
  <c r="A1402" i="1" s="1"/>
  <c r="J1403" i="1"/>
  <c r="K2013" i="1" l="1"/>
  <c r="H2012" i="1"/>
  <c r="I2070" i="1"/>
  <c r="L2071" i="1"/>
  <c r="J1404" i="1"/>
  <c r="G1403" i="1"/>
  <c r="A1403" i="1" s="1"/>
  <c r="L2072" i="1" l="1"/>
  <c r="I2071" i="1"/>
  <c r="K2014" i="1"/>
  <c r="H2013" i="1"/>
  <c r="G1404" i="1"/>
  <c r="A1404" i="1" s="1"/>
  <c r="J1405" i="1"/>
  <c r="K2015" i="1" l="1"/>
  <c r="H2014" i="1"/>
  <c r="L2073" i="1"/>
  <c r="I2072" i="1"/>
  <c r="G1405" i="1"/>
  <c r="A1405" i="1" s="1"/>
  <c r="J1406" i="1"/>
  <c r="L2074" i="1" l="1"/>
  <c r="I2073" i="1"/>
  <c r="K2016" i="1"/>
  <c r="H2015" i="1"/>
  <c r="G1406" i="1"/>
  <c r="A1406" i="1" s="1"/>
  <c r="J1407" i="1"/>
  <c r="K2017" i="1" l="1"/>
  <c r="H2016" i="1"/>
  <c r="L2075" i="1"/>
  <c r="I2074" i="1"/>
  <c r="G1407" i="1"/>
  <c r="A1407" i="1" s="1"/>
  <c r="J1408" i="1"/>
  <c r="L2076" i="1" l="1"/>
  <c r="I2075" i="1"/>
  <c r="K2018" i="1"/>
  <c r="H2017" i="1"/>
  <c r="J1409" i="1"/>
  <c r="G1408" i="1"/>
  <c r="A1408" i="1" s="1"/>
  <c r="K2019" i="1" l="1"/>
  <c r="H2018" i="1"/>
  <c r="L2077" i="1"/>
  <c r="I2076" i="1"/>
  <c r="G1409" i="1"/>
  <c r="A1409" i="1" s="1"/>
  <c r="J1410" i="1"/>
  <c r="I2077" i="1" l="1"/>
  <c r="L2078" i="1"/>
  <c r="H2019" i="1"/>
  <c r="K2020" i="1"/>
  <c r="J1411" i="1"/>
  <c r="G1410" i="1"/>
  <c r="A1410" i="1" s="1"/>
  <c r="H2020" i="1" l="1"/>
  <c r="K2021" i="1"/>
  <c r="I2078" i="1"/>
  <c r="L2079" i="1"/>
  <c r="J1412" i="1"/>
  <c r="G1411" i="1"/>
  <c r="A1411" i="1" s="1"/>
  <c r="I2079" i="1" l="1"/>
  <c r="L2080" i="1"/>
  <c r="K2022" i="1"/>
  <c r="H2021" i="1"/>
  <c r="G1412" i="1"/>
  <c r="A1412" i="1" s="1"/>
  <c r="J1413" i="1"/>
  <c r="K2023" i="1" l="1"/>
  <c r="K2024" i="1" s="1"/>
  <c r="H2022" i="1"/>
  <c r="I2080" i="1"/>
  <c r="L2081" i="1"/>
  <c r="J1414" i="1"/>
  <c r="G1413" i="1"/>
  <c r="A1413" i="1" s="1"/>
  <c r="L2082" i="1" l="1"/>
  <c r="I2081" i="1"/>
  <c r="K2025" i="1"/>
  <c r="K2026" i="1" s="1"/>
  <c r="K2027" i="1" s="1"/>
  <c r="H2024" i="1"/>
  <c r="J1415" i="1"/>
  <c r="G1414" i="1"/>
  <c r="A1414" i="1" s="1"/>
  <c r="H2027" i="1" l="1"/>
  <c r="K2028" i="1"/>
  <c r="I2082" i="1"/>
  <c r="L2083" i="1"/>
  <c r="L2084" i="1" s="1"/>
  <c r="L2085" i="1" s="1"/>
  <c r="L2086" i="1" s="1"/>
  <c r="L2087" i="1" s="1"/>
  <c r="G1415" i="1"/>
  <c r="A1415" i="1" s="1"/>
  <c r="J1416" i="1"/>
  <c r="I2087" i="1" l="1"/>
  <c r="L2088" i="1"/>
  <c r="H2028" i="1"/>
  <c r="K2029" i="1"/>
  <c r="G1416" i="1"/>
  <c r="A1416" i="1" s="1"/>
  <c r="J1417" i="1"/>
  <c r="K2030" i="1" l="1"/>
  <c r="H2029" i="1"/>
  <c r="I2088" i="1"/>
  <c r="L2089" i="1"/>
  <c r="G1417" i="1"/>
  <c r="A1417" i="1" s="1"/>
  <c r="J1418" i="1"/>
  <c r="I2089" i="1" l="1"/>
  <c r="L2090" i="1"/>
  <c r="H2030" i="1"/>
  <c r="K2031" i="1"/>
  <c r="G1418" i="1"/>
  <c r="A1418" i="1" s="1"/>
  <c r="J1419" i="1"/>
  <c r="K2032" i="1" l="1"/>
  <c r="H2031" i="1"/>
  <c r="L2091" i="1"/>
  <c r="I2090" i="1"/>
  <c r="J1420" i="1"/>
  <c r="G1419" i="1"/>
  <c r="A1419" i="1" s="1"/>
  <c r="I2091" i="1" l="1"/>
  <c r="L2092" i="1"/>
  <c r="K2033" i="1"/>
  <c r="H2032" i="1"/>
  <c r="J1421" i="1"/>
  <c r="G1420" i="1"/>
  <c r="A1420" i="1" s="1"/>
  <c r="H2033" i="1" l="1"/>
  <c r="K2034" i="1"/>
  <c r="L2093" i="1"/>
  <c r="I2092" i="1"/>
  <c r="J1422" i="1"/>
  <c r="G1421" i="1"/>
  <c r="A1421" i="1" s="1"/>
  <c r="I2093" i="1" l="1"/>
  <c r="L2094" i="1"/>
  <c r="K2035" i="1"/>
  <c r="H2034" i="1"/>
  <c r="G1422" i="1"/>
  <c r="A1422" i="1" s="1"/>
  <c r="J1423" i="1"/>
  <c r="K2036" i="1" l="1"/>
  <c r="H2035" i="1"/>
  <c r="L2095" i="1"/>
  <c r="I2094" i="1"/>
  <c r="G1423" i="1"/>
  <c r="A1423" i="1" s="1"/>
  <c r="J1424" i="1"/>
  <c r="L2096" i="1" l="1"/>
  <c r="I2095" i="1"/>
  <c r="H2036" i="1"/>
  <c r="K2037" i="1"/>
  <c r="J1425" i="1"/>
  <c r="G1424" i="1"/>
  <c r="A1424" i="1" s="1"/>
  <c r="K2038" i="1" l="1"/>
  <c r="H2037" i="1"/>
  <c r="I2096" i="1"/>
  <c r="L2097" i="1"/>
  <c r="J1426" i="1"/>
  <c r="G1425" i="1"/>
  <c r="A1425" i="1" s="1"/>
  <c r="I2097" i="1" l="1"/>
  <c r="L2098" i="1"/>
  <c r="H2038" i="1"/>
  <c r="K2039" i="1"/>
  <c r="J1427" i="1"/>
  <c r="G1426" i="1"/>
  <c r="A1426" i="1" s="1"/>
  <c r="H2039" i="1" l="1"/>
  <c r="K2040" i="1"/>
  <c r="L2099" i="1"/>
  <c r="I2098" i="1"/>
  <c r="G1427" i="1"/>
  <c r="A1427" i="1" s="1"/>
  <c r="J1428" i="1"/>
  <c r="L2100" i="1" l="1"/>
  <c r="I2099" i="1"/>
  <c r="H2040" i="1"/>
  <c r="K2041" i="1"/>
  <c r="J1429" i="1"/>
  <c r="G1428" i="1"/>
  <c r="A1428" i="1" s="1"/>
  <c r="K2042" i="1" l="1"/>
  <c r="H2041" i="1"/>
  <c r="L2101" i="1"/>
  <c r="I2100" i="1"/>
  <c r="J1430" i="1"/>
  <c r="G1429" i="1"/>
  <c r="A1429" i="1" s="1"/>
  <c r="L2102" i="1" l="1"/>
  <c r="I2101" i="1"/>
  <c r="K2043" i="1"/>
  <c r="H2042" i="1"/>
  <c r="G1430" i="1"/>
  <c r="A1430" i="1" s="1"/>
  <c r="J1431" i="1"/>
  <c r="H2043" i="1" l="1"/>
  <c r="K2044" i="1"/>
  <c r="L2103" i="1"/>
  <c r="I2102" i="1"/>
  <c r="J1432" i="1"/>
  <c r="G1431" i="1"/>
  <c r="A1431" i="1" s="1"/>
  <c r="L2104" i="1" l="1"/>
  <c r="I2103" i="1"/>
  <c r="K2045" i="1"/>
  <c r="H2044" i="1"/>
  <c r="J1433" i="1"/>
  <c r="G1432" i="1"/>
  <c r="A1432" i="1" s="1"/>
  <c r="H2045" i="1" l="1"/>
  <c r="K2046" i="1"/>
  <c r="L2105" i="1"/>
  <c r="I2104" i="1"/>
  <c r="G1433" i="1"/>
  <c r="A1433" i="1" s="1"/>
  <c r="J1434" i="1"/>
  <c r="L2106" i="1" l="1"/>
  <c r="L2107" i="1" s="1"/>
  <c r="L2108" i="1" s="1"/>
  <c r="L2109" i="1" s="1"/>
  <c r="L2110" i="1" s="1"/>
  <c r="I2105" i="1"/>
  <c r="H2046" i="1"/>
  <c r="K2047" i="1"/>
  <c r="J1435" i="1"/>
  <c r="G1434" i="1"/>
  <c r="A1434" i="1" s="1"/>
  <c r="K2048" i="1" l="1"/>
  <c r="H2047" i="1"/>
  <c r="L2111" i="1"/>
  <c r="I2110" i="1"/>
  <c r="J1436" i="1"/>
  <c r="G1435" i="1"/>
  <c r="A1435" i="1" s="1"/>
  <c r="L2112" i="1" l="1"/>
  <c r="I2111" i="1"/>
  <c r="K2049" i="1"/>
  <c r="H2048" i="1"/>
  <c r="J1437" i="1"/>
  <c r="G1436" i="1"/>
  <c r="A1436" i="1" s="1"/>
  <c r="K2050" i="1" l="1"/>
  <c r="H2049" i="1"/>
  <c r="L2113" i="1"/>
  <c r="I2112" i="1"/>
  <c r="J1438" i="1"/>
  <c r="G1437" i="1"/>
  <c r="A1437" i="1" s="1"/>
  <c r="L2114" i="1" l="1"/>
  <c r="I2113" i="1"/>
  <c r="K2051" i="1"/>
  <c r="H2050" i="1"/>
  <c r="G1438" i="1"/>
  <c r="A1438" i="1" s="1"/>
  <c r="J1439" i="1"/>
  <c r="H2051" i="1" l="1"/>
  <c r="K2052" i="1"/>
  <c r="I2114" i="1"/>
  <c r="L2115" i="1"/>
  <c r="J1440" i="1"/>
  <c r="G1439" i="1"/>
  <c r="A1439" i="1" s="1"/>
  <c r="L2116" i="1" l="1"/>
  <c r="I2115" i="1"/>
  <c r="H2052" i="1"/>
  <c r="K2053" i="1"/>
  <c r="J1441" i="1"/>
  <c r="G1440" i="1"/>
  <c r="A1440" i="1" s="1"/>
  <c r="H2053" i="1" l="1"/>
  <c r="K2054" i="1"/>
  <c r="K2055" i="1" s="1"/>
  <c r="I2116" i="1"/>
  <c r="L2117" i="1"/>
  <c r="G1441" i="1"/>
  <c r="A1441" i="1" s="1"/>
  <c r="J1442" i="1"/>
  <c r="I2117" i="1" l="1"/>
  <c r="L2118" i="1"/>
  <c r="K2056" i="1"/>
  <c r="K2057" i="1" s="1"/>
  <c r="K2058" i="1" s="1"/>
  <c r="H2055" i="1"/>
  <c r="G1442" i="1"/>
  <c r="A1442" i="1" s="1"/>
  <c r="J1443" i="1"/>
  <c r="K2059" i="1" l="1"/>
  <c r="H2058" i="1"/>
  <c r="I2118" i="1"/>
  <c r="L2119" i="1"/>
  <c r="J1444" i="1"/>
  <c r="J1445" i="1" s="1"/>
  <c r="G1445" i="1" s="1"/>
  <c r="G1443" i="1"/>
  <c r="A1443" i="1" s="1"/>
  <c r="L2120" i="1" l="1"/>
  <c r="I2119" i="1"/>
  <c r="K2060" i="1"/>
  <c r="H2059" i="1"/>
  <c r="G1444" i="1"/>
  <c r="A1444" i="1" s="1"/>
  <c r="K2061" i="1" l="1"/>
  <c r="H2060" i="1"/>
  <c r="L2121" i="1"/>
  <c r="L2122" i="1" s="1"/>
  <c r="L2123" i="1" s="1"/>
  <c r="L2124" i="1" s="1"/>
  <c r="L2125" i="1" s="1"/>
  <c r="I2120" i="1"/>
  <c r="I2125" i="1" l="1"/>
  <c r="L2126" i="1"/>
  <c r="K2062" i="1"/>
  <c r="H2061" i="1"/>
  <c r="K2063" i="1" l="1"/>
  <c r="H2062" i="1"/>
  <c r="I2126" i="1"/>
  <c r="L2127" i="1"/>
  <c r="I2127" i="1" l="1"/>
  <c r="L2128" i="1"/>
  <c r="H2063" i="1"/>
  <c r="K2064" i="1"/>
  <c r="H2064" i="1" l="1"/>
  <c r="K2065" i="1"/>
  <c r="I2128" i="1"/>
  <c r="L2129" i="1"/>
  <c r="L2130" i="1" l="1"/>
  <c r="I2129" i="1"/>
  <c r="H2065" i="1"/>
  <c r="K2066" i="1"/>
  <c r="H2066" i="1" l="1"/>
  <c r="K2067" i="1"/>
  <c r="I2130" i="1"/>
  <c r="L2131" i="1"/>
  <c r="L2132" i="1" l="1"/>
  <c r="I2131" i="1"/>
  <c r="K2068" i="1"/>
  <c r="H2067" i="1"/>
  <c r="H2068" i="1" l="1"/>
  <c r="K2069" i="1"/>
  <c r="L2133" i="1"/>
  <c r="I2132" i="1"/>
  <c r="A1445" i="1"/>
  <c r="J1446" i="1"/>
  <c r="L2134" i="1" l="1"/>
  <c r="I2133" i="1"/>
  <c r="K2070" i="1"/>
  <c r="H2069" i="1"/>
  <c r="J1447" i="1"/>
  <c r="G1446" i="1"/>
  <c r="A1446" i="1" s="1"/>
  <c r="H2070" i="1" l="1"/>
  <c r="K2071" i="1"/>
  <c r="L2135" i="1"/>
  <c r="I2134" i="1"/>
  <c r="J1448" i="1"/>
  <c r="J1449" i="1" s="1"/>
  <c r="G1447" i="1"/>
  <c r="A1447" i="1" s="1"/>
  <c r="L2136" i="1" l="1"/>
  <c r="I2135" i="1"/>
  <c r="H2071" i="1"/>
  <c r="K2072" i="1"/>
  <c r="G1449" i="1"/>
  <c r="A1449" i="1" s="1"/>
  <c r="J1450" i="1"/>
  <c r="J1451" i="1" s="1"/>
  <c r="G1448" i="1"/>
  <c r="A1448" i="1" s="1"/>
  <c r="K2073" i="1" l="1"/>
  <c r="H2072" i="1"/>
  <c r="L2137" i="1"/>
  <c r="I2136" i="1"/>
  <c r="G1451" i="1"/>
  <c r="A1451" i="1" s="1"/>
  <c r="J1452" i="1"/>
  <c r="G1450" i="1"/>
  <c r="A1450" i="1" s="1"/>
  <c r="I2137" i="1" l="1"/>
  <c r="L2138" i="1"/>
  <c r="K2074" i="1"/>
  <c r="H2073" i="1"/>
  <c r="J1453" i="1"/>
  <c r="J1454" i="1" s="1"/>
  <c r="G1452" i="1"/>
  <c r="A1452" i="1" s="1"/>
  <c r="K2075" i="1" l="1"/>
  <c r="H2074" i="1"/>
  <c r="L2139" i="1"/>
  <c r="I2138" i="1"/>
  <c r="J1455" i="1"/>
  <c r="G1454" i="1"/>
  <c r="A1454" i="1" s="1"/>
  <c r="G1453" i="1"/>
  <c r="A1453" i="1" s="1"/>
  <c r="L2140" i="1" l="1"/>
  <c r="I2139" i="1"/>
  <c r="H2075" i="1"/>
  <c r="K2076" i="1"/>
  <c r="J1456" i="1"/>
  <c r="G1455" i="1"/>
  <c r="A1455" i="1" s="1"/>
  <c r="K2077" i="1" l="1"/>
  <c r="H2076" i="1"/>
  <c r="L2141" i="1"/>
  <c r="I2140" i="1"/>
  <c r="G1456" i="1"/>
  <c r="A1456" i="1" s="1"/>
  <c r="J1457" i="1"/>
  <c r="I2141" i="1" l="1"/>
  <c r="L2142" i="1"/>
  <c r="K2078" i="1"/>
  <c r="H2077" i="1"/>
  <c r="J1458" i="1"/>
  <c r="G1457" i="1"/>
  <c r="A1457" i="1" s="1"/>
  <c r="K2079" i="1" l="1"/>
  <c r="H2078" i="1"/>
  <c r="I2142" i="1"/>
  <c r="L2143" i="1"/>
  <c r="G1458" i="1"/>
  <c r="A1458" i="1" s="1"/>
  <c r="J1459" i="1"/>
  <c r="L2144" i="1" l="1"/>
  <c r="I2143" i="1"/>
  <c r="K2080" i="1"/>
  <c r="H2079" i="1"/>
  <c r="G1459" i="1"/>
  <c r="A1459" i="1" s="1"/>
  <c r="J1460" i="1"/>
  <c r="K2081" i="1" l="1"/>
  <c r="H2080" i="1"/>
  <c r="I2144" i="1"/>
  <c r="L2145" i="1"/>
  <c r="G1460" i="1"/>
  <c r="A1460" i="1" s="1"/>
  <c r="J1461" i="1"/>
  <c r="L2146" i="1" l="1"/>
  <c r="I2145" i="1"/>
  <c r="H2081" i="1"/>
  <c r="K2082" i="1"/>
  <c r="G1461" i="1"/>
  <c r="A1461" i="1" s="1"/>
  <c r="J1462" i="1"/>
  <c r="K2083" i="1" l="1"/>
  <c r="K2084" i="1" s="1"/>
  <c r="H2082" i="1"/>
  <c r="I2146" i="1"/>
  <c r="L2147" i="1"/>
  <c r="G1462" i="1"/>
  <c r="A1462" i="1" s="1"/>
  <c r="J1463" i="1"/>
  <c r="L2148" i="1" l="1"/>
  <c r="I2147" i="1"/>
  <c r="H2084" i="1"/>
  <c r="K2085" i="1"/>
  <c r="K2086" i="1" s="1"/>
  <c r="K2087" i="1" s="1"/>
  <c r="J1464" i="1"/>
  <c r="G1463" i="1"/>
  <c r="A1463" i="1" s="1"/>
  <c r="H2087" i="1" l="1"/>
  <c r="K2088" i="1"/>
  <c r="I2148" i="1"/>
  <c r="L2149" i="1"/>
  <c r="G1464" i="1"/>
  <c r="A1464" i="1" s="1"/>
  <c r="J1465" i="1"/>
  <c r="I2149" i="1" l="1"/>
  <c r="L2150" i="1"/>
  <c r="H2088" i="1"/>
  <c r="K2089" i="1"/>
  <c r="G1465" i="1"/>
  <c r="A1465" i="1" s="1"/>
  <c r="J1466" i="1"/>
  <c r="K2090" i="1" l="1"/>
  <c r="H2089" i="1"/>
  <c r="I2150" i="1"/>
  <c r="L2151" i="1"/>
  <c r="J1467" i="1"/>
  <c r="G1466" i="1"/>
  <c r="A1466" i="1" s="1"/>
  <c r="K2091" i="1" l="1"/>
  <c r="H2090" i="1"/>
  <c r="L2152" i="1"/>
  <c r="I2151" i="1"/>
  <c r="J1468" i="1"/>
  <c r="G1467" i="1"/>
  <c r="A1467" i="1" s="1"/>
  <c r="I2152" i="1" l="1"/>
  <c r="L2153" i="1"/>
  <c r="K2092" i="1"/>
  <c r="H2091" i="1"/>
  <c r="J1469" i="1"/>
  <c r="G1468" i="1"/>
  <c r="A1468" i="1" s="1"/>
  <c r="K2093" i="1" l="1"/>
  <c r="H2092" i="1"/>
  <c r="L2154" i="1"/>
  <c r="I2153" i="1"/>
  <c r="J1470" i="1"/>
  <c r="G1469" i="1"/>
  <c r="A1469" i="1" s="1"/>
  <c r="I2154" i="1" l="1"/>
  <c r="L2155" i="1"/>
  <c r="H2093" i="1"/>
  <c r="K2094" i="1"/>
  <c r="G1470" i="1"/>
  <c r="A1470" i="1" s="1"/>
  <c r="J1471" i="1"/>
  <c r="K2095" i="1" l="1"/>
  <c r="H2094" i="1"/>
  <c r="L2156" i="1"/>
  <c r="I2155" i="1"/>
  <c r="G1471" i="1"/>
  <c r="A1471" i="1" s="1"/>
  <c r="J1472" i="1"/>
  <c r="L2157" i="1" l="1"/>
  <c r="I2156" i="1"/>
  <c r="K2096" i="1"/>
  <c r="H2095" i="1"/>
  <c r="G1472" i="1"/>
  <c r="A1472" i="1" s="1"/>
  <c r="J1473" i="1"/>
  <c r="H2096" i="1" l="1"/>
  <c r="K2097" i="1"/>
  <c r="L2158" i="1"/>
  <c r="I2157" i="1"/>
  <c r="G1473" i="1"/>
  <c r="A1473" i="1" s="1"/>
  <c r="J1474" i="1"/>
  <c r="L2159" i="1" l="1"/>
  <c r="I2158" i="1"/>
  <c r="H2097" i="1"/>
  <c r="K2098" i="1"/>
  <c r="G1474" i="1"/>
  <c r="A1474" i="1" s="1"/>
  <c r="J1475" i="1"/>
  <c r="H2098" i="1" l="1"/>
  <c r="K2099" i="1"/>
  <c r="L2160" i="1"/>
  <c r="I2159" i="1"/>
  <c r="J1476" i="1"/>
  <c r="G1475" i="1"/>
  <c r="A1475" i="1" s="1"/>
  <c r="L2161" i="1" l="1"/>
  <c r="I2160" i="1"/>
  <c r="H2099" i="1"/>
  <c r="K2100" i="1"/>
  <c r="G1476" i="1"/>
  <c r="A1476" i="1" s="1"/>
  <c r="J1477" i="1"/>
  <c r="H2100" i="1" l="1"/>
  <c r="K2101" i="1"/>
  <c r="L2162" i="1"/>
  <c r="I2161" i="1"/>
  <c r="G1477" i="1"/>
  <c r="A1477" i="1" s="1"/>
  <c r="J1478" i="1"/>
  <c r="L2163" i="1" l="1"/>
  <c r="I2162" i="1"/>
  <c r="H2101" i="1"/>
  <c r="K2102" i="1"/>
  <c r="G1478" i="1"/>
  <c r="A1478" i="1" s="1"/>
  <c r="J1479" i="1"/>
  <c r="K2103" i="1" l="1"/>
  <c r="H2102" i="1"/>
  <c r="L2164" i="1"/>
  <c r="L2165" i="1" s="1"/>
  <c r="L2166" i="1" s="1"/>
  <c r="L2167" i="1" s="1"/>
  <c r="L2168" i="1" s="1"/>
  <c r="I2163" i="1"/>
  <c r="J1480" i="1"/>
  <c r="G1479" i="1"/>
  <c r="A1479" i="1" s="1"/>
  <c r="L2169" i="1" l="1"/>
  <c r="I2168" i="1"/>
  <c r="H2103" i="1"/>
  <c r="K2104" i="1"/>
  <c r="J1481" i="1"/>
  <c r="G1480" i="1"/>
  <c r="A1480" i="1" s="1"/>
  <c r="K2105" i="1" l="1"/>
  <c r="H2104" i="1"/>
  <c r="I2169" i="1"/>
  <c r="L2170" i="1"/>
  <c r="J1482" i="1"/>
  <c r="G1481" i="1"/>
  <c r="A1481" i="1" s="1"/>
  <c r="I2170" i="1" l="1"/>
  <c r="L2171" i="1"/>
  <c r="K2106" i="1"/>
  <c r="K2107" i="1" s="1"/>
  <c r="H2105" i="1"/>
  <c r="J1483" i="1"/>
  <c r="G1482" i="1"/>
  <c r="A1482" i="1" s="1"/>
  <c r="K2108" i="1" l="1"/>
  <c r="K2109" i="1" s="1"/>
  <c r="K2110" i="1" s="1"/>
  <c r="H2107" i="1"/>
  <c r="I2171" i="1"/>
  <c r="L2172" i="1"/>
  <c r="J1484" i="1"/>
  <c r="G1483" i="1"/>
  <c r="A1483" i="1" s="1"/>
  <c r="L2173" i="1" l="1"/>
  <c r="I2172" i="1"/>
  <c r="K2111" i="1"/>
  <c r="H2110" i="1"/>
  <c r="J1485" i="1"/>
  <c r="G1484" i="1"/>
  <c r="A1484" i="1" s="1"/>
  <c r="K2112" i="1" l="1"/>
  <c r="H2111" i="1"/>
  <c r="I2173" i="1"/>
  <c r="L2174" i="1"/>
  <c r="G1485" i="1"/>
  <c r="A1485" i="1" s="1"/>
  <c r="J1486" i="1"/>
  <c r="L2175" i="1" l="1"/>
  <c r="I2174" i="1"/>
  <c r="H2112" i="1"/>
  <c r="K2113" i="1"/>
  <c r="G1486" i="1"/>
  <c r="A1486" i="1" s="1"/>
  <c r="J1487" i="1"/>
  <c r="K2114" i="1" l="1"/>
  <c r="H2113" i="1"/>
  <c r="I2175" i="1"/>
  <c r="L2176" i="1"/>
  <c r="G1487" i="1"/>
  <c r="A1487" i="1" s="1"/>
  <c r="J1488" i="1"/>
  <c r="I2176" i="1" l="1"/>
  <c r="L2177" i="1"/>
  <c r="H2114" i="1"/>
  <c r="K2115" i="1"/>
  <c r="G1488" i="1"/>
  <c r="A1488" i="1" s="1"/>
  <c r="J1489" i="1"/>
  <c r="K2116" i="1" l="1"/>
  <c r="H2115" i="1"/>
  <c r="I2177" i="1"/>
  <c r="L2178" i="1"/>
  <c r="J1490" i="1"/>
  <c r="G1489" i="1"/>
  <c r="A1489" i="1" s="1"/>
  <c r="L2179" i="1" l="1"/>
  <c r="I2178" i="1"/>
  <c r="H2116" i="1"/>
  <c r="K2117" i="1"/>
  <c r="J1491" i="1"/>
  <c r="G1490" i="1"/>
  <c r="A1490" i="1" s="1"/>
  <c r="K2118" i="1" l="1"/>
  <c r="H2117" i="1"/>
  <c r="I2179" i="1"/>
  <c r="L2180" i="1"/>
  <c r="G1491" i="1"/>
  <c r="A1491" i="1" s="1"/>
  <c r="J1492" i="1"/>
  <c r="L2181" i="1" l="1"/>
  <c r="I2180" i="1"/>
  <c r="H2118" i="1"/>
  <c r="K2119" i="1"/>
  <c r="J1493" i="1"/>
  <c r="G1492" i="1"/>
  <c r="A1492" i="1" s="1"/>
  <c r="K2120" i="1" l="1"/>
  <c r="H2119" i="1"/>
  <c r="L2182" i="1"/>
  <c r="I2181" i="1"/>
  <c r="J1494" i="1"/>
  <c r="G1493" i="1"/>
  <c r="A1493" i="1" s="1"/>
  <c r="I2182" i="1" l="1"/>
  <c r="L2183" i="1"/>
  <c r="H2120" i="1"/>
  <c r="K2121" i="1"/>
  <c r="K2122" i="1" s="1"/>
  <c r="G1494" i="1"/>
  <c r="A1494" i="1" s="1"/>
  <c r="J1495" i="1"/>
  <c r="H2122" i="1" l="1"/>
  <c r="K2123" i="1"/>
  <c r="K2124" i="1" s="1"/>
  <c r="K2125" i="1" s="1"/>
  <c r="I2183" i="1"/>
  <c r="L2184" i="1"/>
  <c r="J1496" i="1"/>
  <c r="G1495" i="1"/>
  <c r="A1495" i="1" s="1"/>
  <c r="L2185" i="1" l="1"/>
  <c r="I2184" i="1"/>
  <c r="H2125" i="1"/>
  <c r="K2126" i="1"/>
  <c r="J1497" i="1"/>
  <c r="G1496" i="1"/>
  <c r="A1496" i="1" s="1"/>
  <c r="H2126" i="1" l="1"/>
  <c r="K2127" i="1"/>
  <c r="I2185" i="1"/>
  <c r="L2186" i="1"/>
  <c r="G1497" i="1"/>
  <c r="A1497" i="1" s="1"/>
  <c r="J1498" i="1"/>
  <c r="I2186" i="1" l="1"/>
  <c r="L2187" i="1"/>
  <c r="H2127" i="1"/>
  <c r="K2128" i="1"/>
  <c r="J1499" i="1"/>
  <c r="G1498" i="1"/>
  <c r="A1498" i="1" s="1"/>
  <c r="H2128" i="1" l="1"/>
  <c r="K2129" i="1"/>
  <c r="L2188" i="1"/>
  <c r="I2187" i="1"/>
  <c r="G1499" i="1"/>
  <c r="A1499" i="1" s="1"/>
  <c r="J1500" i="1"/>
  <c r="L2189" i="1" l="1"/>
  <c r="I2188" i="1"/>
  <c r="K2130" i="1"/>
  <c r="H2129" i="1"/>
  <c r="J1501" i="1"/>
  <c r="G1500" i="1"/>
  <c r="A1500" i="1" s="1"/>
  <c r="H2130" i="1" l="1"/>
  <c r="K2131" i="1"/>
  <c r="I2189" i="1"/>
  <c r="L2190" i="1"/>
  <c r="G1501" i="1"/>
  <c r="A1501" i="1" s="1"/>
  <c r="J1502" i="1"/>
  <c r="L2191" i="1" l="1"/>
  <c r="I2190" i="1"/>
  <c r="K2132" i="1"/>
  <c r="H2131" i="1"/>
  <c r="G1502" i="1"/>
  <c r="A1502" i="1" s="1"/>
  <c r="J1503" i="1"/>
  <c r="K2133" i="1" l="1"/>
  <c r="H2132" i="1"/>
  <c r="L2192" i="1"/>
  <c r="I2191" i="1"/>
  <c r="G1503" i="1"/>
  <c r="A1503" i="1" s="1"/>
  <c r="J1504" i="1"/>
  <c r="I2192" i="1" l="1"/>
  <c r="L2193" i="1"/>
  <c r="K2134" i="1"/>
  <c r="H2133" i="1"/>
  <c r="G1504" i="1"/>
  <c r="A1504" i="1" s="1"/>
  <c r="J1505" i="1"/>
  <c r="K2135" i="1" l="1"/>
  <c r="H2134" i="1"/>
  <c r="L2194" i="1"/>
  <c r="I2193" i="1"/>
  <c r="J1506" i="1"/>
  <c r="G1505" i="1"/>
  <c r="A1505" i="1" s="1"/>
  <c r="L2195" i="1" l="1"/>
  <c r="I2194" i="1"/>
  <c r="H2135" i="1"/>
  <c r="K2136" i="1"/>
  <c r="G1506" i="1"/>
  <c r="A1506" i="1" s="1"/>
  <c r="J1507" i="1"/>
  <c r="K2137" i="1" l="1"/>
  <c r="H2136" i="1"/>
  <c r="I2195" i="1"/>
  <c r="L2196" i="1"/>
  <c r="J1508" i="1"/>
  <c r="G1507" i="1"/>
  <c r="A1507" i="1" s="1"/>
  <c r="L2197" i="1" l="1"/>
  <c r="I2196" i="1"/>
  <c r="H2137" i="1"/>
  <c r="K2138" i="1"/>
  <c r="J1509" i="1"/>
  <c r="G1508" i="1"/>
  <c r="A1508" i="1" s="1"/>
  <c r="K2139" i="1" l="1"/>
  <c r="H2138" i="1"/>
  <c r="I2197" i="1"/>
  <c r="L2198" i="1"/>
  <c r="J1510" i="1"/>
  <c r="G1509" i="1"/>
  <c r="A1509" i="1" s="1"/>
  <c r="K2140" i="1" l="1"/>
  <c r="H2139" i="1"/>
  <c r="L2199" i="1"/>
  <c r="I2198" i="1"/>
  <c r="J1511" i="1"/>
  <c r="G1510" i="1"/>
  <c r="A1510" i="1" s="1"/>
  <c r="L2200" i="1" l="1"/>
  <c r="I2199" i="1"/>
  <c r="H2140" i="1"/>
  <c r="K2141" i="1"/>
  <c r="G1511" i="1"/>
  <c r="A1511" i="1" s="1"/>
  <c r="J1512" i="1"/>
  <c r="K2142" i="1" l="1"/>
  <c r="H2141" i="1"/>
  <c r="I2200" i="1"/>
  <c r="L2201" i="1"/>
  <c r="J1513" i="1"/>
  <c r="G1512" i="1"/>
  <c r="A1512" i="1" s="1"/>
  <c r="I2201" i="1" l="1"/>
  <c r="L2202" i="1"/>
  <c r="H2142" i="1"/>
  <c r="K2143" i="1"/>
  <c r="J1514" i="1"/>
  <c r="G1513" i="1"/>
  <c r="A1513" i="1" s="1"/>
  <c r="K2144" i="1" l="1"/>
  <c r="H2143" i="1"/>
  <c r="L2203" i="1"/>
  <c r="I2202" i="1"/>
  <c r="G1514" i="1"/>
  <c r="A1514" i="1" s="1"/>
  <c r="J1515" i="1"/>
  <c r="I2203" i="1" l="1"/>
  <c r="L2204" i="1"/>
  <c r="H2144" i="1"/>
  <c r="K2145" i="1"/>
  <c r="J1516" i="1"/>
  <c r="G1515" i="1"/>
  <c r="A1515" i="1" s="1"/>
  <c r="K2146" i="1" l="1"/>
  <c r="H2145" i="1"/>
  <c r="L2205" i="1"/>
  <c r="I2204" i="1"/>
  <c r="J1517" i="1"/>
  <c r="G1516" i="1"/>
  <c r="A1516" i="1" s="1"/>
  <c r="L2206" i="1" l="1"/>
  <c r="I2205" i="1"/>
  <c r="H2146" i="1"/>
  <c r="K2147" i="1"/>
  <c r="J1518" i="1"/>
  <c r="G1517" i="1"/>
  <c r="A1517" i="1" s="1"/>
  <c r="K2148" i="1" l="1"/>
  <c r="H2147" i="1"/>
  <c r="I2206" i="1"/>
  <c r="L2207" i="1"/>
  <c r="G1518" i="1"/>
  <c r="A1518" i="1" s="1"/>
  <c r="J1519" i="1"/>
  <c r="I2207" i="1" l="1"/>
  <c r="L2208" i="1"/>
  <c r="H2148" i="1"/>
  <c r="K2149" i="1"/>
  <c r="J1520" i="1"/>
  <c r="G1519" i="1"/>
  <c r="A1519" i="1" s="1"/>
  <c r="K2150" i="1" l="1"/>
  <c r="H2149" i="1"/>
  <c r="I2208" i="1"/>
  <c r="L2209" i="1"/>
  <c r="J1521" i="1"/>
  <c r="G1520" i="1"/>
  <c r="A1520" i="1" s="1"/>
  <c r="L2210" i="1" l="1"/>
  <c r="I2209" i="1"/>
  <c r="H2150" i="1"/>
  <c r="K2151" i="1"/>
  <c r="G1521" i="1"/>
  <c r="A1521" i="1" s="1"/>
  <c r="J1522" i="1"/>
  <c r="H2151" i="1" l="1"/>
  <c r="K2152" i="1"/>
  <c r="I2210" i="1"/>
  <c r="L2211" i="1"/>
  <c r="G1522" i="1"/>
  <c r="A1522" i="1" s="1"/>
  <c r="J1523" i="1"/>
  <c r="L2212" i="1" l="1"/>
  <c r="I2211" i="1"/>
  <c r="H2152" i="1"/>
  <c r="K2153" i="1"/>
  <c r="J1524" i="1"/>
  <c r="G1523" i="1"/>
  <c r="A1523" i="1" s="1"/>
  <c r="K2154" i="1" l="1"/>
  <c r="H2153" i="1"/>
  <c r="I2212" i="1"/>
  <c r="L2213" i="1"/>
  <c r="G1524" i="1"/>
  <c r="A1524" i="1" s="1"/>
  <c r="J1525" i="1"/>
  <c r="L2214" i="1" l="1"/>
  <c r="I2213" i="1"/>
  <c r="H2154" i="1"/>
  <c r="K2155" i="1"/>
  <c r="J1526" i="1"/>
  <c r="G1525" i="1"/>
  <c r="A1525" i="1" s="1"/>
  <c r="K2156" i="1" l="1"/>
  <c r="H2155" i="1"/>
  <c r="I2214" i="1"/>
  <c r="L2215" i="1"/>
  <c r="J1527" i="1"/>
  <c r="G1526" i="1"/>
  <c r="A1526" i="1" s="1"/>
  <c r="L2216" i="1" l="1"/>
  <c r="I2215" i="1"/>
  <c r="H2156" i="1"/>
  <c r="K2157" i="1"/>
  <c r="G1527" i="1"/>
  <c r="A1527" i="1" s="1"/>
  <c r="J1528" i="1"/>
  <c r="K2158" i="1" l="1"/>
  <c r="H2157" i="1"/>
  <c r="I2216" i="1"/>
  <c r="L2217" i="1"/>
  <c r="J1529" i="1"/>
  <c r="G1528" i="1"/>
  <c r="A1528" i="1" s="1"/>
  <c r="L2218" i="1" l="1"/>
  <c r="I2217" i="1"/>
  <c r="H2158" i="1"/>
  <c r="K2159" i="1"/>
  <c r="G1529" i="1"/>
  <c r="A1529" i="1" s="1"/>
  <c r="J1530" i="1"/>
  <c r="H2159" i="1" l="1"/>
  <c r="K2160" i="1"/>
  <c r="I2218" i="1"/>
  <c r="L2219" i="1"/>
  <c r="G1530" i="1"/>
  <c r="A1530" i="1" s="1"/>
  <c r="J1531" i="1"/>
  <c r="L2220" i="1" l="1"/>
  <c r="I2219" i="1"/>
  <c r="K2161" i="1"/>
  <c r="H2160" i="1"/>
  <c r="J1532" i="1"/>
  <c r="G1531" i="1"/>
  <c r="A1531" i="1" s="1"/>
  <c r="H2161" i="1" l="1"/>
  <c r="K2162" i="1"/>
  <c r="I2220" i="1"/>
  <c r="L2221" i="1"/>
  <c r="G1532" i="1"/>
  <c r="A1532" i="1" s="1"/>
  <c r="J1533" i="1"/>
  <c r="I2221" i="1" l="1"/>
  <c r="L2222" i="1"/>
  <c r="H2162" i="1"/>
  <c r="K2163" i="1"/>
  <c r="G1533" i="1"/>
  <c r="A1533" i="1" s="1"/>
  <c r="J1534" i="1"/>
  <c r="H2163" i="1" l="1"/>
  <c r="K2164" i="1"/>
  <c r="K2165" i="1" s="1"/>
  <c r="I2222" i="1"/>
  <c r="L2223" i="1"/>
  <c r="J1535" i="1"/>
  <c r="G1534" i="1"/>
  <c r="A1534" i="1" s="1"/>
  <c r="L2224" i="1" l="1"/>
  <c r="L2225" i="1" s="1"/>
  <c r="L2226" i="1" s="1"/>
  <c r="L2227" i="1" s="1"/>
  <c r="L2228" i="1" s="1"/>
  <c r="I2223" i="1"/>
  <c r="H2165" i="1"/>
  <c r="K2166" i="1"/>
  <c r="K2167" i="1" s="1"/>
  <c r="K2168" i="1" s="1"/>
  <c r="G1535" i="1"/>
  <c r="A1535" i="1" s="1"/>
  <c r="J1536" i="1"/>
  <c r="K2169" i="1" l="1"/>
  <c r="H2168" i="1"/>
  <c r="L2229" i="1"/>
  <c r="I2228" i="1"/>
  <c r="J1537" i="1"/>
  <c r="G1536" i="1"/>
  <c r="A1536" i="1" s="1"/>
  <c r="I2229" i="1" l="1"/>
  <c r="L2230" i="1"/>
  <c r="K2170" i="1"/>
  <c r="H2169" i="1"/>
  <c r="G1537" i="1"/>
  <c r="A1537" i="1" s="1"/>
  <c r="J1538" i="1"/>
  <c r="K2171" i="1" l="1"/>
  <c r="H2170" i="1"/>
  <c r="L2231" i="1"/>
  <c r="I2230" i="1"/>
  <c r="J1539" i="1"/>
  <c r="G1538" i="1"/>
  <c r="A1538" i="1" s="1"/>
  <c r="L2232" i="1" l="1"/>
  <c r="I2231" i="1"/>
  <c r="H2171" i="1"/>
  <c r="K2172" i="1"/>
  <c r="G1539" i="1"/>
  <c r="A1539" i="1" s="1"/>
  <c r="J1540" i="1"/>
  <c r="H2172" i="1" l="1"/>
  <c r="K2173" i="1"/>
  <c r="L2233" i="1"/>
  <c r="I2232" i="1"/>
  <c r="G1540" i="1"/>
  <c r="A1540" i="1" s="1"/>
  <c r="J1541" i="1"/>
  <c r="L2234" i="1" l="1"/>
  <c r="I2233" i="1"/>
  <c r="H2173" i="1"/>
  <c r="K2174" i="1"/>
  <c r="J1542" i="1"/>
  <c r="G1541" i="1"/>
  <c r="A1541" i="1" s="1"/>
  <c r="H2174" i="1" l="1"/>
  <c r="K2175" i="1"/>
  <c r="I2234" i="1"/>
  <c r="L2235" i="1"/>
  <c r="G1542" i="1"/>
  <c r="A1542" i="1" s="1"/>
  <c r="J1543" i="1"/>
  <c r="I2235" i="1" l="1"/>
  <c r="L2236" i="1"/>
  <c r="K2176" i="1"/>
  <c r="H2175" i="1"/>
  <c r="J1544" i="1"/>
  <c r="G1543" i="1"/>
  <c r="A1543" i="1" s="1"/>
  <c r="H2176" i="1" l="1"/>
  <c r="K2177" i="1"/>
  <c r="I2236" i="1"/>
  <c r="L2237" i="1"/>
  <c r="G1544" i="1"/>
  <c r="A1544" i="1" s="1"/>
  <c r="J1545" i="1"/>
  <c r="L2238" i="1" l="1"/>
  <c r="I2237" i="1"/>
  <c r="K2178" i="1"/>
  <c r="H2177" i="1"/>
  <c r="G1545" i="1"/>
  <c r="A1545" i="1" s="1"/>
  <c r="J1546" i="1"/>
  <c r="H2178" i="1" l="1"/>
  <c r="K2179" i="1"/>
  <c r="I2238" i="1"/>
  <c r="L2239" i="1"/>
  <c r="J1547" i="1"/>
  <c r="G1546" i="1"/>
  <c r="A1546" i="1" s="1"/>
  <c r="I2239" i="1" l="1"/>
  <c r="L2240" i="1"/>
  <c r="H2179" i="1"/>
  <c r="K2180" i="1"/>
  <c r="J1548" i="1"/>
  <c r="G1547" i="1"/>
  <c r="A1547" i="1" s="1"/>
  <c r="K2181" i="1" l="1"/>
  <c r="H2180" i="1"/>
  <c r="I2240" i="1"/>
  <c r="L2241" i="1"/>
  <c r="J1549" i="1"/>
  <c r="G1548" i="1"/>
  <c r="A1548" i="1" s="1"/>
  <c r="I2241" i="1" l="1"/>
  <c r="L2242" i="1"/>
  <c r="H2181" i="1"/>
  <c r="K2182" i="1"/>
  <c r="J1550" i="1"/>
  <c r="G1549" i="1"/>
  <c r="A1549" i="1" s="1"/>
  <c r="H2182" i="1" l="1"/>
  <c r="K2183" i="1"/>
  <c r="I2242" i="1"/>
  <c r="L2243" i="1"/>
  <c r="G1550" i="1"/>
  <c r="A1550" i="1" s="1"/>
  <c r="J1551" i="1"/>
  <c r="L2244" i="1" l="1"/>
  <c r="I2243" i="1"/>
  <c r="K2184" i="1"/>
  <c r="H2183" i="1"/>
  <c r="G1551" i="1"/>
  <c r="A1551" i="1" s="1"/>
  <c r="J1552" i="1"/>
  <c r="H2184" i="1" l="1"/>
  <c r="K2185" i="1"/>
  <c r="L2245" i="1"/>
  <c r="L2246" i="1" s="1"/>
  <c r="L2247" i="1" s="1"/>
  <c r="L2248" i="1" s="1"/>
  <c r="L2249" i="1" s="1"/>
  <c r="I2244" i="1"/>
  <c r="G1552" i="1"/>
  <c r="A1552" i="1" s="1"/>
  <c r="J1553" i="1"/>
  <c r="L2250" i="1" l="1"/>
  <c r="I2249" i="1"/>
  <c r="K2186" i="1"/>
  <c r="H2185" i="1"/>
  <c r="G1553" i="1"/>
  <c r="A1553" i="1" s="1"/>
  <c r="J1554" i="1"/>
  <c r="H2186" i="1" l="1"/>
  <c r="K2187" i="1"/>
  <c r="I2250" i="1"/>
  <c r="L2251" i="1"/>
  <c r="J1555" i="1"/>
  <c r="G1554" i="1"/>
  <c r="A1554" i="1" s="1"/>
  <c r="I2251" i="1" l="1"/>
  <c r="L2252" i="1"/>
  <c r="K2188" i="1"/>
  <c r="H2187" i="1"/>
  <c r="J1556" i="1"/>
  <c r="G1555" i="1"/>
  <c r="A1555" i="1" s="1"/>
  <c r="K2189" i="1" l="1"/>
  <c r="H2188" i="1"/>
  <c r="I2252" i="1"/>
  <c r="L2253" i="1"/>
  <c r="G1556" i="1"/>
  <c r="A1556" i="1" s="1"/>
  <c r="J1557" i="1"/>
  <c r="I2253" i="1" l="1"/>
  <c r="L2254" i="1"/>
  <c r="H2189" i="1"/>
  <c r="K2190" i="1"/>
  <c r="J1558" i="1"/>
  <c r="G1557" i="1"/>
  <c r="A1557" i="1" s="1"/>
  <c r="H2190" i="1" l="1"/>
  <c r="K2191" i="1"/>
  <c r="L2255" i="1"/>
  <c r="I2254" i="1"/>
  <c r="G1558" i="1"/>
  <c r="A1558" i="1" s="1"/>
  <c r="J1559" i="1"/>
  <c r="L2256" i="1" l="1"/>
  <c r="I2255" i="1"/>
  <c r="K2192" i="1"/>
  <c r="H2191" i="1"/>
  <c r="J1560" i="1"/>
  <c r="G1559" i="1"/>
  <c r="A1559" i="1" s="1"/>
  <c r="K2193" i="1" l="1"/>
  <c r="H2192" i="1"/>
  <c r="L2257" i="1"/>
  <c r="I2256" i="1"/>
  <c r="G1560" i="1"/>
  <c r="A1560" i="1" s="1"/>
  <c r="J1561" i="1"/>
  <c r="I2257" i="1" l="1"/>
  <c r="L2258" i="1"/>
  <c r="K2194" i="1"/>
  <c r="H2193" i="1"/>
  <c r="G1561" i="1"/>
  <c r="A1561" i="1" s="1"/>
  <c r="J1562" i="1"/>
  <c r="H2194" i="1" l="1"/>
  <c r="K2195" i="1"/>
  <c r="I2258" i="1"/>
  <c r="L2259" i="1"/>
  <c r="G1562" i="1"/>
  <c r="A1562" i="1" s="1"/>
  <c r="J1563" i="1"/>
  <c r="L2260" i="1" l="1"/>
  <c r="L2261" i="1" s="1"/>
  <c r="L2262" i="1" s="1"/>
  <c r="L2263" i="1" s="1"/>
  <c r="K2196" i="1"/>
  <c r="H2195" i="1"/>
  <c r="J1564" i="1"/>
  <c r="G1563" i="1"/>
  <c r="A1563" i="1" s="1"/>
  <c r="I2263" i="1" l="1"/>
  <c r="L2264" i="1"/>
  <c r="K2197" i="1"/>
  <c r="H2196" i="1"/>
  <c r="J1565" i="1"/>
  <c r="G1564" i="1"/>
  <c r="A1564" i="1" s="1"/>
  <c r="I2264" i="1" l="1"/>
  <c r="L2265" i="1"/>
  <c r="K2198" i="1"/>
  <c r="H2197" i="1"/>
  <c r="G1565" i="1"/>
  <c r="A1565" i="1" s="1"/>
  <c r="J1566" i="1"/>
  <c r="I2265" i="1" l="1"/>
  <c r="L2266" i="1"/>
  <c r="H2198" i="1"/>
  <c r="K2199" i="1"/>
  <c r="J1567" i="1"/>
  <c r="G1566" i="1"/>
  <c r="A1566" i="1" s="1"/>
  <c r="L2267" i="1" l="1"/>
  <c r="I2266" i="1"/>
  <c r="K2200" i="1"/>
  <c r="H2199" i="1"/>
  <c r="G1567" i="1"/>
  <c r="A1567" i="1" s="1"/>
  <c r="J1568" i="1"/>
  <c r="L2268" i="1" l="1"/>
  <c r="I2267" i="1"/>
  <c r="H2200" i="1"/>
  <c r="K2201" i="1"/>
  <c r="J1569" i="1"/>
  <c r="G1568" i="1"/>
  <c r="A1568" i="1" s="1"/>
  <c r="I2268" i="1" l="1"/>
  <c r="L2269" i="1"/>
  <c r="H2201" i="1"/>
  <c r="K2202" i="1"/>
  <c r="J1570" i="1"/>
  <c r="G1569" i="1"/>
  <c r="A1569" i="1" s="1"/>
  <c r="L2270" i="1" l="1"/>
  <c r="I2269" i="1"/>
  <c r="K2203" i="1"/>
  <c r="H2202" i="1"/>
  <c r="G1570" i="1"/>
  <c r="A1570" i="1" s="1"/>
  <c r="J1571" i="1"/>
  <c r="L2271" i="1" l="1"/>
  <c r="I2270" i="1"/>
  <c r="K2204" i="1"/>
  <c r="H2203" i="1"/>
  <c r="G1571" i="1"/>
  <c r="A1571" i="1" s="1"/>
  <c r="J1572" i="1"/>
  <c r="L2272" i="1" l="1"/>
  <c r="I2271" i="1"/>
  <c r="H2204" i="1"/>
  <c r="K2205" i="1"/>
  <c r="G1572" i="1"/>
  <c r="A1572" i="1" s="1"/>
  <c r="J1573" i="1"/>
  <c r="I2272" i="1" l="1"/>
  <c r="L2273" i="1"/>
  <c r="K2206" i="1"/>
  <c r="H2205" i="1"/>
  <c r="J1574" i="1"/>
  <c r="G1573" i="1"/>
  <c r="A1573" i="1" s="1"/>
  <c r="I2273" i="1" l="1"/>
  <c r="L2274" i="1"/>
  <c r="H2206" i="1"/>
  <c r="K2207" i="1"/>
  <c r="J1575" i="1"/>
  <c r="G1574" i="1"/>
  <c r="A1574" i="1" s="1"/>
  <c r="I2274" i="1" l="1"/>
  <c r="L2275" i="1"/>
  <c r="K2208" i="1"/>
  <c r="H2207" i="1"/>
  <c r="G1575" i="1"/>
  <c r="A1575" i="1" s="1"/>
  <c r="J1576" i="1"/>
  <c r="J1577" i="1" s="1"/>
  <c r="L2276" i="1" l="1"/>
  <c r="I2275" i="1"/>
  <c r="H2208" i="1"/>
  <c r="K2209" i="1"/>
  <c r="G1577" i="1"/>
  <c r="A1577" i="1" s="1"/>
  <c r="J1578" i="1"/>
  <c r="I2276" i="1" l="1"/>
  <c r="L2277" i="1"/>
  <c r="K2210" i="1"/>
  <c r="H2209" i="1"/>
  <c r="J1579" i="1"/>
  <c r="J1580" i="1" s="1"/>
  <c r="J1581" i="1" s="1"/>
  <c r="G1578" i="1"/>
  <c r="A1578" i="1" s="1"/>
  <c r="L2278" i="1" l="1"/>
  <c r="I2277" i="1"/>
  <c r="H2210" i="1"/>
  <c r="K2211" i="1"/>
  <c r="G1581" i="1"/>
  <c r="A1581" i="1" s="1"/>
  <c r="J1582" i="1"/>
  <c r="L2279" i="1" l="1"/>
  <c r="I2278" i="1"/>
  <c r="K2212" i="1"/>
  <c r="H2211" i="1"/>
  <c r="G1582" i="1"/>
  <c r="A1582" i="1" s="1"/>
  <c r="J1583" i="1"/>
  <c r="I2279" i="1" l="1"/>
  <c r="L2280" i="1"/>
  <c r="H2212" i="1"/>
  <c r="K2213" i="1"/>
  <c r="J1584" i="1"/>
  <c r="G1583" i="1"/>
  <c r="A1583" i="1" s="1"/>
  <c r="I2280" i="1" l="1"/>
  <c r="L2281" i="1"/>
  <c r="K2214" i="1"/>
  <c r="H2213" i="1"/>
  <c r="J1585" i="1"/>
  <c r="J1586" i="1" s="1"/>
  <c r="G1584" i="1"/>
  <c r="A1584" i="1" s="1"/>
  <c r="I2281" i="1" l="1"/>
  <c r="L2282" i="1"/>
  <c r="H2214" i="1"/>
  <c r="K2215" i="1"/>
  <c r="G1586" i="1"/>
  <c r="A1586" i="1" s="1"/>
  <c r="J1587" i="1"/>
  <c r="G1585" i="1"/>
  <c r="A1585" i="1" s="1"/>
  <c r="L2283" i="1" l="1"/>
  <c r="I2282" i="1"/>
  <c r="K2216" i="1"/>
  <c r="H2215" i="1"/>
  <c r="G1587" i="1"/>
  <c r="A1587" i="1" s="1"/>
  <c r="J1588" i="1"/>
  <c r="G1588" i="1" s="1"/>
  <c r="L2284" i="1" l="1"/>
  <c r="I2283" i="1"/>
  <c r="H2216" i="1"/>
  <c r="K2217" i="1"/>
  <c r="J1589" i="1"/>
  <c r="A1588" i="1"/>
  <c r="I2284" i="1" l="1"/>
  <c r="L2285" i="1"/>
  <c r="K2218" i="1"/>
  <c r="H2217" i="1"/>
  <c r="G1589" i="1"/>
  <c r="A1589" i="1" s="1"/>
  <c r="J1590" i="1"/>
  <c r="L2286" i="1" l="1"/>
  <c r="I2285" i="1"/>
  <c r="K2219" i="1"/>
  <c r="H2218" i="1"/>
  <c r="J1591" i="1"/>
  <c r="G1590" i="1"/>
  <c r="A1590" i="1" s="1"/>
  <c r="L2287" i="1" l="1"/>
  <c r="I2286" i="1"/>
  <c r="K2220" i="1"/>
  <c r="H2219" i="1"/>
  <c r="J1592" i="1"/>
  <c r="G1591" i="1"/>
  <c r="A1591" i="1" s="1"/>
  <c r="L2288" i="1" l="1"/>
  <c r="L2289" i="1" s="1"/>
  <c r="L2290" i="1" s="1"/>
  <c r="L2291" i="1" s="1"/>
  <c r="L2292" i="1" s="1"/>
  <c r="I2287" i="1"/>
  <c r="H2220" i="1"/>
  <c r="K2221" i="1"/>
  <c r="G1592" i="1"/>
  <c r="A1592" i="1" s="1"/>
  <c r="J1593" i="1"/>
  <c r="L2293" i="1" l="1"/>
  <c r="I2292" i="1"/>
  <c r="H2221" i="1"/>
  <c r="K2222" i="1"/>
  <c r="J1594" i="1"/>
  <c r="G1593" i="1"/>
  <c r="A1593" i="1" s="1"/>
  <c r="I2293" i="1" l="1"/>
  <c r="L2294" i="1"/>
  <c r="H2222" i="1"/>
  <c r="K2223" i="1"/>
  <c r="J1595" i="1"/>
  <c r="G1594" i="1"/>
  <c r="A1594" i="1" s="1"/>
  <c r="I2294" i="1" l="1"/>
  <c r="L2295" i="1"/>
  <c r="H2223" i="1"/>
  <c r="K2224" i="1"/>
  <c r="K2225" i="1" s="1"/>
  <c r="J1596" i="1"/>
  <c r="G1595" i="1"/>
  <c r="A1595" i="1" s="1"/>
  <c r="L2296" i="1" l="1"/>
  <c r="I2295" i="1"/>
  <c r="K2226" i="1"/>
  <c r="K2227" i="1" s="1"/>
  <c r="K2228" i="1" s="1"/>
  <c r="H2225" i="1"/>
  <c r="G1596" i="1"/>
  <c r="A1596" i="1" s="1"/>
  <c r="J1597" i="1"/>
  <c r="L2297" i="1" l="1"/>
  <c r="I2296" i="1"/>
  <c r="H2228" i="1"/>
  <c r="K2229" i="1"/>
  <c r="J1598" i="1"/>
  <c r="G1597" i="1"/>
  <c r="A1597" i="1" s="1"/>
  <c r="L2298" i="1" l="1"/>
  <c r="I2297" i="1"/>
  <c r="K2230" i="1"/>
  <c r="H2229" i="1"/>
  <c r="G1598" i="1"/>
  <c r="A1598" i="1" s="1"/>
  <c r="J1599" i="1"/>
  <c r="L2299" i="1" l="1"/>
  <c r="I2298" i="1"/>
  <c r="H2230" i="1"/>
  <c r="K2231" i="1"/>
  <c r="J1600" i="1"/>
  <c r="G1599" i="1"/>
  <c r="A1599" i="1" s="1"/>
  <c r="I2299" i="1" l="1"/>
  <c r="L2300" i="1"/>
  <c r="K2232" i="1"/>
  <c r="H2231" i="1"/>
  <c r="J1601" i="1"/>
  <c r="G1600" i="1"/>
  <c r="A1600" i="1" s="1"/>
  <c r="I2300" i="1" l="1"/>
  <c r="L2301" i="1"/>
  <c r="K2233" i="1"/>
  <c r="H2232" i="1"/>
  <c r="J1602" i="1"/>
  <c r="G1601" i="1"/>
  <c r="A1601" i="1" s="1"/>
  <c r="I2301" i="1" l="1"/>
  <c r="L2302" i="1"/>
  <c r="K2234" i="1"/>
  <c r="H2233" i="1"/>
  <c r="G1602" i="1"/>
  <c r="A1602" i="1" s="1"/>
  <c r="J1603" i="1"/>
  <c r="I2302" i="1" l="1"/>
  <c r="L2303" i="1"/>
  <c r="K2235" i="1"/>
  <c r="H2234" i="1"/>
  <c r="G1603" i="1"/>
  <c r="A1603" i="1" s="1"/>
  <c r="J1604" i="1"/>
  <c r="L2304" i="1" l="1"/>
  <c r="I2303" i="1"/>
  <c r="K2236" i="1"/>
  <c r="H2235" i="1"/>
  <c r="G1604" i="1"/>
  <c r="A1604" i="1" s="1"/>
  <c r="J1605" i="1"/>
  <c r="L2305" i="1" l="1"/>
  <c r="I2304" i="1"/>
  <c r="H2236" i="1"/>
  <c r="K2237" i="1"/>
  <c r="J1606" i="1"/>
  <c r="G1605" i="1"/>
  <c r="A1605" i="1" s="1"/>
  <c r="I2305" i="1" l="1"/>
  <c r="L2306" i="1"/>
  <c r="H2237" i="1"/>
  <c r="K2238" i="1"/>
  <c r="J1607" i="1"/>
  <c r="G1606" i="1"/>
  <c r="A1606" i="1" s="1"/>
  <c r="L2307" i="1" l="1"/>
  <c r="I2306" i="1"/>
  <c r="K2239" i="1"/>
  <c r="H2238" i="1"/>
  <c r="G1607" i="1"/>
  <c r="A1607" i="1" s="1"/>
  <c r="J1608" i="1"/>
  <c r="J1609" i="1" s="1"/>
  <c r="I2307" i="1" l="1"/>
  <c r="L2308" i="1"/>
  <c r="K2240" i="1"/>
  <c r="H2239" i="1"/>
  <c r="J1610" i="1"/>
  <c r="J1611" i="1" s="1"/>
  <c r="J1612" i="1" s="1"/>
  <c r="G1609" i="1"/>
  <c r="A1609" i="1" s="1"/>
  <c r="L2309" i="1" l="1"/>
  <c r="L2310" i="1" s="1"/>
  <c r="L2311" i="1" s="1"/>
  <c r="L2312" i="1" s="1"/>
  <c r="L2313" i="1" s="1"/>
  <c r="I2308" i="1"/>
  <c r="K2241" i="1"/>
  <c r="H2240" i="1"/>
  <c r="J1613" i="1"/>
  <c r="G1612" i="1"/>
  <c r="A1612" i="1" s="1"/>
  <c r="I2313" i="1" l="1"/>
  <c r="L2314" i="1"/>
  <c r="H2241" i="1"/>
  <c r="K2242" i="1"/>
  <c r="J1614" i="1"/>
  <c r="G1613" i="1"/>
  <c r="A1613" i="1" s="1"/>
  <c r="I2314" i="1" l="1"/>
  <c r="L2315" i="1"/>
  <c r="K2243" i="1"/>
  <c r="H2242" i="1"/>
  <c r="J1615" i="1"/>
  <c r="G1614" i="1"/>
  <c r="A1614" i="1" s="1"/>
  <c r="I2315" i="1" l="1"/>
  <c r="L2316" i="1"/>
  <c r="K2244" i="1"/>
  <c r="H2243" i="1"/>
  <c r="G1615" i="1"/>
  <c r="A1615" i="1" s="1"/>
  <c r="J1616" i="1"/>
  <c r="L2317" i="1" l="1"/>
  <c r="I2316" i="1"/>
  <c r="H2244" i="1"/>
  <c r="K2245" i="1"/>
  <c r="K2246" i="1" s="1"/>
  <c r="G1616" i="1"/>
  <c r="A1616" i="1" s="1"/>
  <c r="J1617" i="1"/>
  <c r="I2317" i="1" l="1"/>
  <c r="L2318" i="1"/>
  <c r="K2247" i="1"/>
  <c r="K2248" i="1" s="1"/>
  <c r="K2249" i="1" s="1"/>
  <c r="H2246" i="1"/>
  <c r="J1618" i="1"/>
  <c r="G1617" i="1"/>
  <c r="A1617" i="1" s="1"/>
  <c r="I2318" i="1" l="1"/>
  <c r="L2319" i="1"/>
  <c r="K2250" i="1"/>
  <c r="H2249" i="1"/>
  <c r="J1619" i="1"/>
  <c r="G1618" i="1"/>
  <c r="A1618" i="1" s="1"/>
  <c r="I2319" i="1" l="1"/>
  <c r="L2320" i="1"/>
  <c r="K2251" i="1"/>
  <c r="H2250" i="1"/>
  <c r="G1619" i="1"/>
  <c r="A1619" i="1" s="1"/>
  <c r="J1620" i="1"/>
  <c r="L2321" i="1" l="1"/>
  <c r="I2320" i="1"/>
  <c r="H2251" i="1"/>
  <c r="K2252" i="1"/>
  <c r="G1620" i="1"/>
  <c r="A1620" i="1" s="1"/>
  <c r="J1621" i="1"/>
  <c r="L2322" i="1" l="1"/>
  <c r="I2321" i="1"/>
  <c r="K2253" i="1"/>
  <c r="H2252" i="1"/>
  <c r="J1622" i="1"/>
  <c r="G1621" i="1"/>
  <c r="A1621" i="1" s="1"/>
  <c r="L2323" i="1" l="1"/>
  <c r="I2322" i="1"/>
  <c r="H2253" i="1"/>
  <c r="K2254" i="1"/>
  <c r="G1622" i="1"/>
  <c r="A1622" i="1" s="1"/>
  <c r="J1623" i="1"/>
  <c r="L2324" i="1" l="1"/>
  <c r="I2323" i="1"/>
  <c r="H2254" i="1"/>
  <c r="K2255" i="1"/>
  <c r="J1624" i="1"/>
  <c r="G1623" i="1"/>
  <c r="A1623" i="1" s="1"/>
  <c r="I2324" i="1" l="1"/>
  <c r="L2325" i="1"/>
  <c r="K2256" i="1"/>
  <c r="H2255" i="1"/>
  <c r="G1624" i="1"/>
  <c r="A1624" i="1" s="1"/>
  <c r="J1625" i="1"/>
  <c r="L2326" i="1" l="1"/>
  <c r="I2325" i="1"/>
  <c r="H2256" i="1"/>
  <c r="K2257" i="1"/>
  <c r="G1625" i="1"/>
  <c r="A1625" i="1" s="1"/>
  <c r="J1626" i="1"/>
  <c r="L2327" i="1" l="1"/>
  <c r="I2326" i="1"/>
  <c r="H2257" i="1"/>
  <c r="K2258" i="1"/>
  <c r="J1627" i="1"/>
  <c r="G1626" i="1"/>
  <c r="A1626" i="1" s="1"/>
  <c r="I2327" i="1" l="1"/>
  <c r="L2328" i="1"/>
  <c r="H2258" i="1"/>
  <c r="K2259" i="1"/>
  <c r="G1627" i="1"/>
  <c r="A1627" i="1" s="1"/>
  <c r="J1628" i="1"/>
  <c r="K2260" i="1" l="1"/>
  <c r="L2329" i="1"/>
  <c r="I2328" i="1"/>
  <c r="J1629" i="1"/>
  <c r="G1628" i="1"/>
  <c r="A1628" i="1" s="1"/>
  <c r="L2330" i="1" l="1"/>
  <c r="I2329" i="1"/>
  <c r="H2260" i="1"/>
  <c r="K2261" i="1"/>
  <c r="K2262" i="1" s="1"/>
  <c r="K2263" i="1" s="1"/>
  <c r="J1630" i="1"/>
  <c r="G1629" i="1"/>
  <c r="A1629" i="1" s="1"/>
  <c r="K2264" i="1" l="1"/>
  <c r="H2263" i="1"/>
  <c r="I2330" i="1"/>
  <c r="L2331" i="1"/>
  <c r="J1631" i="1"/>
  <c r="G1630" i="1"/>
  <c r="A1630" i="1" s="1"/>
  <c r="L2332" i="1" l="1"/>
  <c r="I2331" i="1"/>
  <c r="H2264" i="1"/>
  <c r="K2265" i="1"/>
  <c r="G1631" i="1"/>
  <c r="A1631" i="1" s="1"/>
  <c r="J1632" i="1"/>
  <c r="H2265" i="1" l="1"/>
  <c r="K2266" i="1"/>
  <c r="I2332" i="1"/>
  <c r="L2333" i="1"/>
  <c r="J1633" i="1"/>
  <c r="G1632" i="1"/>
  <c r="A1632" i="1" s="1"/>
  <c r="I2333" i="1" l="1"/>
  <c r="L2334" i="1"/>
  <c r="K2267" i="1"/>
  <c r="H2266" i="1"/>
  <c r="J1634" i="1"/>
  <c r="G1633" i="1"/>
  <c r="A1633" i="1" s="1"/>
  <c r="H2267" i="1" l="1"/>
  <c r="K2268" i="1"/>
  <c r="I2334" i="1"/>
  <c r="L2335" i="1"/>
  <c r="G1634" i="1"/>
  <c r="A1634" i="1" s="1"/>
  <c r="J1635" i="1"/>
  <c r="L2336" i="1" l="1"/>
  <c r="I2335" i="1"/>
  <c r="K2269" i="1"/>
  <c r="H2268" i="1"/>
  <c r="J1636" i="1"/>
  <c r="G1635" i="1"/>
  <c r="A1635" i="1" s="1"/>
  <c r="K2270" i="1" l="1"/>
  <c r="H2269" i="1"/>
  <c r="I2336" i="1"/>
  <c r="L2337" i="1"/>
  <c r="J1637" i="1"/>
  <c r="J1638" i="1" s="1"/>
  <c r="G1636" i="1"/>
  <c r="A1636" i="1" s="1"/>
  <c r="L2338" i="1" l="1"/>
  <c r="I2337" i="1"/>
  <c r="H2270" i="1"/>
  <c r="K2271" i="1"/>
  <c r="J1639" i="1"/>
  <c r="J1640" i="1" s="1"/>
  <c r="J1641" i="1" s="1"/>
  <c r="G1638" i="1"/>
  <c r="A1638" i="1" s="1"/>
  <c r="H2271" i="1" l="1"/>
  <c r="K2272" i="1"/>
  <c r="L2339" i="1"/>
  <c r="L2340" i="1" s="1"/>
  <c r="L2341" i="1" s="1"/>
  <c r="L2342" i="1" s="1"/>
  <c r="L2343" i="1" s="1"/>
  <c r="I2338" i="1"/>
  <c r="J1642" i="1"/>
  <c r="G1641" i="1"/>
  <c r="A1641" i="1" s="1"/>
  <c r="L2344" i="1" l="1"/>
  <c r="I2343" i="1"/>
  <c r="H2272" i="1"/>
  <c r="K2273" i="1"/>
  <c r="J1643" i="1"/>
  <c r="G1642" i="1"/>
  <c r="A1642" i="1" s="1"/>
  <c r="H2273" i="1" l="1"/>
  <c r="K2274" i="1"/>
  <c r="L2345" i="1"/>
  <c r="I2344" i="1"/>
  <c r="J1644" i="1"/>
  <c r="G1643" i="1"/>
  <c r="A1643" i="1" s="1"/>
  <c r="L2346" i="1" l="1"/>
  <c r="I2345" i="1"/>
  <c r="K2275" i="1"/>
  <c r="H2274" i="1"/>
  <c r="J1645" i="1"/>
  <c r="G1644" i="1"/>
  <c r="A1644" i="1" s="1"/>
  <c r="H2275" i="1" l="1"/>
  <c r="K2276" i="1"/>
  <c r="I2346" i="1"/>
  <c r="L2347" i="1"/>
  <c r="J1646" i="1"/>
  <c r="G1645" i="1"/>
  <c r="A1645" i="1" s="1"/>
  <c r="L2348" i="1" l="1"/>
  <c r="I2347" i="1"/>
  <c r="K2277" i="1"/>
  <c r="H2276" i="1"/>
  <c r="G1646" i="1"/>
  <c r="A1646" i="1" s="1"/>
  <c r="J1647" i="1"/>
  <c r="K2278" i="1" l="1"/>
  <c r="H2277" i="1"/>
  <c r="L2349" i="1"/>
  <c r="I2348" i="1"/>
  <c r="J1648" i="1"/>
  <c r="J1649" i="1" s="1"/>
  <c r="G1647" i="1"/>
  <c r="A1647" i="1" s="1"/>
  <c r="L2350" i="1" l="1"/>
  <c r="I2349" i="1"/>
  <c r="H2278" i="1"/>
  <c r="K2279" i="1"/>
  <c r="G1649" i="1"/>
  <c r="A1649" i="1" s="1"/>
  <c r="J1650" i="1"/>
  <c r="G1650" i="1" s="1"/>
  <c r="G1648" i="1"/>
  <c r="A1648" i="1" s="1"/>
  <c r="K2280" i="1" l="1"/>
  <c r="H2279" i="1"/>
  <c r="L2351" i="1"/>
  <c r="I2350" i="1"/>
  <c r="A1650" i="1"/>
  <c r="J1651" i="1"/>
  <c r="L2352" i="1" l="1"/>
  <c r="I2351" i="1"/>
  <c r="K2281" i="1"/>
  <c r="H2280" i="1"/>
  <c r="J1652" i="1"/>
  <c r="G1651" i="1"/>
  <c r="A1651" i="1" s="1"/>
  <c r="K2282" i="1" l="1"/>
  <c r="H2281" i="1"/>
  <c r="L2353" i="1"/>
  <c r="I2352" i="1"/>
  <c r="J1653" i="1"/>
  <c r="G1652" i="1"/>
  <c r="A1652" i="1" s="1"/>
  <c r="L2354" i="1" l="1"/>
  <c r="I2353" i="1"/>
  <c r="K2283" i="1"/>
  <c r="H2282" i="1"/>
  <c r="J1654" i="1"/>
  <c r="G1653" i="1"/>
  <c r="A1653" i="1" s="1"/>
  <c r="K2284" i="1" l="1"/>
  <c r="H2283" i="1"/>
  <c r="I2354" i="1"/>
  <c r="L2355" i="1"/>
  <c r="J1655" i="1"/>
  <c r="G1654" i="1"/>
  <c r="A1654" i="1" s="1"/>
  <c r="I2355" i="1" l="1"/>
  <c r="L2356" i="1"/>
  <c r="K2285" i="1"/>
  <c r="H2284" i="1"/>
  <c r="J1656" i="1"/>
  <c r="G1655" i="1"/>
  <c r="A1655" i="1" s="1"/>
  <c r="K2286" i="1" l="1"/>
  <c r="H2285" i="1"/>
  <c r="L2357" i="1"/>
  <c r="I2356" i="1"/>
  <c r="G1656" i="1"/>
  <c r="A1656" i="1" s="1"/>
  <c r="J1657" i="1"/>
  <c r="I2357" i="1" l="1"/>
  <c r="L2358" i="1"/>
  <c r="H2286" i="1"/>
  <c r="K2287" i="1"/>
  <c r="G1657" i="1"/>
  <c r="A1657" i="1" s="1"/>
  <c r="J1658" i="1"/>
  <c r="H2287" i="1" l="1"/>
  <c r="K2288" i="1"/>
  <c r="K2289" i="1" s="1"/>
  <c r="L2359" i="1"/>
  <c r="I2358" i="1"/>
  <c r="J1659" i="1"/>
  <c r="G1658" i="1"/>
  <c r="A1658" i="1" s="1"/>
  <c r="I2359" i="1" l="1"/>
  <c r="L2360" i="1"/>
  <c r="H2289" i="1"/>
  <c r="K2290" i="1"/>
  <c r="K2291" i="1" s="1"/>
  <c r="K2292" i="1" s="1"/>
  <c r="G1659" i="1"/>
  <c r="A1659" i="1" s="1"/>
  <c r="J1660" i="1"/>
  <c r="H2292" i="1" l="1"/>
  <c r="K2293" i="1"/>
  <c r="L2361" i="1"/>
  <c r="I2360" i="1"/>
  <c r="G1660" i="1"/>
  <c r="A1660" i="1" s="1"/>
  <c r="J1661" i="1"/>
  <c r="I2361" i="1" l="1"/>
  <c r="L2362" i="1"/>
  <c r="H2293" i="1"/>
  <c r="K2294" i="1"/>
  <c r="J1662" i="1"/>
  <c r="G1661" i="1"/>
  <c r="A1661" i="1" s="1"/>
  <c r="K2295" i="1" l="1"/>
  <c r="H2294" i="1"/>
  <c r="I2362" i="1"/>
  <c r="L2363" i="1"/>
  <c r="J1663" i="1"/>
  <c r="G1662" i="1"/>
  <c r="A1662" i="1" s="1"/>
  <c r="I2363" i="1" l="1"/>
  <c r="L2364" i="1"/>
  <c r="K2296" i="1"/>
  <c r="H2295" i="1"/>
  <c r="J1664" i="1"/>
  <c r="G1663" i="1"/>
  <c r="A1663" i="1" s="1"/>
  <c r="H2296" i="1" l="1"/>
  <c r="K2297" i="1"/>
  <c r="L2365" i="1"/>
  <c r="I2364" i="1"/>
  <c r="J1665" i="1"/>
  <c r="G1664" i="1"/>
  <c r="A1664" i="1" s="1"/>
  <c r="K2298" i="1" l="1"/>
  <c r="H2297" i="1"/>
  <c r="L2366" i="1"/>
  <c r="I2365" i="1"/>
  <c r="J1666" i="1"/>
  <c r="J1667" i="1" s="1"/>
  <c r="G1665" i="1"/>
  <c r="A1665" i="1" s="1"/>
  <c r="L2367" i="1" l="1"/>
  <c r="I2366" i="1"/>
  <c r="H2298" i="1"/>
  <c r="K2299" i="1"/>
  <c r="J1668" i="1"/>
  <c r="G1667" i="1"/>
  <c r="A1667" i="1" s="1"/>
  <c r="G1666" i="1"/>
  <c r="A1666" i="1" s="1"/>
  <c r="H2299" i="1" l="1"/>
  <c r="K2300" i="1"/>
  <c r="L2368" i="1"/>
  <c r="I2367" i="1"/>
  <c r="J1669" i="1"/>
  <c r="G1668" i="1"/>
  <c r="A1668" i="1" s="1"/>
  <c r="L2369" i="1" l="1"/>
  <c r="L2370" i="1" s="1"/>
  <c r="L2371" i="1" s="1"/>
  <c r="L2372" i="1" s="1"/>
  <c r="L2373" i="1" s="1"/>
  <c r="I2368" i="1"/>
  <c r="H2300" i="1"/>
  <c r="K2301" i="1"/>
  <c r="J1670" i="1"/>
  <c r="G1669" i="1"/>
  <c r="A1669" i="1" s="1"/>
  <c r="H2301" i="1" l="1"/>
  <c r="K2302" i="1"/>
  <c r="L2374" i="1"/>
  <c r="I2373" i="1"/>
  <c r="G1670" i="1"/>
  <c r="A1670" i="1" s="1"/>
  <c r="J1671" i="1"/>
  <c r="J1672" i="1" s="1"/>
  <c r="L2375" i="1" l="1"/>
  <c r="I2374" i="1"/>
  <c r="K2303" i="1"/>
  <c r="H2302" i="1"/>
  <c r="G1672" i="1"/>
  <c r="A1672" i="1" s="1"/>
  <c r="J1673" i="1"/>
  <c r="J1674" i="1" s="1"/>
  <c r="J1675" i="1" s="1"/>
  <c r="K2304" i="1" l="1"/>
  <c r="H2303" i="1"/>
  <c r="I2375" i="1"/>
  <c r="L2376" i="1"/>
  <c r="J1676" i="1"/>
  <c r="G1675" i="1"/>
  <c r="A1675" i="1" s="1"/>
  <c r="L2377" i="1" l="1"/>
  <c r="I2376" i="1"/>
  <c r="K2305" i="1"/>
  <c r="H2304" i="1"/>
  <c r="J1677" i="1"/>
  <c r="G1676" i="1"/>
  <c r="A1676" i="1" s="1"/>
  <c r="K2306" i="1" l="1"/>
  <c r="H2305" i="1"/>
  <c r="L2378" i="1"/>
  <c r="I2377" i="1"/>
  <c r="J1678" i="1"/>
  <c r="G1677" i="1"/>
  <c r="A1677" i="1" s="1"/>
  <c r="L2379" i="1" l="1"/>
  <c r="I2378" i="1"/>
  <c r="K2307" i="1"/>
  <c r="H2306" i="1"/>
  <c r="G1678" i="1"/>
  <c r="A1678" i="1" s="1"/>
  <c r="J1679" i="1"/>
  <c r="H2307" i="1" l="1"/>
  <c r="K2308" i="1"/>
  <c r="L2380" i="1"/>
  <c r="I2379" i="1"/>
  <c r="G1679" i="1"/>
  <c r="A1679" i="1" s="1"/>
  <c r="J1680" i="1"/>
  <c r="L2381" i="1" l="1"/>
  <c r="I2380" i="1"/>
  <c r="H2308" i="1"/>
  <c r="K2309" i="1"/>
  <c r="K2310" i="1" s="1"/>
  <c r="G1680" i="1"/>
  <c r="A1680" i="1" s="1"/>
  <c r="J1681" i="1"/>
  <c r="K2311" i="1" l="1"/>
  <c r="K2312" i="1" s="1"/>
  <c r="K2313" i="1" s="1"/>
  <c r="H2310" i="1"/>
  <c r="L2382" i="1"/>
  <c r="I2381" i="1"/>
  <c r="J1682" i="1"/>
  <c r="G1681" i="1"/>
  <c r="A1681" i="1" s="1"/>
  <c r="I2382" i="1" l="1"/>
  <c r="L2383" i="1"/>
  <c r="K2314" i="1"/>
  <c r="H2313" i="1"/>
  <c r="G1682" i="1"/>
  <c r="A1682" i="1" s="1"/>
  <c r="J1683" i="1"/>
  <c r="H2314" i="1" l="1"/>
  <c r="K2315" i="1"/>
  <c r="I2383" i="1"/>
  <c r="L2384" i="1"/>
  <c r="J1684" i="1"/>
  <c r="G1683" i="1"/>
  <c r="A1683" i="1" s="1"/>
  <c r="H2315" i="1" l="1"/>
  <c r="K2316" i="1"/>
  <c r="I2384" i="1"/>
  <c r="L2385" i="1"/>
  <c r="G1684" i="1"/>
  <c r="A1684" i="1" s="1"/>
  <c r="J1685" i="1"/>
  <c r="L2386" i="1" l="1"/>
  <c r="I2385" i="1"/>
  <c r="K2317" i="1"/>
  <c r="H2316" i="1"/>
  <c r="G1685" i="1"/>
  <c r="A1685" i="1" s="1"/>
  <c r="J1686" i="1"/>
  <c r="K2318" i="1" l="1"/>
  <c r="H2317" i="1"/>
  <c r="I2386" i="1"/>
  <c r="L2387" i="1"/>
  <c r="J1687" i="1"/>
  <c r="G1686" i="1"/>
  <c r="A1686" i="1" s="1"/>
  <c r="L2388" i="1" l="1"/>
  <c r="I2387" i="1"/>
  <c r="H2318" i="1"/>
  <c r="K2319" i="1"/>
  <c r="J1688" i="1"/>
  <c r="G1687" i="1"/>
  <c r="A1687" i="1" s="1"/>
  <c r="K2320" i="1" l="1"/>
  <c r="H2319" i="1"/>
  <c r="I2388" i="1"/>
  <c r="L2389" i="1"/>
  <c r="J1689" i="1"/>
  <c r="G1688" i="1"/>
  <c r="A1688" i="1" s="1"/>
  <c r="L2390" i="1" l="1"/>
  <c r="I2389" i="1"/>
  <c r="K2321" i="1"/>
  <c r="H2320" i="1"/>
  <c r="G1689" i="1"/>
  <c r="A1689" i="1" s="1"/>
  <c r="J1690" i="1"/>
  <c r="H2321" i="1" l="1"/>
  <c r="K2322" i="1"/>
  <c r="I2390" i="1"/>
  <c r="L2391" i="1"/>
  <c r="G1690" i="1"/>
  <c r="A1690" i="1" s="1"/>
  <c r="J1691" i="1"/>
  <c r="I2391" i="1" l="1"/>
  <c r="L2392" i="1"/>
  <c r="H2322" i="1"/>
  <c r="K2323" i="1"/>
  <c r="G1691" i="1"/>
  <c r="A1691" i="1" s="1"/>
  <c r="J1692" i="1"/>
  <c r="I2392" i="1" l="1"/>
  <c r="L2393" i="1"/>
  <c r="K2324" i="1"/>
  <c r="H2323" i="1"/>
  <c r="G1692" i="1"/>
  <c r="A1692" i="1" s="1"/>
  <c r="J1693" i="1"/>
  <c r="J1694" i="1" s="1"/>
  <c r="L2394" i="1" l="1"/>
  <c r="I2393" i="1"/>
  <c r="K2325" i="1"/>
  <c r="H2324" i="1"/>
  <c r="J1695" i="1"/>
  <c r="J1696" i="1" s="1"/>
  <c r="J1697" i="1" s="1"/>
  <c r="G1694" i="1"/>
  <c r="A1694" i="1" s="1"/>
  <c r="H2325" i="1" l="1"/>
  <c r="K2326" i="1"/>
  <c r="L2395" i="1"/>
  <c r="I2394" i="1"/>
  <c r="J1698" i="1"/>
  <c r="G1697" i="1"/>
  <c r="A1697" i="1" s="1"/>
  <c r="L2396" i="1" l="1"/>
  <c r="I2395" i="1"/>
  <c r="H2326" i="1"/>
  <c r="K2327" i="1"/>
  <c r="G1698" i="1"/>
  <c r="A1698" i="1" s="1"/>
  <c r="J1699" i="1"/>
  <c r="K2328" i="1" l="1"/>
  <c r="H2327" i="1"/>
  <c r="L2397" i="1"/>
  <c r="I2396" i="1"/>
  <c r="G1699" i="1"/>
  <c r="A1699" i="1" s="1"/>
  <c r="J1700" i="1"/>
  <c r="L2398" i="1" l="1"/>
  <c r="I2397" i="1"/>
  <c r="K2329" i="1"/>
  <c r="H2328" i="1"/>
  <c r="G1700" i="1"/>
  <c r="A1700" i="1" s="1"/>
  <c r="J1701" i="1"/>
  <c r="K2330" i="1" l="1"/>
  <c r="H2329" i="1"/>
  <c r="I2398" i="1"/>
  <c r="L2399" i="1"/>
  <c r="J1702" i="1"/>
  <c r="G1701" i="1"/>
  <c r="A1701" i="1" s="1"/>
  <c r="I2399" i="1" l="1"/>
  <c r="L2400" i="1"/>
  <c r="L2401" i="1" s="1"/>
  <c r="L2402" i="1" s="1"/>
  <c r="L2403" i="1" s="1"/>
  <c r="L2404" i="1" s="1"/>
  <c r="K2331" i="1"/>
  <c r="H2330" i="1"/>
  <c r="J1703" i="1"/>
  <c r="G1702" i="1"/>
  <c r="A1702" i="1" s="1"/>
  <c r="H2331" i="1" l="1"/>
  <c r="K2332" i="1"/>
  <c r="I2404" i="1"/>
  <c r="L2405" i="1"/>
  <c r="G1703" i="1"/>
  <c r="A1703" i="1" s="1"/>
  <c r="J1704" i="1"/>
  <c r="L2406" i="1" l="1"/>
  <c r="I2405" i="1"/>
  <c r="H2332" i="1"/>
  <c r="K2333" i="1"/>
  <c r="J1705" i="1"/>
  <c r="G1704" i="1"/>
  <c r="A1704" i="1" s="1"/>
  <c r="K2334" i="1" l="1"/>
  <c r="H2333" i="1"/>
  <c r="L2407" i="1"/>
  <c r="I2406" i="1"/>
  <c r="J1706" i="1"/>
  <c r="G1705" i="1"/>
  <c r="A1705" i="1" s="1"/>
  <c r="I2407" i="1" l="1"/>
  <c r="L2408" i="1"/>
  <c r="K2335" i="1"/>
  <c r="H2334" i="1"/>
  <c r="G1706" i="1"/>
  <c r="A1706" i="1" s="1"/>
  <c r="J1707" i="1"/>
  <c r="K2336" i="1" l="1"/>
  <c r="H2335" i="1"/>
  <c r="L2409" i="1"/>
  <c r="I2408" i="1"/>
  <c r="G1707" i="1"/>
  <c r="A1707" i="1" s="1"/>
  <c r="J1708" i="1"/>
  <c r="L2410" i="1" l="1"/>
  <c r="I2409" i="1"/>
  <c r="K2337" i="1"/>
  <c r="H2336" i="1"/>
  <c r="J1709" i="1"/>
  <c r="G1708" i="1"/>
  <c r="A1708" i="1" s="1"/>
  <c r="H2337" i="1" l="1"/>
  <c r="K2338" i="1"/>
  <c r="L2411" i="1"/>
  <c r="I2410" i="1"/>
  <c r="G1709" i="1"/>
  <c r="A1709" i="1" s="1"/>
  <c r="J1710" i="1"/>
  <c r="H2338" i="1" l="1"/>
  <c r="K2339" i="1"/>
  <c r="K2340" i="1" s="1"/>
  <c r="I2411" i="1"/>
  <c r="L2412" i="1"/>
  <c r="J1711" i="1"/>
  <c r="G1710" i="1"/>
  <c r="A1710" i="1" s="1"/>
  <c r="I2412" i="1" l="1"/>
  <c r="L2413" i="1"/>
  <c r="K2341" i="1"/>
  <c r="K2342" i="1" s="1"/>
  <c r="K2343" i="1" s="1"/>
  <c r="H2340" i="1"/>
  <c r="J1712" i="1"/>
  <c r="G1711" i="1"/>
  <c r="A1711" i="1" s="1"/>
  <c r="K2344" i="1" l="1"/>
  <c r="H2343" i="1"/>
  <c r="I2413" i="1"/>
  <c r="L2414" i="1"/>
  <c r="G1712" i="1"/>
  <c r="A1712" i="1" s="1"/>
  <c r="J1713" i="1"/>
  <c r="J1714" i="1" s="1"/>
  <c r="L2415" i="1" l="1"/>
  <c r="I2414" i="1"/>
  <c r="H2344" i="1"/>
  <c r="K2345" i="1"/>
  <c r="J1715" i="1"/>
  <c r="J1716" i="1" s="1"/>
  <c r="J1717" i="1" s="1"/>
  <c r="G1714" i="1"/>
  <c r="A1714" i="1" s="1"/>
  <c r="H2345" i="1" l="1"/>
  <c r="K2346" i="1"/>
  <c r="I2415" i="1"/>
  <c r="L2416" i="1"/>
  <c r="G1717" i="1"/>
  <c r="A1717" i="1" s="1"/>
  <c r="J1718" i="1"/>
  <c r="H2346" i="1" l="1"/>
  <c r="K2347" i="1"/>
  <c r="L2417" i="1"/>
  <c r="L2418" i="1" s="1"/>
  <c r="I2416" i="1"/>
  <c r="J1719" i="1"/>
  <c r="G1718" i="1"/>
  <c r="A1718" i="1" s="1"/>
  <c r="L2419" i="1" l="1"/>
  <c r="L2420" i="1" s="1"/>
  <c r="L2421" i="1" s="1"/>
  <c r="L2422" i="1" s="1"/>
  <c r="L2423" i="1" s="1"/>
  <c r="I2418" i="1"/>
  <c r="I2417" i="1"/>
  <c r="K2348" i="1"/>
  <c r="H2347" i="1"/>
  <c r="J1720" i="1"/>
  <c r="G1719" i="1"/>
  <c r="A1719" i="1" s="1"/>
  <c r="I2423" i="1" l="1"/>
  <c r="L2424" i="1"/>
  <c r="H2348" i="1"/>
  <c r="K2349" i="1"/>
  <c r="J1721" i="1"/>
  <c r="G1720" i="1"/>
  <c r="A1720" i="1" s="1"/>
  <c r="L2425" i="1" l="1"/>
  <c r="I2424" i="1"/>
  <c r="K2350" i="1"/>
  <c r="H2349" i="1"/>
  <c r="G1721" i="1"/>
  <c r="A1721" i="1" s="1"/>
  <c r="J1722" i="1"/>
  <c r="L2426" i="1" l="1"/>
  <c r="I2425" i="1"/>
  <c r="H2350" i="1"/>
  <c r="K2351" i="1"/>
  <c r="G1722" i="1"/>
  <c r="A1722" i="1" s="1"/>
  <c r="J1723" i="1"/>
  <c r="L2427" i="1" l="1"/>
  <c r="I2426" i="1"/>
  <c r="K2352" i="1"/>
  <c r="H2351" i="1"/>
  <c r="J1724" i="1"/>
  <c r="G1723" i="1"/>
  <c r="A1723" i="1" s="1"/>
  <c r="I2427" i="1" l="1"/>
  <c r="L2428" i="1"/>
  <c r="H2352" i="1"/>
  <c r="K2353" i="1"/>
  <c r="G1724" i="1"/>
  <c r="A1724" i="1" s="1"/>
  <c r="J1725" i="1"/>
  <c r="I2428" i="1" l="1"/>
  <c r="L2429" i="1"/>
  <c r="H2353" i="1"/>
  <c r="K2354" i="1"/>
  <c r="G1725" i="1"/>
  <c r="A1725" i="1" s="1"/>
  <c r="J1726" i="1"/>
  <c r="I2429" i="1" l="1"/>
  <c r="L2430" i="1"/>
  <c r="H2354" i="1"/>
  <c r="K2355" i="1"/>
  <c r="G1726" i="1"/>
  <c r="A1726" i="1" s="1"/>
  <c r="J1727" i="1"/>
  <c r="L2431" i="1" l="1"/>
  <c r="I2430" i="1"/>
  <c r="K2356" i="1"/>
  <c r="H2355" i="1"/>
  <c r="J1728" i="1"/>
  <c r="G1727" i="1"/>
  <c r="A1727" i="1" s="1"/>
  <c r="I2431" i="1" l="1"/>
  <c r="L2432" i="1"/>
  <c r="K2357" i="1"/>
  <c r="H2356" i="1"/>
  <c r="J1729" i="1"/>
  <c r="J1730" i="1" s="1"/>
  <c r="G1728" i="1"/>
  <c r="A1728" i="1" s="1"/>
  <c r="L2433" i="1" l="1"/>
  <c r="I2432" i="1"/>
  <c r="K2358" i="1"/>
  <c r="H2357" i="1"/>
  <c r="J1731" i="1"/>
  <c r="J1732" i="1" s="1"/>
  <c r="J1733" i="1" s="1"/>
  <c r="G1730" i="1"/>
  <c r="A1730" i="1" s="1"/>
  <c r="L2434" i="1" l="1"/>
  <c r="I2433" i="1"/>
  <c r="K2359" i="1"/>
  <c r="H2358" i="1"/>
  <c r="G1733" i="1"/>
  <c r="A1733" i="1" s="1"/>
  <c r="J1734" i="1"/>
  <c r="L2435" i="1" l="1"/>
  <c r="I2434" i="1"/>
  <c r="K2360" i="1"/>
  <c r="H2359" i="1"/>
  <c r="G1734" i="1"/>
  <c r="A1734" i="1" s="1"/>
  <c r="J1735" i="1"/>
  <c r="I2435" i="1" l="1"/>
  <c r="L2436" i="1"/>
  <c r="H2360" i="1"/>
  <c r="K2361" i="1"/>
  <c r="J1736" i="1"/>
  <c r="G1735" i="1"/>
  <c r="A1735" i="1" s="1"/>
  <c r="I2436" i="1" l="1"/>
  <c r="L2437" i="1"/>
  <c r="H2361" i="1"/>
  <c r="K2362" i="1"/>
  <c r="J1737" i="1"/>
  <c r="G1736" i="1"/>
  <c r="A1736" i="1" s="1"/>
  <c r="L2438" i="1" l="1"/>
  <c r="I2437" i="1"/>
  <c r="K2363" i="1"/>
  <c r="H2362" i="1"/>
  <c r="G1737" i="1"/>
  <c r="A1737" i="1" s="1"/>
  <c r="J1738" i="1"/>
  <c r="I2438" i="1" l="1"/>
  <c r="L2439" i="1"/>
  <c r="K2364" i="1"/>
  <c r="H2363" i="1"/>
  <c r="J1739" i="1"/>
  <c r="G1738" i="1"/>
  <c r="A1738" i="1" s="1"/>
  <c r="L2440" i="1" l="1"/>
  <c r="I2439" i="1"/>
  <c r="K2365" i="1"/>
  <c r="H2364" i="1"/>
  <c r="G1739" i="1"/>
  <c r="A1739" i="1" s="1"/>
  <c r="J1740" i="1"/>
  <c r="I2440" i="1" l="1"/>
  <c r="L2441" i="1"/>
  <c r="K2366" i="1"/>
  <c r="H2365" i="1"/>
  <c r="J1741" i="1"/>
  <c r="G1740" i="1"/>
  <c r="A1740" i="1" s="1"/>
  <c r="L2442" i="1" l="1"/>
  <c r="I2441" i="1"/>
  <c r="H2366" i="1"/>
  <c r="K2367" i="1"/>
  <c r="J1742" i="1"/>
  <c r="G1741" i="1"/>
  <c r="A1741" i="1" s="1"/>
  <c r="I2442" i="1" l="1"/>
  <c r="L2443" i="1"/>
  <c r="L2444" i="1" s="1"/>
  <c r="L2445" i="1" s="1"/>
  <c r="L2446" i="1" s="1"/>
  <c r="L2447" i="1" s="1"/>
  <c r="L2448" i="1" s="1"/>
  <c r="K2368" i="1"/>
  <c r="H2367" i="1"/>
  <c r="J1743" i="1"/>
  <c r="G1742" i="1"/>
  <c r="A1742" i="1" s="1"/>
  <c r="L2449" i="1" l="1"/>
  <c r="I2449" i="1" s="1"/>
  <c r="I2448" i="1"/>
  <c r="L2457" i="1"/>
  <c r="K2369" i="1"/>
  <c r="K2370" i="1" s="1"/>
  <c r="H2368" i="1"/>
  <c r="J1744" i="1"/>
  <c r="G1743" i="1"/>
  <c r="A1743" i="1" s="1"/>
  <c r="I2457" i="1" l="1"/>
  <c r="L2463" i="1"/>
  <c r="H2370" i="1"/>
  <c r="K2371" i="1"/>
  <c r="K2372" i="1" s="1"/>
  <c r="K2373" i="1" s="1"/>
  <c r="G1744" i="1"/>
  <c r="A1744" i="1" s="1"/>
  <c r="J1745" i="1"/>
  <c r="L2471" i="1" l="1"/>
  <c r="I2463" i="1"/>
  <c r="K2374" i="1"/>
  <c r="H2373" i="1"/>
  <c r="G1745" i="1"/>
  <c r="A1745" i="1" s="1"/>
  <c r="J1746" i="1"/>
  <c r="L2474" i="1" l="1"/>
  <c r="I2471" i="1"/>
  <c r="H2374" i="1"/>
  <c r="K2375" i="1"/>
  <c r="J1747" i="1"/>
  <c r="G1746" i="1"/>
  <c r="A1746" i="1" s="1"/>
  <c r="I2474" i="1" l="1"/>
  <c r="L2479" i="1"/>
  <c r="H2375" i="1"/>
  <c r="K2376" i="1"/>
  <c r="J1748" i="1"/>
  <c r="G1747" i="1"/>
  <c r="A1747" i="1" s="1"/>
  <c r="I2479" i="1" l="1"/>
  <c r="L2484" i="1"/>
  <c r="K2377" i="1"/>
  <c r="H2376" i="1"/>
  <c r="G1748" i="1"/>
  <c r="A1748" i="1" s="1"/>
  <c r="J1749" i="1"/>
  <c r="J1750" i="1" s="1"/>
  <c r="I2484" i="1" l="1"/>
  <c r="L2487" i="1"/>
  <c r="H2377" i="1"/>
  <c r="K2378" i="1"/>
  <c r="J1751" i="1"/>
  <c r="J1752" i="1" s="1"/>
  <c r="J1753" i="1" s="1"/>
  <c r="G1750" i="1"/>
  <c r="A1750" i="1" s="1"/>
  <c r="L2489" i="1" l="1"/>
  <c r="I2487" i="1"/>
  <c r="K2379" i="1"/>
  <c r="H2378" i="1"/>
  <c r="J1754" i="1"/>
  <c r="G1753" i="1"/>
  <c r="A1753" i="1" s="1"/>
  <c r="L2493" i="1" l="1"/>
  <c r="I2489" i="1"/>
  <c r="H2379" i="1"/>
  <c r="K2380" i="1"/>
  <c r="G1754" i="1"/>
  <c r="A1754" i="1" s="1"/>
  <c r="J1755" i="1"/>
  <c r="I2493" i="1" l="1"/>
  <c r="L2498" i="1"/>
  <c r="K2381" i="1"/>
  <c r="H2380" i="1"/>
  <c r="G1755" i="1"/>
  <c r="A1755" i="1" s="1"/>
  <c r="J1756" i="1"/>
  <c r="L2499" i="1" l="1"/>
  <c r="I2498" i="1"/>
  <c r="H2381" i="1"/>
  <c r="K2382" i="1"/>
  <c r="J1757" i="1"/>
  <c r="G1756" i="1"/>
  <c r="A1756" i="1" s="1"/>
  <c r="I2499" i="1" l="1"/>
  <c r="L2504" i="1"/>
  <c r="H2382" i="1"/>
  <c r="K2383" i="1"/>
  <c r="G1757" i="1"/>
  <c r="A1757" i="1" s="1"/>
  <c r="J1758" i="1"/>
  <c r="I2504" i="1" l="1"/>
  <c r="L2508" i="1"/>
  <c r="H2383" i="1"/>
  <c r="K2384" i="1"/>
  <c r="J1759" i="1"/>
  <c r="G1758" i="1"/>
  <c r="A1758" i="1" s="1"/>
  <c r="L2509" i="1" l="1"/>
  <c r="I2508" i="1"/>
  <c r="K2385" i="1"/>
  <c r="H2384" i="1"/>
  <c r="G1759" i="1"/>
  <c r="A1759" i="1" s="1"/>
  <c r="J1760" i="1"/>
  <c r="L2510" i="1" l="1"/>
  <c r="I2509" i="1"/>
  <c r="K2386" i="1"/>
  <c r="H2385" i="1"/>
  <c r="G1760" i="1"/>
  <c r="A1760" i="1" s="1"/>
  <c r="J1761" i="1"/>
  <c r="L2514" i="1" l="1"/>
  <c r="I2510" i="1"/>
  <c r="K2387" i="1"/>
  <c r="H2386" i="1"/>
  <c r="J1762" i="1"/>
  <c r="G1761" i="1"/>
  <c r="A1761" i="1" s="1"/>
  <c r="I2514" i="1" l="1"/>
  <c r="L2515" i="1"/>
  <c r="L2516" i="1" s="1"/>
  <c r="L2517" i="1" s="1"/>
  <c r="L2518" i="1" s="1"/>
  <c r="L2519" i="1" s="1"/>
  <c r="L2520" i="1" s="1"/>
  <c r="K2388" i="1"/>
  <c r="H2387" i="1"/>
  <c r="J1763" i="1"/>
  <c r="G1762" i="1"/>
  <c r="A1762" i="1" s="1"/>
  <c r="I2520" i="1" l="1"/>
  <c r="L2521" i="1"/>
  <c r="K2389" i="1"/>
  <c r="H2388" i="1"/>
  <c r="J1764" i="1"/>
  <c r="G1763" i="1"/>
  <c r="A1763" i="1" s="1"/>
  <c r="I2521" i="1" l="1"/>
  <c r="L2522" i="1"/>
  <c r="K2390" i="1"/>
  <c r="H2389" i="1"/>
  <c r="J1765" i="1"/>
  <c r="G1764" i="1"/>
  <c r="A1764" i="1" s="1"/>
  <c r="L2523" i="1" l="1"/>
  <c r="I2522" i="1"/>
  <c r="H2390" i="1"/>
  <c r="K2391" i="1"/>
  <c r="J1766" i="1"/>
  <c r="G1765" i="1"/>
  <c r="A1765" i="1" s="1"/>
  <c r="I2523" i="1" l="1"/>
  <c r="L2524" i="1"/>
  <c r="K2392" i="1"/>
  <c r="H2391" i="1"/>
  <c r="J1767" i="1"/>
  <c r="G1766" i="1"/>
  <c r="A1766" i="1" s="1"/>
  <c r="L2525" i="1" l="1"/>
  <c r="I2524" i="1"/>
  <c r="K2393" i="1"/>
  <c r="H2392" i="1"/>
  <c r="G1767" i="1"/>
  <c r="A1767" i="1" s="1"/>
  <c r="J1768" i="1"/>
  <c r="J1769" i="1" s="1"/>
  <c r="L2526" i="1" l="1"/>
  <c r="I2525" i="1"/>
  <c r="K2394" i="1"/>
  <c r="H2393" i="1"/>
  <c r="J1770" i="1"/>
  <c r="J1771" i="1" s="1"/>
  <c r="J1772" i="1" s="1"/>
  <c r="G1769" i="1"/>
  <c r="A1769" i="1" s="1"/>
  <c r="L2527" i="1" l="1"/>
  <c r="I2526" i="1"/>
  <c r="K2395" i="1"/>
  <c r="H2394" i="1"/>
  <c r="G1772" i="1"/>
  <c r="A1772" i="1" s="1"/>
  <c r="J1773" i="1"/>
  <c r="I2527" i="1" l="1"/>
  <c r="L2528" i="1"/>
  <c r="H2395" i="1"/>
  <c r="K2396" i="1"/>
  <c r="G1773" i="1"/>
  <c r="A1773" i="1" s="1"/>
  <c r="J1774" i="1"/>
  <c r="I2528" i="1" l="1"/>
  <c r="L2529" i="1"/>
  <c r="K2397" i="1"/>
  <c r="H2396" i="1"/>
  <c r="G1774" i="1"/>
  <c r="A1774" i="1" s="1"/>
  <c r="J1775" i="1"/>
  <c r="L2530" i="1" l="1"/>
  <c r="I2529" i="1"/>
  <c r="H2397" i="1"/>
  <c r="K2398" i="1"/>
  <c r="J1776" i="1"/>
  <c r="G1775" i="1"/>
  <c r="A1775" i="1" s="1"/>
  <c r="L2531" i="1" l="1"/>
  <c r="I2530" i="1"/>
  <c r="H2398" i="1"/>
  <c r="K2399" i="1"/>
  <c r="J1777" i="1"/>
  <c r="G1776" i="1"/>
  <c r="A1776" i="1" s="1"/>
  <c r="L2532" i="1" l="1"/>
  <c r="I2531" i="1"/>
  <c r="K2400" i="1"/>
  <c r="K2401" i="1" s="1"/>
  <c r="H2399" i="1"/>
  <c r="G1777" i="1"/>
  <c r="A1777" i="1" s="1"/>
  <c r="J1778" i="1"/>
  <c r="L2533" i="1" l="1"/>
  <c r="L2534" i="1" s="1"/>
  <c r="L2535" i="1" s="1"/>
  <c r="L2536" i="1" s="1"/>
  <c r="L2537" i="1" s="1"/>
  <c r="I2532" i="1"/>
  <c r="H2401" i="1"/>
  <c r="K2402" i="1"/>
  <c r="K2403" i="1" s="1"/>
  <c r="K2404" i="1" s="1"/>
  <c r="J1779" i="1"/>
  <c r="G1778" i="1"/>
  <c r="A1778" i="1" s="1"/>
  <c r="I2537" i="1" l="1"/>
  <c r="L2538" i="1"/>
  <c r="H2404" i="1"/>
  <c r="K2405" i="1"/>
  <c r="G1779" i="1"/>
  <c r="A1779" i="1" s="1"/>
  <c r="J1780" i="1"/>
  <c r="L2539" i="1" l="1"/>
  <c r="I2538" i="1"/>
  <c r="K2406" i="1"/>
  <c r="H2405" i="1"/>
  <c r="J1781" i="1"/>
  <c r="G1780" i="1"/>
  <c r="A1780" i="1" s="1"/>
  <c r="L2540" i="1" l="1"/>
  <c r="I2539" i="1"/>
  <c r="H2406" i="1"/>
  <c r="K2407" i="1"/>
  <c r="G1781" i="1"/>
  <c r="A1781" i="1" s="1"/>
  <c r="J1782" i="1"/>
  <c r="I2540" i="1" l="1"/>
  <c r="L2541" i="1"/>
  <c r="K2408" i="1"/>
  <c r="H2407" i="1"/>
  <c r="G1782" i="1"/>
  <c r="A1782" i="1" s="1"/>
  <c r="J1783" i="1"/>
  <c r="I2541" i="1" l="1"/>
  <c r="L2542" i="1"/>
  <c r="H2408" i="1"/>
  <c r="K2409" i="1"/>
  <c r="J1784" i="1"/>
  <c r="G1783" i="1"/>
  <c r="A1783" i="1" s="1"/>
  <c r="I2542" i="1" l="1"/>
  <c r="L2543" i="1"/>
  <c r="K2410" i="1"/>
  <c r="H2409" i="1"/>
  <c r="G1784" i="1"/>
  <c r="A1784" i="1" s="1"/>
  <c r="J1785" i="1"/>
  <c r="L2544" i="1" l="1"/>
  <c r="I2543" i="1"/>
  <c r="H2410" i="1"/>
  <c r="K2411" i="1"/>
  <c r="G1785" i="1"/>
  <c r="A1785" i="1" s="1"/>
  <c r="J1786" i="1"/>
  <c r="L2545" i="1" l="1"/>
  <c r="I2544" i="1"/>
  <c r="H2411" i="1"/>
  <c r="K2412" i="1"/>
  <c r="J1787" i="1"/>
  <c r="G1786" i="1"/>
  <c r="A1786" i="1" s="1"/>
  <c r="I2545" i="1" l="1"/>
  <c r="L2546" i="1"/>
  <c r="H2412" i="1"/>
  <c r="K2413" i="1"/>
  <c r="G1787" i="1"/>
  <c r="A1787" i="1" s="1"/>
  <c r="J1788" i="1"/>
  <c r="L2547" i="1" l="1"/>
  <c r="I2546" i="1"/>
  <c r="K2414" i="1"/>
  <c r="H2413" i="1"/>
  <c r="G1788" i="1"/>
  <c r="A1788" i="1" s="1"/>
  <c r="J1789" i="1"/>
  <c r="I2547" i="1" l="1"/>
  <c r="L2548" i="1"/>
  <c r="K2415" i="1"/>
  <c r="H2414" i="1"/>
  <c r="G1789" i="1"/>
  <c r="A1789" i="1" s="1"/>
  <c r="J1790" i="1"/>
  <c r="I2548" i="1" l="1"/>
  <c r="L2549" i="1"/>
  <c r="K2416" i="1"/>
  <c r="H2415" i="1"/>
  <c r="G1790" i="1"/>
  <c r="A1790" i="1" s="1"/>
  <c r="J1791" i="1"/>
  <c r="L2550" i="1" l="1"/>
  <c r="I2549" i="1"/>
  <c r="K2417" i="1"/>
  <c r="K2418" i="1" s="1"/>
  <c r="H2416" i="1"/>
  <c r="J1792" i="1"/>
  <c r="G1791" i="1"/>
  <c r="A1791" i="1" s="1"/>
  <c r="K2419" i="1" l="1"/>
  <c r="K2420" i="1" s="1"/>
  <c r="H2418" i="1"/>
  <c r="I2550" i="1"/>
  <c r="L2551" i="1"/>
  <c r="H2417" i="1"/>
  <c r="J1793" i="1"/>
  <c r="G1792" i="1"/>
  <c r="A1792" i="1" s="1"/>
  <c r="L2552" i="1" l="1"/>
  <c r="I2551" i="1"/>
  <c r="K2421" i="1"/>
  <c r="K2422" i="1" s="1"/>
  <c r="K2423" i="1" s="1"/>
  <c r="H2420" i="1"/>
  <c r="J1794" i="1"/>
  <c r="G1793" i="1"/>
  <c r="A1793" i="1" s="1"/>
  <c r="H2423" i="1" l="1"/>
  <c r="K2424" i="1"/>
  <c r="L2553" i="1"/>
  <c r="L2554" i="1" s="1"/>
  <c r="L2555" i="1" s="1"/>
  <c r="L2556" i="1" s="1"/>
  <c r="L2557" i="1" s="1"/>
  <c r="I2552" i="1"/>
  <c r="J1795" i="1"/>
  <c r="G1794" i="1"/>
  <c r="A1794" i="1" s="1"/>
  <c r="I2557" i="1" l="1"/>
  <c r="L2558" i="1"/>
  <c r="H2424" i="1"/>
  <c r="K2425" i="1"/>
  <c r="G1795" i="1"/>
  <c r="A1795" i="1" s="1"/>
  <c r="J1796" i="1"/>
  <c r="H2425" i="1" l="1"/>
  <c r="K2426" i="1"/>
  <c r="L2559" i="1"/>
  <c r="I2558" i="1"/>
  <c r="J1797" i="1"/>
  <c r="G1796" i="1"/>
  <c r="A1796" i="1" s="1"/>
  <c r="L2560" i="1" l="1"/>
  <c r="I2559" i="1"/>
  <c r="K2427" i="1"/>
  <c r="H2426" i="1"/>
  <c r="J1798" i="1"/>
  <c r="G1797" i="1"/>
  <c r="A1797" i="1" s="1"/>
  <c r="K2428" i="1" l="1"/>
  <c r="H2427" i="1"/>
  <c r="I2560" i="1"/>
  <c r="L2561" i="1"/>
  <c r="G1798" i="1"/>
  <c r="A1798" i="1" s="1"/>
  <c r="J1799" i="1"/>
  <c r="I2561" i="1" l="1"/>
  <c r="L2562" i="1"/>
  <c r="H2428" i="1"/>
  <c r="K2429" i="1"/>
  <c r="G1799" i="1"/>
  <c r="A1799" i="1" s="1"/>
  <c r="J1800" i="1"/>
  <c r="K2430" i="1" l="1"/>
  <c r="H2429" i="1"/>
  <c r="L2563" i="1"/>
  <c r="I2562" i="1"/>
  <c r="G1800" i="1"/>
  <c r="A1800" i="1" s="1"/>
  <c r="J1801" i="1"/>
  <c r="I2563" i="1" l="1"/>
  <c r="L2564" i="1"/>
  <c r="K2431" i="1"/>
  <c r="H2430" i="1"/>
  <c r="J1802" i="1"/>
  <c r="G1801" i="1"/>
  <c r="A1801" i="1" s="1"/>
  <c r="I2564" i="1" l="1"/>
  <c r="L2565" i="1"/>
  <c r="K2432" i="1"/>
  <c r="H2431" i="1"/>
  <c r="G1802" i="1"/>
  <c r="A1802" i="1" s="1"/>
  <c r="J1803" i="1"/>
  <c r="J1804" i="1" s="1"/>
  <c r="H2432" i="1" l="1"/>
  <c r="K2433" i="1"/>
  <c r="L2566" i="1"/>
  <c r="L2567" i="1" s="1"/>
  <c r="L2568" i="1" s="1"/>
  <c r="L2569" i="1" s="1"/>
  <c r="L2570" i="1" s="1"/>
  <c r="I2565" i="1"/>
  <c r="J1805" i="1"/>
  <c r="J1806" i="1" s="1"/>
  <c r="J1807" i="1" s="1"/>
  <c r="G1804" i="1"/>
  <c r="A1804" i="1" s="1"/>
  <c r="L2571" i="1" l="1"/>
  <c r="I2570" i="1"/>
  <c r="K2434" i="1"/>
  <c r="H2433" i="1"/>
  <c r="G1807" i="1"/>
  <c r="A1807" i="1" s="1"/>
  <c r="J1808" i="1"/>
  <c r="H2434" i="1" l="1"/>
  <c r="K2435" i="1"/>
  <c r="I2571" i="1"/>
  <c r="L2572" i="1"/>
  <c r="G1808" i="1"/>
  <c r="A1808" i="1" s="1"/>
  <c r="J1809" i="1"/>
  <c r="L2573" i="1" l="1"/>
  <c r="I2572" i="1"/>
  <c r="H2435" i="1"/>
  <c r="K2436" i="1"/>
  <c r="G1809" i="1"/>
  <c r="A1809" i="1" s="1"/>
  <c r="J1810" i="1"/>
  <c r="K2437" i="1" l="1"/>
  <c r="H2436" i="1"/>
  <c r="L2574" i="1"/>
  <c r="I2573" i="1"/>
  <c r="G1810" i="1"/>
  <c r="A1810" i="1" s="1"/>
  <c r="J1811" i="1"/>
  <c r="I2574" i="1" l="1"/>
  <c r="L2575" i="1"/>
  <c r="K2438" i="1"/>
  <c r="H2437" i="1"/>
  <c r="G1811" i="1"/>
  <c r="A1811" i="1" s="1"/>
  <c r="J1812" i="1"/>
  <c r="H2438" i="1" l="1"/>
  <c r="K2439" i="1"/>
  <c r="I2575" i="1"/>
  <c r="L2576" i="1"/>
  <c r="J1813" i="1"/>
  <c r="G1812" i="1"/>
  <c r="A1812" i="1" s="1"/>
  <c r="K2440" i="1" l="1"/>
  <c r="H2439" i="1"/>
  <c r="I2576" i="1"/>
  <c r="L2577" i="1"/>
  <c r="J1814" i="1"/>
  <c r="G1813" i="1"/>
  <c r="A1813" i="1" s="1"/>
  <c r="L2578" i="1" l="1"/>
  <c r="I2577" i="1"/>
  <c r="K2441" i="1"/>
  <c r="H2440" i="1"/>
  <c r="G1814" i="1"/>
  <c r="A1814" i="1" s="1"/>
  <c r="J1815" i="1"/>
  <c r="H2441" i="1" l="1"/>
  <c r="K2442" i="1"/>
  <c r="L2579" i="1"/>
  <c r="I2578" i="1"/>
  <c r="G1815" i="1"/>
  <c r="A1815" i="1" s="1"/>
  <c r="J1816" i="1"/>
  <c r="H2442" i="1" l="1"/>
  <c r="K2443" i="1"/>
  <c r="K2444" i="1" s="1"/>
  <c r="K2445" i="1" s="1"/>
  <c r="I2579" i="1"/>
  <c r="L2580" i="1"/>
  <c r="G1816" i="1"/>
  <c r="A1816" i="1" s="1"/>
  <c r="J1817" i="1"/>
  <c r="I2580" i="1" l="1"/>
  <c r="L2581" i="1"/>
  <c r="H2445" i="1"/>
  <c r="K2446" i="1"/>
  <c r="K2447" i="1" s="1"/>
  <c r="K2448" i="1" s="1"/>
  <c r="J1818" i="1"/>
  <c r="G1817" i="1"/>
  <c r="A1817" i="1" s="1"/>
  <c r="H2448" i="1" l="1"/>
  <c r="K2449" i="1"/>
  <c r="H2449" i="1" s="1"/>
  <c r="K2457" i="1"/>
  <c r="I2581" i="1"/>
  <c r="L2582" i="1"/>
  <c r="J1819" i="1"/>
  <c r="G1818" i="1"/>
  <c r="A1818" i="1" s="1"/>
  <c r="I2582" i="1" l="1"/>
  <c r="L2583" i="1"/>
  <c r="H2457" i="1"/>
  <c r="K2463" i="1"/>
  <c r="G1819" i="1"/>
  <c r="A1819" i="1" s="1"/>
  <c r="J1820" i="1"/>
  <c r="H2463" i="1" l="1"/>
  <c r="K2471" i="1"/>
  <c r="L2584" i="1"/>
  <c r="I2583" i="1"/>
  <c r="J1821" i="1"/>
  <c r="G1820" i="1"/>
  <c r="A1820" i="1" s="1"/>
  <c r="L2585" i="1" l="1"/>
  <c r="I2584" i="1"/>
  <c r="H2471" i="1"/>
  <c r="K2474" i="1"/>
  <c r="J1822" i="1"/>
  <c r="G1821" i="1"/>
  <c r="A1821" i="1" s="1"/>
  <c r="K2479" i="1" l="1"/>
  <c r="H2474" i="1"/>
  <c r="I2585" i="1"/>
  <c r="L2586" i="1"/>
  <c r="G1822" i="1"/>
  <c r="A1822" i="1" s="1"/>
  <c r="J1823" i="1"/>
  <c r="L2587" i="1" l="1"/>
  <c r="I2586" i="1"/>
  <c r="K2484" i="1"/>
  <c r="H2479" i="1"/>
  <c r="J1824" i="1"/>
  <c r="G1823" i="1"/>
  <c r="A1823" i="1" s="1"/>
  <c r="K2487" i="1" l="1"/>
  <c r="H2484" i="1"/>
  <c r="L2588" i="1"/>
  <c r="I2587" i="1"/>
  <c r="G1824" i="1"/>
  <c r="A1824" i="1" s="1"/>
  <c r="J1825" i="1"/>
  <c r="L2589" i="1" l="1"/>
  <c r="I2588" i="1"/>
  <c r="K2489" i="1"/>
  <c r="H2487" i="1"/>
  <c r="G1825" i="1"/>
  <c r="A1825" i="1" s="1"/>
  <c r="J1826" i="1"/>
  <c r="H2489" i="1" l="1"/>
  <c r="K2493" i="1"/>
  <c r="I2589" i="1"/>
  <c r="L2590" i="1"/>
  <c r="G1826" i="1"/>
  <c r="A1826" i="1" s="1"/>
  <c r="J1827" i="1"/>
  <c r="K2498" i="1" l="1"/>
  <c r="H2493" i="1"/>
  <c r="L2591" i="1"/>
  <c r="I2591" i="1" s="1"/>
  <c r="I2590" i="1"/>
  <c r="J1828" i="1"/>
  <c r="G1827" i="1"/>
  <c r="A1827" i="1" s="1"/>
  <c r="K2499" i="1" l="1"/>
  <c r="H2498" i="1"/>
  <c r="J1829" i="1"/>
  <c r="G1828" i="1"/>
  <c r="A1828" i="1" s="1"/>
  <c r="H2499" i="1" l="1"/>
  <c r="K2504" i="1"/>
  <c r="J1830" i="1"/>
  <c r="G1829" i="1"/>
  <c r="A1829" i="1" s="1"/>
  <c r="H2504" i="1" l="1"/>
  <c r="K2508" i="1"/>
  <c r="J1831" i="1"/>
  <c r="G1830" i="1"/>
  <c r="A1830" i="1" s="1"/>
  <c r="H2508" i="1" l="1"/>
  <c r="K2509" i="1"/>
  <c r="G1831" i="1"/>
  <c r="A1831" i="1" s="1"/>
  <c r="J1832" i="1"/>
  <c r="K2510" i="1" l="1"/>
  <c r="H2509" i="1"/>
  <c r="J1833" i="1"/>
  <c r="G1832" i="1"/>
  <c r="A1832" i="1" s="1"/>
  <c r="K2514" i="1" l="1"/>
  <c r="H2510" i="1"/>
  <c r="G1833" i="1"/>
  <c r="A1833" i="1" s="1"/>
  <c r="J1834" i="1"/>
  <c r="H2514" i="1" l="1"/>
  <c r="K2515" i="1"/>
  <c r="K2516" i="1" s="1"/>
  <c r="K2517" i="1" s="1"/>
  <c r="J1835" i="1"/>
  <c r="G1834" i="1"/>
  <c r="A1834" i="1" s="1"/>
  <c r="K2518" i="1" l="1"/>
  <c r="K2519" i="1" s="1"/>
  <c r="K2520" i="1" s="1"/>
  <c r="H2517" i="1"/>
  <c r="G1835" i="1"/>
  <c r="A1835" i="1" s="1"/>
  <c r="J1836" i="1"/>
  <c r="K2521" i="1" l="1"/>
  <c r="H2520" i="1"/>
  <c r="J1837" i="1"/>
  <c r="G1836" i="1"/>
  <c r="A1836" i="1" s="1"/>
  <c r="K2522" i="1" l="1"/>
  <c r="H2521" i="1"/>
  <c r="J1838" i="1"/>
  <c r="G1837" i="1"/>
  <c r="A1837" i="1" s="1"/>
  <c r="K2523" i="1" l="1"/>
  <c r="H2522" i="1"/>
  <c r="J1839" i="1"/>
  <c r="G1838" i="1"/>
  <c r="A1838" i="1" s="1"/>
  <c r="H2523" i="1" l="1"/>
  <c r="K2524" i="1"/>
  <c r="G1839" i="1"/>
  <c r="A1839" i="1" s="1"/>
  <c r="J1840" i="1"/>
  <c r="J1841" i="1" s="1"/>
  <c r="K2525" i="1" l="1"/>
  <c r="H2524" i="1"/>
  <c r="J1842" i="1"/>
  <c r="J1843" i="1" s="1"/>
  <c r="J1844" i="1" s="1"/>
  <c r="G1841" i="1"/>
  <c r="A1841" i="1" s="1"/>
  <c r="K2526" i="1" l="1"/>
  <c r="H2525" i="1"/>
  <c r="G1844" i="1"/>
  <c r="A1844" i="1" s="1"/>
  <c r="J1845" i="1"/>
  <c r="K2527" i="1" l="1"/>
  <c r="H2526" i="1"/>
  <c r="G1845" i="1"/>
  <c r="A1845" i="1" s="1"/>
  <c r="J1846" i="1"/>
  <c r="K2528" i="1" l="1"/>
  <c r="H2527" i="1"/>
  <c r="J1847" i="1"/>
  <c r="G1846" i="1"/>
  <c r="A1846" i="1" s="1"/>
  <c r="H2528" i="1" l="1"/>
  <c r="K2529" i="1"/>
  <c r="J1848" i="1"/>
  <c r="G1847" i="1"/>
  <c r="A1847" i="1" s="1"/>
  <c r="H2529" i="1" l="1"/>
  <c r="K2530" i="1"/>
  <c r="J1849" i="1"/>
  <c r="G1848" i="1"/>
  <c r="A1848" i="1" s="1"/>
  <c r="K2531" i="1" l="1"/>
  <c r="H2530" i="1"/>
  <c r="J1850" i="1"/>
  <c r="G1849" i="1"/>
  <c r="A1849" i="1" s="1"/>
  <c r="H2531" i="1" l="1"/>
  <c r="K2532" i="1"/>
  <c r="J1851" i="1"/>
  <c r="G1850" i="1"/>
  <c r="A1850" i="1" s="1"/>
  <c r="H2532" i="1" l="1"/>
  <c r="K2533" i="1"/>
  <c r="K2534" i="1" s="1"/>
  <c r="J1852" i="1"/>
  <c r="G1851" i="1"/>
  <c r="A1851" i="1" s="1"/>
  <c r="H2534" i="1" l="1"/>
  <c r="K2535" i="1"/>
  <c r="K2536" i="1" s="1"/>
  <c r="K2537" i="1" s="1"/>
  <c r="J1853" i="1"/>
  <c r="G1852" i="1"/>
  <c r="A1852" i="1" s="1"/>
  <c r="H2537" i="1" l="1"/>
  <c r="K2538" i="1"/>
  <c r="G1853" i="1"/>
  <c r="A1853" i="1" s="1"/>
  <c r="J1854" i="1"/>
  <c r="K2539" i="1" l="1"/>
  <c r="H2538" i="1"/>
  <c r="J1855" i="1"/>
  <c r="G1854" i="1"/>
  <c r="A1854" i="1" s="1"/>
  <c r="K2540" i="1" l="1"/>
  <c r="H2539" i="1"/>
  <c r="G1855" i="1"/>
  <c r="A1855" i="1" s="1"/>
  <c r="J1856" i="1"/>
  <c r="H2540" i="1" l="1"/>
  <c r="K2541" i="1"/>
  <c r="J1857" i="1"/>
  <c r="G1856" i="1"/>
  <c r="A1856" i="1" s="1"/>
  <c r="K2542" i="1" l="1"/>
  <c r="H2541" i="1"/>
  <c r="G1857" i="1"/>
  <c r="A1857" i="1" s="1"/>
  <c r="J1858" i="1"/>
  <c r="K2543" i="1" l="1"/>
  <c r="H2542" i="1"/>
  <c r="J1859" i="1"/>
  <c r="G1858" i="1"/>
  <c r="A1858" i="1" s="1"/>
  <c r="H2543" i="1" l="1"/>
  <c r="K2544" i="1"/>
  <c r="G1859" i="1"/>
  <c r="A1859" i="1" s="1"/>
  <c r="J1860" i="1"/>
  <c r="K2545" i="1" l="1"/>
  <c r="H2544" i="1"/>
  <c r="J1861" i="1"/>
  <c r="G1860" i="1"/>
  <c r="A1860" i="1" s="1"/>
  <c r="H2545" i="1" l="1"/>
  <c r="K2546" i="1"/>
  <c r="J1862" i="1"/>
  <c r="G1861" i="1"/>
  <c r="A1861" i="1" s="1"/>
  <c r="K2547" i="1" l="1"/>
  <c r="H2546" i="1"/>
  <c r="G1862" i="1"/>
  <c r="A1862" i="1" s="1"/>
  <c r="J1863" i="1"/>
  <c r="K2548" i="1" l="1"/>
  <c r="H2547" i="1"/>
  <c r="J1864" i="1"/>
  <c r="G1863" i="1"/>
  <c r="A1863" i="1" s="1"/>
  <c r="K2549" i="1" l="1"/>
  <c r="H2548" i="1"/>
  <c r="J1865" i="1"/>
  <c r="J1866" i="1" s="1"/>
  <c r="G1864" i="1"/>
  <c r="A1864" i="1" s="1"/>
  <c r="H2549" i="1" l="1"/>
  <c r="K2550" i="1"/>
  <c r="J1867" i="1"/>
  <c r="J1868" i="1" s="1"/>
  <c r="J1869" i="1" s="1"/>
  <c r="G1866" i="1"/>
  <c r="A1866" i="1" s="1"/>
  <c r="H2550" i="1" l="1"/>
  <c r="K2551" i="1"/>
  <c r="J1870" i="1"/>
  <c r="G1869" i="1"/>
  <c r="A1869" i="1" s="1"/>
  <c r="K2552" i="1" l="1"/>
  <c r="H2551" i="1"/>
  <c r="G1870" i="1"/>
  <c r="A1870" i="1" s="1"/>
  <c r="J1871" i="1"/>
  <c r="K2553" i="1" l="1"/>
  <c r="K2554" i="1" s="1"/>
  <c r="H2552" i="1"/>
  <c r="G1871" i="1"/>
  <c r="A1871" i="1" s="1"/>
  <c r="J1872" i="1"/>
  <c r="H2554" i="1" l="1"/>
  <c r="K2555" i="1"/>
  <c r="K2556" i="1" s="1"/>
  <c r="K2557" i="1" s="1"/>
  <c r="J1873" i="1"/>
  <c r="G1872" i="1"/>
  <c r="A1872" i="1" s="1"/>
  <c r="H2557" i="1" l="1"/>
  <c r="K2558" i="1"/>
  <c r="J1874" i="1"/>
  <c r="G1873" i="1"/>
  <c r="A1873" i="1" s="1"/>
  <c r="K2559" i="1" l="1"/>
  <c r="H2558" i="1"/>
  <c r="J1875" i="1"/>
  <c r="G1874" i="1"/>
  <c r="A1874" i="1" s="1"/>
  <c r="K2560" i="1" l="1"/>
  <c r="H2559" i="1"/>
  <c r="G1875" i="1"/>
  <c r="A1875" i="1" s="1"/>
  <c r="J1876" i="1"/>
  <c r="H2560" i="1" l="1"/>
  <c r="K2561" i="1"/>
  <c r="G1876" i="1"/>
  <c r="A1876" i="1" s="1"/>
  <c r="J1877" i="1"/>
  <c r="H2561" i="1" l="1"/>
  <c r="K2562" i="1"/>
  <c r="G1877" i="1"/>
  <c r="A1877" i="1" s="1"/>
  <c r="J1878" i="1"/>
  <c r="K2563" i="1" l="1"/>
  <c r="H2562" i="1"/>
  <c r="G1878" i="1"/>
  <c r="A1878" i="1" s="1"/>
  <c r="J1879" i="1"/>
  <c r="K2564" i="1" l="1"/>
  <c r="H2563" i="1"/>
  <c r="G1879" i="1"/>
  <c r="A1879" i="1" s="1"/>
  <c r="J1880" i="1"/>
  <c r="K2565" i="1" l="1"/>
  <c r="H2564" i="1"/>
  <c r="G1880" i="1"/>
  <c r="A1880" i="1" s="1"/>
  <c r="J1881" i="1"/>
  <c r="H2565" i="1" l="1"/>
  <c r="K2566" i="1"/>
  <c r="K2567" i="1" s="1"/>
  <c r="G1881" i="1"/>
  <c r="A1881" i="1" s="1"/>
  <c r="J1882" i="1"/>
  <c r="H2567" i="1" l="1"/>
  <c r="K2568" i="1"/>
  <c r="K2569" i="1" s="1"/>
  <c r="K2570" i="1" s="1"/>
  <c r="J1883" i="1"/>
  <c r="G1882" i="1"/>
  <c r="A1882" i="1" s="1"/>
  <c r="H2570" i="1" l="1"/>
  <c r="K2571" i="1"/>
  <c r="J1884" i="1"/>
  <c r="G1883" i="1"/>
  <c r="A1883" i="1" s="1"/>
  <c r="K2572" i="1" l="1"/>
  <c r="H2571" i="1"/>
  <c r="G1884" i="1"/>
  <c r="A1884" i="1" s="1"/>
  <c r="J1885" i="1"/>
  <c r="K2573" i="1" l="1"/>
  <c r="H2572" i="1"/>
  <c r="J1886" i="1"/>
  <c r="G1885" i="1"/>
  <c r="A1885" i="1" s="1"/>
  <c r="H2573" i="1" l="1"/>
  <c r="K2574" i="1"/>
  <c r="J1887" i="1"/>
  <c r="G1886" i="1"/>
  <c r="A1886" i="1" s="1"/>
  <c r="K2575" i="1" l="1"/>
  <c r="H2574" i="1"/>
  <c r="G1887" i="1"/>
  <c r="A1887" i="1" s="1"/>
  <c r="J1888" i="1"/>
  <c r="K2576" i="1" l="1"/>
  <c r="H2575" i="1"/>
  <c r="G1888" i="1"/>
  <c r="A1888" i="1" s="1"/>
  <c r="J1889" i="1"/>
  <c r="H2576" i="1" l="1"/>
  <c r="K2577" i="1"/>
  <c r="J1890" i="1"/>
  <c r="G1889" i="1"/>
  <c r="A1889" i="1" s="1"/>
  <c r="K2578" i="1" l="1"/>
  <c r="H2577" i="1"/>
  <c r="J1891" i="1"/>
  <c r="G1890" i="1"/>
  <c r="A1890" i="1" s="1"/>
  <c r="K2579" i="1" l="1"/>
  <c r="H2578" i="1"/>
  <c r="G1891" i="1"/>
  <c r="A1891" i="1" s="1"/>
  <c r="J1892" i="1"/>
  <c r="H2579" i="1" l="1"/>
  <c r="K2580" i="1"/>
  <c r="J1893" i="1"/>
  <c r="G1892" i="1"/>
  <c r="A1892" i="1" s="1"/>
  <c r="H2580" i="1" l="1"/>
  <c r="K2581" i="1"/>
  <c r="J1894" i="1"/>
  <c r="G1893" i="1"/>
  <c r="A1893" i="1" s="1"/>
  <c r="H2581" i="1" l="1"/>
  <c r="K2582" i="1"/>
  <c r="J1895" i="1"/>
  <c r="G1894" i="1"/>
  <c r="A1894" i="1" s="1"/>
  <c r="H2582" i="1" l="1"/>
  <c r="K2583" i="1"/>
  <c r="J1896" i="1"/>
  <c r="G1895" i="1"/>
  <c r="A1895" i="1" s="1"/>
  <c r="K2584" i="1" l="1"/>
  <c r="H2583" i="1"/>
  <c r="J1897" i="1"/>
  <c r="G1896" i="1"/>
  <c r="A1896" i="1" s="1"/>
  <c r="H2584" i="1" l="1"/>
  <c r="K2585" i="1"/>
  <c r="J1898" i="1"/>
  <c r="G1897" i="1"/>
  <c r="A1897" i="1" s="1"/>
  <c r="K2586" i="1" l="1"/>
  <c r="H2585" i="1"/>
  <c r="J1899" i="1"/>
  <c r="G1898" i="1"/>
  <c r="A1898" i="1" s="1"/>
  <c r="H2586" i="1" l="1"/>
  <c r="K2587" i="1"/>
  <c r="G1899" i="1"/>
  <c r="A1899" i="1" s="1"/>
  <c r="J1900" i="1"/>
  <c r="K2588" i="1" l="1"/>
  <c r="H2587" i="1"/>
  <c r="J1901" i="1"/>
  <c r="G1900" i="1"/>
  <c r="A1900" i="1" s="1"/>
  <c r="K2589" i="1" l="1"/>
  <c r="H2588" i="1"/>
  <c r="G1901" i="1"/>
  <c r="A1901" i="1" s="1"/>
  <c r="J1902" i="1"/>
  <c r="K2590" i="1" l="1"/>
  <c r="H2589" i="1"/>
  <c r="J1903" i="1"/>
  <c r="G1902" i="1"/>
  <c r="A1902" i="1" s="1"/>
  <c r="K2591" i="1" l="1"/>
  <c r="H2590" i="1"/>
  <c r="J1904" i="1"/>
  <c r="G1903" i="1"/>
  <c r="A1903" i="1" s="1"/>
  <c r="K2592" i="1" l="1"/>
  <c r="H2591" i="1"/>
  <c r="G1904" i="1"/>
  <c r="A1904" i="1" s="1"/>
  <c r="J1905" i="1"/>
  <c r="K2593" i="1" l="1"/>
  <c r="K2594" i="1" s="1"/>
  <c r="K2595" i="1" s="1"/>
  <c r="H2595" i="1" s="1"/>
  <c r="H2592" i="1"/>
  <c r="G1905" i="1"/>
  <c r="A1905" i="1" s="1"/>
  <c r="J1906" i="1"/>
  <c r="G1906" i="1" l="1"/>
  <c r="A1906" i="1" s="1"/>
  <c r="J1907" i="1"/>
  <c r="J1908" i="1" l="1"/>
  <c r="G1907" i="1"/>
  <c r="A1907" i="1" s="1"/>
  <c r="G1908" i="1" l="1"/>
  <c r="A1908" i="1" s="1"/>
  <c r="J1909" i="1"/>
  <c r="J1910" i="1" l="1"/>
  <c r="G1909" i="1"/>
  <c r="A1909" i="1" s="1"/>
  <c r="J1911" i="1" l="1"/>
  <c r="G1910" i="1"/>
  <c r="A1910" i="1" s="1"/>
  <c r="G1911" i="1" l="1"/>
  <c r="A1911" i="1" s="1"/>
  <c r="J1912" i="1"/>
  <c r="J1913" i="1" l="1"/>
  <c r="J1914" i="1" s="1"/>
  <c r="G1912" i="1"/>
  <c r="A1912" i="1" s="1"/>
  <c r="J1915" i="1" l="1"/>
  <c r="J1916" i="1" s="1"/>
  <c r="J1917" i="1" s="1"/>
  <c r="G1914" i="1"/>
  <c r="A1914" i="1" s="1"/>
  <c r="G1917" i="1" l="1"/>
  <c r="A1917" i="1" s="1"/>
  <c r="J1918" i="1"/>
  <c r="G1918" i="1" l="1"/>
  <c r="A1918" i="1" s="1"/>
  <c r="J1919" i="1"/>
  <c r="G1919" i="1" l="1"/>
  <c r="A1919" i="1" s="1"/>
  <c r="J1920" i="1"/>
  <c r="G1920" i="1" l="1"/>
  <c r="A1920" i="1" s="1"/>
  <c r="J1921" i="1"/>
  <c r="G1921" i="1" l="1"/>
  <c r="A1921" i="1" s="1"/>
  <c r="J1922" i="1"/>
  <c r="G1922" i="1" l="1"/>
  <c r="A1922" i="1" s="1"/>
  <c r="J1923" i="1"/>
  <c r="G1923" i="1" l="1"/>
  <c r="A1923" i="1" s="1"/>
  <c r="J1924" i="1"/>
  <c r="G1924" i="1" l="1"/>
  <c r="A1924" i="1" s="1"/>
  <c r="J1925" i="1"/>
  <c r="G1925" i="1" l="1"/>
  <c r="A1925" i="1" s="1"/>
  <c r="J1926" i="1"/>
  <c r="G1926" i="1" l="1"/>
  <c r="A1926" i="1" s="1"/>
  <c r="J1927" i="1"/>
  <c r="J1928" i="1" l="1"/>
  <c r="G1927" i="1"/>
  <c r="A1927" i="1" s="1"/>
  <c r="J1929" i="1" l="1"/>
  <c r="G1928" i="1"/>
  <c r="A1928" i="1" s="1"/>
  <c r="J1930" i="1" l="1"/>
  <c r="G1929" i="1"/>
  <c r="A1929" i="1" s="1"/>
  <c r="G1930" i="1" l="1"/>
  <c r="A1930" i="1" s="1"/>
  <c r="J1931" i="1"/>
  <c r="J1932" i="1" l="1"/>
  <c r="G1931" i="1"/>
  <c r="A1931" i="1" s="1"/>
  <c r="G1932" i="1" l="1"/>
  <c r="A1932" i="1" s="1"/>
  <c r="J1933" i="1"/>
  <c r="G1933" i="1" l="1"/>
  <c r="A1933" i="1" s="1"/>
  <c r="J1934" i="1"/>
  <c r="G1934" i="1" l="1"/>
  <c r="A1934" i="1" s="1"/>
  <c r="J1935" i="1"/>
  <c r="G1935" i="1" l="1"/>
  <c r="A1935" i="1" s="1"/>
  <c r="J1936" i="1"/>
  <c r="G1936" i="1" l="1"/>
  <c r="A1936" i="1" s="1"/>
  <c r="J1937" i="1"/>
  <c r="G1937" i="1" l="1"/>
  <c r="A1937" i="1" s="1"/>
  <c r="J1938" i="1"/>
  <c r="J1939" i="1" l="1"/>
  <c r="G1938" i="1"/>
  <c r="A1938" i="1" s="1"/>
  <c r="G1939" i="1" l="1"/>
  <c r="A1939" i="1" s="1"/>
  <c r="J1940" i="1"/>
  <c r="J1941" i="1" l="1"/>
  <c r="G1940" i="1"/>
  <c r="A1940" i="1" s="1"/>
  <c r="G1941" i="1" l="1"/>
  <c r="A1941" i="1" s="1"/>
  <c r="J1942" i="1"/>
  <c r="G1942" i="1" l="1"/>
  <c r="A1942" i="1" s="1"/>
  <c r="J1943" i="1"/>
  <c r="J1944" i="1" l="1"/>
  <c r="G1943" i="1"/>
  <c r="A1943" i="1" s="1"/>
  <c r="J1945" i="1" l="1"/>
  <c r="G1944" i="1"/>
  <c r="A1944" i="1" s="1"/>
  <c r="J1946" i="1" l="1"/>
  <c r="G1945" i="1"/>
  <c r="A1945" i="1" s="1"/>
  <c r="G1946" i="1" l="1"/>
  <c r="A1946" i="1" s="1"/>
  <c r="J1947" i="1"/>
  <c r="J1948" i="1" l="1"/>
  <c r="G1947" i="1"/>
  <c r="A1947" i="1" s="1"/>
  <c r="J1949" i="1" l="1"/>
  <c r="G1948" i="1"/>
  <c r="A1948" i="1" s="1"/>
  <c r="G1949" i="1" l="1"/>
  <c r="A1949" i="1" s="1"/>
  <c r="J1950" i="1"/>
  <c r="G1950" i="1" l="1"/>
  <c r="A1950" i="1" s="1"/>
  <c r="J1951" i="1"/>
  <c r="G1951" i="1" l="1"/>
  <c r="A1951" i="1" s="1"/>
  <c r="J1952" i="1"/>
  <c r="G1952" i="1" l="1"/>
  <c r="A1952" i="1" s="1"/>
  <c r="J1953" i="1"/>
  <c r="G1953" i="1" l="1"/>
  <c r="A1953" i="1" s="1"/>
  <c r="J1954" i="1"/>
  <c r="J1955" i="1" l="1"/>
  <c r="G1954" i="1"/>
  <c r="A1954" i="1" s="1"/>
  <c r="G1955" i="1" l="1"/>
  <c r="A1955" i="1" s="1"/>
  <c r="J1956" i="1"/>
  <c r="G1956" i="1" l="1"/>
  <c r="A1956" i="1" s="1"/>
  <c r="J1957" i="1"/>
  <c r="J1958" i="1" l="1"/>
  <c r="G1957" i="1"/>
  <c r="A1957" i="1" s="1"/>
  <c r="J1959" i="1" l="1"/>
  <c r="G1958" i="1"/>
  <c r="A1958" i="1" s="1"/>
  <c r="J1960" i="1" l="1"/>
  <c r="G1959" i="1"/>
  <c r="A1959" i="1" s="1"/>
  <c r="J1961" i="1" l="1"/>
  <c r="G1960" i="1"/>
  <c r="A1960" i="1" s="1"/>
  <c r="J1962" i="1" l="1"/>
  <c r="G1961" i="1"/>
  <c r="A1961" i="1" s="1"/>
  <c r="G1962" i="1" l="1"/>
  <c r="A1962" i="1" s="1"/>
  <c r="J1963" i="1"/>
  <c r="G1963" i="1" l="1"/>
  <c r="A1963" i="1" s="1"/>
  <c r="J1964" i="1"/>
  <c r="J1965" i="1" s="1"/>
  <c r="G1965" i="1" l="1"/>
  <c r="A1965" i="1" s="1"/>
  <c r="J1966" i="1"/>
  <c r="J1967" i="1" s="1"/>
  <c r="J1968" i="1" s="1"/>
  <c r="J1969" i="1" l="1"/>
  <c r="G1968" i="1"/>
  <c r="A1968" i="1" s="1"/>
  <c r="J1970" i="1" l="1"/>
  <c r="G1969" i="1"/>
  <c r="A1969" i="1" s="1"/>
  <c r="J1971" i="1" l="1"/>
  <c r="G1970" i="1"/>
  <c r="A1970" i="1" s="1"/>
  <c r="G1971" i="1" l="1"/>
  <c r="A1971" i="1" s="1"/>
  <c r="J1972" i="1"/>
  <c r="J1973" i="1" l="1"/>
  <c r="G1972" i="1"/>
  <c r="A1972" i="1" s="1"/>
  <c r="G1973" i="1" l="1"/>
  <c r="A1973" i="1" s="1"/>
  <c r="J1974" i="1"/>
  <c r="J1975" i="1" l="1"/>
  <c r="G1974" i="1"/>
  <c r="A1974" i="1" s="1"/>
  <c r="G1975" i="1" l="1"/>
  <c r="A1975" i="1" s="1"/>
  <c r="J1976" i="1"/>
  <c r="G1976" i="1" l="1"/>
  <c r="A1976" i="1" s="1"/>
  <c r="J1977" i="1"/>
  <c r="G1977" i="1" l="1"/>
  <c r="A1977" i="1" s="1"/>
  <c r="J1978" i="1"/>
  <c r="K2596" i="1"/>
  <c r="K2597" i="1" s="1"/>
  <c r="K2598" i="1" s="1"/>
  <c r="G1978" i="1" l="1"/>
  <c r="A1978" i="1" s="1"/>
  <c r="J1979" i="1"/>
  <c r="H2598" i="1"/>
  <c r="K2599" i="1"/>
  <c r="G1979" i="1" l="1"/>
  <c r="A1979" i="1" s="1"/>
  <c r="J1980" i="1"/>
  <c r="H2599" i="1"/>
  <c r="K2600" i="1"/>
  <c r="G1980" i="1" l="1"/>
  <c r="A1980" i="1" s="1"/>
  <c r="J1981" i="1"/>
  <c r="K2601" i="1"/>
  <c r="H2600" i="1"/>
  <c r="G1981" i="1" l="1"/>
  <c r="A1981" i="1" s="1"/>
  <c r="J1982" i="1"/>
  <c r="H2601" i="1"/>
  <c r="K2602" i="1"/>
  <c r="J1983" i="1" l="1"/>
  <c r="G1982" i="1"/>
  <c r="A1982" i="1" s="1"/>
  <c r="H2602" i="1"/>
  <c r="K2603" i="1"/>
  <c r="K2604" i="1" s="1"/>
  <c r="H2604" i="1" l="1"/>
  <c r="K2605" i="1"/>
  <c r="K2606" i="1" s="1"/>
  <c r="K2607" i="1" s="1"/>
  <c r="J1984" i="1"/>
  <c r="G1983" i="1"/>
  <c r="A1983" i="1" s="1"/>
  <c r="H2603" i="1"/>
  <c r="H2607" i="1" l="1"/>
  <c r="K2608" i="1"/>
  <c r="K2609" i="1" s="1"/>
  <c r="K2610" i="1" s="1"/>
  <c r="H2610" i="1" s="1"/>
  <c r="G1984" i="1"/>
  <c r="A1984" i="1" s="1"/>
  <c r="J1985" i="1"/>
  <c r="K3389" i="1"/>
  <c r="G1985" i="1" l="1"/>
  <c r="A1985" i="1" s="1"/>
  <c r="J1986" i="1"/>
  <c r="J1987" i="1" l="1"/>
  <c r="G1986" i="1"/>
  <c r="A1986" i="1" s="1"/>
  <c r="G1987" i="1" l="1"/>
  <c r="A1987" i="1" s="1"/>
  <c r="J1988" i="1"/>
  <c r="J1989" i="1" l="1"/>
  <c r="G1988" i="1"/>
  <c r="A1988" i="1" s="1"/>
  <c r="G1989" i="1" l="1"/>
  <c r="A1989" i="1" s="1"/>
  <c r="J1990" i="1"/>
  <c r="J1991" i="1" l="1"/>
  <c r="G1990" i="1"/>
  <c r="A1990" i="1" s="1"/>
  <c r="J1992" i="1" l="1"/>
  <c r="G1991" i="1"/>
  <c r="A1991" i="1" s="1"/>
  <c r="J1993" i="1" l="1"/>
  <c r="G1992" i="1"/>
  <c r="A1992" i="1" s="1"/>
  <c r="J1994" i="1" l="1"/>
  <c r="G1993" i="1"/>
  <c r="A1993" i="1" s="1"/>
  <c r="G1994" i="1" l="1"/>
  <c r="A1994" i="1" s="1"/>
  <c r="J1995" i="1"/>
  <c r="J1996" i="1" l="1"/>
  <c r="G1995" i="1"/>
  <c r="A1995" i="1" s="1"/>
  <c r="J1997" i="1" l="1"/>
  <c r="G1996" i="1"/>
  <c r="A1996" i="1" s="1"/>
  <c r="G1997" i="1" l="1"/>
  <c r="A1997" i="1" s="1"/>
  <c r="J1998" i="1"/>
  <c r="G1998" i="1" l="1"/>
  <c r="A1998" i="1" s="1"/>
  <c r="J1999" i="1"/>
  <c r="G1999" i="1" l="1"/>
  <c r="A1999" i="1" s="1"/>
  <c r="J2000" i="1"/>
  <c r="J2001" i="1" s="1"/>
  <c r="J2002" i="1" l="1"/>
  <c r="J2003" i="1" s="1"/>
  <c r="G2001" i="1"/>
  <c r="G2000" i="1"/>
  <c r="A2000" i="1" s="1"/>
  <c r="J2004" i="1" l="1"/>
  <c r="J2005" i="1" s="1"/>
  <c r="J2006" i="1" s="1"/>
  <c r="G2006" i="1" s="1"/>
  <c r="G2003" i="1"/>
  <c r="A2001" i="1"/>
  <c r="A2003" i="1" l="1"/>
  <c r="A2006" i="1" l="1"/>
  <c r="J2007" i="1"/>
  <c r="J2008" i="1" l="1"/>
  <c r="G2007" i="1"/>
  <c r="A2007" i="1" s="1"/>
  <c r="J2009" i="1" l="1"/>
  <c r="G2008" i="1"/>
  <c r="A2008" i="1" s="1"/>
  <c r="J2010" i="1" l="1"/>
  <c r="G2009" i="1"/>
  <c r="A2009" i="1" s="1"/>
  <c r="J2011" i="1" l="1"/>
  <c r="G2010" i="1"/>
  <c r="A2010" i="1" s="1"/>
  <c r="J2012" i="1" l="1"/>
  <c r="G2011" i="1"/>
  <c r="A2011" i="1" s="1"/>
  <c r="G2012" i="1" l="1"/>
  <c r="A2012" i="1" s="1"/>
  <c r="J2013" i="1"/>
  <c r="G2013" i="1" l="1"/>
  <c r="A2013" i="1" s="1"/>
  <c r="J2014" i="1"/>
  <c r="J2015" i="1" l="1"/>
  <c r="G2014" i="1"/>
  <c r="A2014" i="1" s="1"/>
  <c r="J2016" i="1" l="1"/>
  <c r="G2015" i="1"/>
  <c r="A2015" i="1" s="1"/>
  <c r="J2017" i="1" l="1"/>
  <c r="G2016" i="1"/>
  <c r="A2016" i="1" s="1"/>
  <c r="J2018" i="1" l="1"/>
  <c r="G2017" i="1"/>
  <c r="A2017" i="1" s="1"/>
  <c r="G2018" i="1" l="1"/>
  <c r="A2018" i="1" s="1"/>
  <c r="J2019" i="1"/>
  <c r="J2020" i="1" l="1"/>
  <c r="G2019" i="1"/>
  <c r="A2019" i="1" s="1"/>
  <c r="G2020" i="1" l="1"/>
  <c r="A2020" i="1" s="1"/>
  <c r="J2021" i="1"/>
  <c r="G2021" i="1" l="1"/>
  <c r="A2021" i="1" s="1"/>
  <c r="J2022" i="1"/>
  <c r="J2023" i="1" l="1"/>
  <c r="J2024" i="1" s="1"/>
  <c r="G2022" i="1"/>
  <c r="A2022" i="1" s="1"/>
  <c r="J2025" i="1" l="1"/>
  <c r="J2026" i="1" s="1"/>
  <c r="J2027" i="1" s="1"/>
  <c r="G2024" i="1"/>
  <c r="A2024" i="1" s="1"/>
  <c r="G2027" i="1" l="1"/>
  <c r="A2027" i="1" s="1"/>
  <c r="J2028" i="1"/>
  <c r="J2029" i="1" l="1"/>
  <c r="G2028" i="1"/>
  <c r="A2028" i="1" s="1"/>
  <c r="J2030" i="1" l="1"/>
  <c r="G2029" i="1"/>
  <c r="A2029" i="1" s="1"/>
  <c r="J2031" i="1" l="1"/>
  <c r="G2030" i="1"/>
  <c r="A2030" i="1" s="1"/>
  <c r="G2031" i="1" l="1"/>
  <c r="A2031" i="1" s="1"/>
  <c r="J2032" i="1"/>
  <c r="G2032" i="1" l="1"/>
  <c r="A2032" i="1" s="1"/>
  <c r="J2033" i="1"/>
  <c r="G2033" i="1" l="1"/>
  <c r="A2033" i="1" s="1"/>
  <c r="J2034" i="1"/>
  <c r="J2035" i="1" l="1"/>
  <c r="G2034" i="1"/>
  <c r="A2034" i="1" s="1"/>
  <c r="J2036" i="1" l="1"/>
  <c r="G2035" i="1"/>
  <c r="A2035" i="1" s="1"/>
  <c r="J2037" i="1" l="1"/>
  <c r="G2036" i="1"/>
  <c r="A2036" i="1" s="1"/>
  <c r="J2038" i="1" l="1"/>
  <c r="G2037" i="1"/>
  <c r="A2037" i="1" s="1"/>
  <c r="G2038" i="1" l="1"/>
  <c r="A2038" i="1" s="1"/>
  <c r="J2039" i="1"/>
  <c r="G2039" i="1" l="1"/>
  <c r="A2039" i="1" s="1"/>
  <c r="J2040" i="1"/>
  <c r="J2041" i="1" l="1"/>
  <c r="G2040" i="1"/>
  <c r="A2040" i="1" s="1"/>
  <c r="J2042" i="1" l="1"/>
  <c r="G2041" i="1"/>
  <c r="A2041" i="1" s="1"/>
  <c r="J2043" i="1" l="1"/>
  <c r="G2042" i="1"/>
  <c r="A2042" i="1" s="1"/>
  <c r="G2043" i="1" l="1"/>
  <c r="A2043" i="1" s="1"/>
  <c r="J2044" i="1"/>
  <c r="J2045" i="1" l="1"/>
  <c r="G2044" i="1"/>
  <c r="A2044" i="1" s="1"/>
  <c r="J2046" i="1" l="1"/>
  <c r="G2045" i="1"/>
  <c r="A2045" i="1" s="1"/>
  <c r="K2611" i="1" l="1"/>
  <c r="J2047" i="1"/>
  <c r="G2046" i="1"/>
  <c r="A2046" i="1" s="1"/>
  <c r="H2611" i="1" l="1"/>
  <c r="K2612" i="1"/>
  <c r="J2048" i="1"/>
  <c r="G2047" i="1"/>
  <c r="A2047" i="1" s="1"/>
  <c r="H2612" i="1" l="1"/>
  <c r="K2614" i="1"/>
  <c r="J2049" i="1"/>
  <c r="G2048" i="1"/>
  <c r="A2048" i="1" s="1"/>
  <c r="H2614" i="1" l="1"/>
  <c r="K2615" i="1"/>
  <c r="J2050" i="1"/>
  <c r="G2049" i="1"/>
  <c r="A2049" i="1" s="1"/>
  <c r="H2615" i="1" l="1"/>
  <c r="K2616" i="1"/>
  <c r="J2051" i="1"/>
  <c r="G2050" i="1"/>
  <c r="A2050" i="1" s="1"/>
  <c r="H2616" i="1" l="1"/>
  <c r="K2618" i="1"/>
  <c r="J2052" i="1"/>
  <c r="G2051" i="1"/>
  <c r="A2051" i="1" s="1"/>
  <c r="H2618" i="1" l="1"/>
  <c r="K2619" i="1"/>
  <c r="G2052" i="1"/>
  <c r="A2052" i="1" s="1"/>
  <c r="J2053" i="1"/>
  <c r="K2624" i="1" l="1"/>
  <c r="H2619" i="1"/>
  <c r="J2054" i="1"/>
  <c r="J2055" i="1" s="1"/>
  <c r="G2053" i="1"/>
  <c r="A2053" i="1" s="1"/>
  <c r="K2626" i="1" l="1"/>
  <c r="H2624" i="1"/>
  <c r="G2055" i="1"/>
  <c r="A2055" i="1" s="1"/>
  <c r="J2056" i="1"/>
  <c r="J2057" i="1" s="1"/>
  <c r="J2058" i="1" s="1"/>
  <c r="H2626" i="1" l="1"/>
  <c r="K2627" i="1"/>
  <c r="G2058" i="1"/>
  <c r="A2058" i="1" s="1"/>
  <c r="J2059" i="1"/>
  <c r="K2628" i="1" l="1"/>
  <c r="H2627" i="1"/>
  <c r="J2060" i="1"/>
  <c r="G2059" i="1"/>
  <c r="A2059" i="1" s="1"/>
  <c r="K2629" i="1" l="1"/>
  <c r="H2628" i="1"/>
  <c r="J2061" i="1"/>
  <c r="G2060" i="1"/>
  <c r="A2060" i="1" s="1"/>
  <c r="K2630" i="1" l="1"/>
  <c r="H2629" i="1"/>
  <c r="J2062" i="1"/>
  <c r="G2061" i="1"/>
  <c r="A2061" i="1" s="1"/>
  <c r="K2631" i="1" l="1"/>
  <c r="H2630" i="1"/>
  <c r="J2063" i="1"/>
  <c r="G2062" i="1"/>
  <c r="A2062" i="1" s="1"/>
  <c r="H2631" i="1" l="1"/>
  <c r="K2633" i="1"/>
  <c r="J2064" i="1"/>
  <c r="G2063" i="1"/>
  <c r="A2063" i="1" s="1"/>
  <c r="K2634" i="1" l="1"/>
  <c r="H2633" i="1"/>
  <c r="J2065" i="1"/>
  <c r="G2064" i="1"/>
  <c r="A2064" i="1" s="1"/>
  <c r="K2635" i="1" l="1"/>
  <c r="H2634" i="1"/>
  <c r="J2066" i="1"/>
  <c r="G2065" i="1"/>
  <c r="A2065" i="1" s="1"/>
  <c r="H2635" i="1" l="1"/>
  <c r="K2636" i="1"/>
  <c r="J2067" i="1"/>
  <c r="G2066" i="1"/>
  <c r="A2066" i="1" s="1"/>
  <c r="H2636" i="1" l="1"/>
  <c r="K2637" i="1"/>
  <c r="J2068" i="1"/>
  <c r="G2067" i="1"/>
  <c r="A2067" i="1" s="1"/>
  <c r="H2637" i="1" l="1"/>
  <c r="K2638" i="1"/>
  <c r="J2069" i="1"/>
  <c r="G2068" i="1"/>
  <c r="A2068" i="1" s="1"/>
  <c r="H2638" i="1" l="1"/>
  <c r="K2640" i="1"/>
  <c r="J2070" i="1"/>
  <c r="G2069" i="1"/>
  <c r="A2069" i="1" s="1"/>
  <c r="H2640" i="1" l="1"/>
  <c r="K2642" i="1"/>
  <c r="G2070" i="1"/>
  <c r="A2070" i="1" s="1"/>
  <c r="J2071" i="1"/>
  <c r="K2643" i="1" l="1"/>
  <c r="H2642" i="1"/>
  <c r="J2072" i="1"/>
  <c r="G2071" i="1"/>
  <c r="A2071" i="1" s="1"/>
  <c r="K2644" i="1" l="1"/>
  <c r="H2643" i="1"/>
  <c r="J2073" i="1"/>
  <c r="G2072" i="1"/>
  <c r="A2072" i="1" s="1"/>
  <c r="K2645" i="1" l="1"/>
  <c r="H2644" i="1"/>
  <c r="J2074" i="1"/>
  <c r="G2073" i="1"/>
  <c r="A2073" i="1" s="1"/>
  <c r="K2646" i="1" l="1"/>
  <c r="H2645" i="1"/>
  <c r="J2075" i="1"/>
  <c r="G2074" i="1"/>
  <c r="A2074" i="1" s="1"/>
  <c r="K2647" i="1" l="1"/>
  <c r="H2646" i="1"/>
  <c r="G2075" i="1"/>
  <c r="A2075" i="1" s="1"/>
  <c r="J2076" i="1"/>
  <c r="K2648" i="1" l="1"/>
  <c r="H2647" i="1"/>
  <c r="J2077" i="1"/>
  <c r="G2076" i="1"/>
  <c r="A2076" i="1" s="1"/>
  <c r="K2649" i="1" l="1"/>
  <c r="H2648" i="1"/>
  <c r="J2078" i="1"/>
  <c r="G2077" i="1"/>
  <c r="A2077" i="1" s="1"/>
  <c r="H2649" i="1" l="1"/>
  <c r="K2650" i="1"/>
  <c r="J2079" i="1"/>
  <c r="G2078" i="1"/>
  <c r="A2078" i="1" s="1"/>
  <c r="H2650" i="1" l="1"/>
  <c r="K2651" i="1"/>
  <c r="J2080" i="1"/>
  <c r="G2079" i="1"/>
  <c r="A2079" i="1" s="1"/>
  <c r="K2652" i="1" l="1"/>
  <c r="H2651" i="1"/>
  <c r="G2080" i="1"/>
  <c r="A2080" i="1" s="1"/>
  <c r="J2081" i="1"/>
  <c r="H2652" i="1" l="1"/>
  <c r="K2653" i="1"/>
  <c r="J2082" i="1"/>
  <c r="G2081" i="1"/>
  <c r="A2081" i="1" s="1"/>
  <c r="H2653" i="1" l="1"/>
  <c r="K2654" i="1"/>
  <c r="G2082" i="1"/>
  <c r="A2082" i="1" s="1"/>
  <c r="J2083" i="1"/>
  <c r="J2084" i="1" s="1"/>
  <c r="H2654" i="1" l="1"/>
  <c r="K2655" i="1"/>
  <c r="G2084" i="1"/>
  <c r="A2084" i="1" s="1"/>
  <c r="J2085" i="1"/>
  <c r="J2086" i="1" s="1"/>
  <c r="J2087" i="1" s="1"/>
  <c r="K2656" i="1" l="1"/>
  <c r="H2655" i="1"/>
  <c r="G2087" i="1"/>
  <c r="A2087" i="1" s="1"/>
  <c r="J2088" i="1"/>
  <c r="K2657" i="1" l="1"/>
  <c r="H2656" i="1"/>
  <c r="J2089" i="1"/>
  <c r="G2088" i="1"/>
  <c r="A2088" i="1" s="1"/>
  <c r="K2659" i="1" l="1"/>
  <c r="H2657" i="1"/>
  <c r="J2090" i="1"/>
  <c r="G2089" i="1"/>
  <c r="A2089" i="1" s="1"/>
  <c r="K2661" i="1" l="1"/>
  <c r="H2659" i="1"/>
  <c r="G2090" i="1"/>
  <c r="A2090" i="1" s="1"/>
  <c r="J2091" i="1"/>
  <c r="H2661" i="1" l="1"/>
  <c r="K2662" i="1"/>
  <c r="G2091" i="1"/>
  <c r="A2091" i="1" s="1"/>
  <c r="J2092" i="1"/>
  <c r="K2663" i="1" l="1"/>
  <c r="H2662" i="1"/>
  <c r="G2092" i="1"/>
  <c r="A2092" i="1" s="1"/>
  <c r="J2093" i="1"/>
  <c r="H2663" i="1" l="1"/>
  <c r="K2664" i="1"/>
  <c r="J2094" i="1"/>
  <c r="G2093" i="1"/>
  <c r="A2093" i="1" s="1"/>
  <c r="K2665" i="1" l="1"/>
  <c r="H2664" i="1"/>
  <c r="G2094" i="1"/>
  <c r="A2094" i="1" s="1"/>
  <c r="J2095" i="1"/>
  <c r="H2665" i="1" l="1"/>
  <c r="K2666" i="1"/>
  <c r="J2096" i="1"/>
  <c r="G2095" i="1"/>
  <c r="A2095" i="1" s="1"/>
  <c r="H2666" i="1" l="1"/>
  <c r="K2667" i="1"/>
  <c r="J2097" i="1"/>
  <c r="G2096" i="1"/>
  <c r="A2096" i="1" s="1"/>
  <c r="H2667" i="1" l="1"/>
  <c r="K2668" i="1"/>
  <c r="J2098" i="1"/>
  <c r="G2097" i="1"/>
  <c r="A2097" i="1" s="1"/>
  <c r="K2669" i="1" l="1"/>
  <c r="H2668" i="1"/>
  <c r="G2098" i="1"/>
  <c r="A2098" i="1" s="1"/>
  <c r="J2099" i="1"/>
  <c r="K2675" i="1" l="1"/>
  <c r="H2669" i="1"/>
  <c r="J2100" i="1"/>
  <c r="G2099" i="1"/>
  <c r="A2099" i="1" s="1"/>
  <c r="H2675" i="1" l="1"/>
  <c r="K2676" i="1"/>
  <c r="G2100" i="1"/>
  <c r="A2100" i="1" s="1"/>
  <c r="J2101" i="1"/>
  <c r="H2676" i="1" l="1"/>
  <c r="K2677" i="1"/>
  <c r="G2101" i="1"/>
  <c r="A2101" i="1" s="1"/>
  <c r="J2102" i="1"/>
  <c r="H2677" i="1" l="1"/>
  <c r="K2678" i="1"/>
  <c r="J2103" i="1"/>
  <c r="G2102" i="1"/>
  <c r="A2102" i="1" s="1"/>
  <c r="K2679" i="1" l="1"/>
  <c r="K2680" i="1" s="1"/>
  <c r="H2678" i="1"/>
  <c r="J2104" i="1"/>
  <c r="G2103" i="1"/>
  <c r="A2103" i="1" s="1"/>
  <c r="K2681" i="1" l="1"/>
  <c r="K2682" i="1" s="1"/>
  <c r="K2683" i="1" s="1"/>
  <c r="H2680" i="1"/>
  <c r="J2105" i="1"/>
  <c r="G2104" i="1"/>
  <c r="A2104" i="1" s="1"/>
  <c r="K2684" i="1" l="1"/>
  <c r="H2683" i="1"/>
  <c r="J2106" i="1"/>
  <c r="J2107" i="1" s="1"/>
  <c r="G2105" i="1"/>
  <c r="A2105" i="1" s="1"/>
  <c r="K2685" i="1" l="1"/>
  <c r="H2684" i="1"/>
  <c r="G2107" i="1"/>
  <c r="A2107" i="1" s="1"/>
  <c r="J2108" i="1"/>
  <c r="J2109" i="1" s="1"/>
  <c r="J2110" i="1" s="1"/>
  <c r="K2686" i="1" l="1"/>
  <c r="H2685" i="1"/>
  <c r="J2111" i="1"/>
  <c r="G2110" i="1"/>
  <c r="A2110" i="1" s="1"/>
  <c r="H2686" i="1" l="1"/>
  <c r="K2687" i="1"/>
  <c r="J2112" i="1"/>
  <c r="G2111" i="1"/>
  <c r="A2111" i="1" s="1"/>
  <c r="K2688" i="1" l="1"/>
  <c r="H2687" i="1"/>
  <c r="G2112" i="1"/>
  <c r="A2112" i="1" s="1"/>
  <c r="J2113" i="1"/>
  <c r="H2688" i="1" l="1"/>
  <c r="K2689" i="1"/>
  <c r="J2114" i="1"/>
  <c r="G2113" i="1"/>
  <c r="A2113" i="1" s="1"/>
  <c r="H2689" i="1" l="1"/>
  <c r="K2690" i="1"/>
  <c r="J2115" i="1"/>
  <c r="G2114" i="1"/>
  <c r="A2114" i="1" s="1"/>
  <c r="K2691" i="1" l="1"/>
  <c r="H2690" i="1"/>
  <c r="J2116" i="1"/>
  <c r="G2115" i="1"/>
  <c r="A2115" i="1" s="1"/>
  <c r="H2691" i="1" l="1"/>
  <c r="K2692" i="1"/>
  <c r="J2117" i="1"/>
  <c r="G2116" i="1"/>
  <c r="A2116" i="1" s="1"/>
  <c r="H2692" i="1" l="1"/>
  <c r="K2693" i="1"/>
  <c r="G2117" i="1"/>
  <c r="A2117" i="1" s="1"/>
  <c r="J2118" i="1"/>
  <c r="H2693" i="1" l="1"/>
  <c r="K2694" i="1"/>
  <c r="G2118" i="1"/>
  <c r="A2118" i="1" s="1"/>
  <c r="J2119" i="1"/>
  <c r="K2695" i="1" l="1"/>
  <c r="H2694" i="1"/>
  <c r="J2120" i="1"/>
  <c r="G2119" i="1"/>
  <c r="A2119" i="1" s="1"/>
  <c r="K2696" i="1" l="1"/>
  <c r="H2695" i="1"/>
  <c r="G2120" i="1"/>
  <c r="A2120" i="1" s="1"/>
  <c r="J2121" i="1"/>
  <c r="J2122" i="1" s="1"/>
  <c r="K2697" i="1" l="1"/>
  <c r="H2696" i="1"/>
  <c r="G2122" i="1"/>
  <c r="A2122" i="1" s="1"/>
  <c r="J2123" i="1"/>
  <c r="J2124" i="1" s="1"/>
  <c r="J2125" i="1" s="1"/>
  <c r="K2698" i="1" l="1"/>
  <c r="H2697" i="1"/>
  <c r="G2125" i="1"/>
  <c r="A2125" i="1" s="1"/>
  <c r="J2126" i="1"/>
  <c r="K2699" i="1" l="1"/>
  <c r="H2698" i="1"/>
  <c r="G2126" i="1"/>
  <c r="A2126" i="1" s="1"/>
  <c r="J2127" i="1"/>
  <c r="K2700" i="1" l="1"/>
  <c r="H2699" i="1"/>
  <c r="G2127" i="1"/>
  <c r="A2127" i="1" s="1"/>
  <c r="J2128" i="1"/>
  <c r="K2701" i="1" l="1"/>
  <c r="H2700" i="1"/>
  <c r="G2128" i="1"/>
  <c r="A2128" i="1" s="1"/>
  <c r="J2129" i="1"/>
  <c r="H2701" i="1" l="1"/>
  <c r="K2702" i="1"/>
  <c r="J2130" i="1"/>
  <c r="G2129" i="1"/>
  <c r="A2129" i="1" s="1"/>
  <c r="H2702" i="1" l="1"/>
  <c r="K2703" i="1"/>
  <c r="G2130" i="1"/>
  <c r="A2130" i="1" s="1"/>
  <c r="J2131" i="1"/>
  <c r="K2704" i="1" l="1"/>
  <c r="H2703" i="1"/>
  <c r="J2132" i="1"/>
  <c r="G2131" i="1"/>
  <c r="A2131" i="1" s="1"/>
  <c r="H2704" i="1" l="1"/>
  <c r="K2705" i="1"/>
  <c r="G2132" i="1"/>
  <c r="A2132" i="1" s="1"/>
  <c r="J2133" i="1"/>
  <c r="H2705" i="1" l="1"/>
  <c r="K2706" i="1"/>
  <c r="G2133" i="1"/>
  <c r="A2133" i="1" s="1"/>
  <c r="J2134" i="1"/>
  <c r="H2706" i="1" l="1"/>
  <c r="K2707" i="1"/>
  <c r="J2135" i="1"/>
  <c r="G2134" i="1"/>
  <c r="A2134" i="1" s="1"/>
  <c r="K2708" i="1" l="1"/>
  <c r="H2707" i="1"/>
  <c r="G2135" i="1"/>
  <c r="A2135" i="1" s="1"/>
  <c r="J2136" i="1"/>
  <c r="K2709" i="1" l="1"/>
  <c r="H2708" i="1"/>
  <c r="J2137" i="1"/>
  <c r="G2136" i="1"/>
  <c r="A2136" i="1" s="1"/>
  <c r="H2709" i="1" l="1"/>
  <c r="K2710" i="1"/>
  <c r="G2137" i="1"/>
  <c r="A2137" i="1" s="1"/>
  <c r="J2138" i="1"/>
  <c r="K2711" i="1" l="1"/>
  <c r="H2710" i="1"/>
  <c r="J2139" i="1"/>
  <c r="G2138" i="1"/>
  <c r="A2138" i="1" s="1"/>
  <c r="H2711" i="1" l="1"/>
  <c r="K2712" i="1"/>
  <c r="J2140" i="1"/>
  <c r="G2139" i="1"/>
  <c r="A2139" i="1" s="1"/>
  <c r="K2713" i="1" l="1"/>
  <c r="H2712" i="1"/>
  <c r="J2141" i="1"/>
  <c r="G2140" i="1"/>
  <c r="A2140" i="1" s="1"/>
  <c r="H2713" i="1" l="1"/>
  <c r="K2714" i="1"/>
  <c r="J2142" i="1"/>
  <c r="G2141" i="1"/>
  <c r="A2141" i="1" s="1"/>
  <c r="K2715" i="1" l="1"/>
  <c r="H2714" i="1"/>
  <c r="G2142" i="1"/>
  <c r="A2142" i="1" s="1"/>
  <c r="J2143" i="1"/>
  <c r="H2715" i="1" l="1"/>
  <c r="K2716" i="1"/>
  <c r="J2144" i="1"/>
  <c r="G2143" i="1"/>
  <c r="A2143" i="1" s="1"/>
  <c r="H2716" i="1" l="1"/>
  <c r="K2717" i="1"/>
  <c r="J2145" i="1"/>
  <c r="G2144" i="1"/>
  <c r="A2144" i="1" s="1"/>
  <c r="H2717" i="1" l="1"/>
  <c r="K2718" i="1"/>
  <c r="J2146" i="1"/>
  <c r="G2145" i="1"/>
  <c r="A2145" i="1" s="1"/>
  <c r="H2718" i="1" l="1"/>
  <c r="K2719" i="1"/>
  <c r="G2146" i="1"/>
  <c r="A2146" i="1" s="1"/>
  <c r="J2147" i="1"/>
  <c r="K2720" i="1" l="1"/>
  <c r="H2719" i="1"/>
  <c r="J2148" i="1"/>
  <c r="G2147" i="1"/>
  <c r="A2147" i="1" s="1"/>
  <c r="H2720" i="1" l="1"/>
  <c r="K2721" i="1"/>
  <c r="G2148" i="1"/>
  <c r="A2148" i="1" s="1"/>
  <c r="J2149" i="1"/>
  <c r="H2721" i="1" l="1"/>
  <c r="K2722" i="1"/>
  <c r="J2150" i="1"/>
  <c r="G2149" i="1"/>
  <c r="A2149" i="1" s="1"/>
  <c r="H2722" i="1" l="1"/>
  <c r="K2723" i="1"/>
  <c r="J2151" i="1"/>
  <c r="G2150" i="1"/>
  <c r="A2150" i="1" s="1"/>
  <c r="K2724" i="1" l="1"/>
  <c r="H2723" i="1"/>
  <c r="G2151" i="1"/>
  <c r="A2151" i="1" s="1"/>
  <c r="J2152" i="1"/>
  <c r="H2724" i="1" l="1"/>
  <c r="K2725" i="1"/>
  <c r="G2152" i="1"/>
  <c r="A2152" i="1" s="1"/>
  <c r="J2153" i="1"/>
  <c r="K2728" i="1" l="1"/>
  <c r="H2725" i="1"/>
  <c r="J2154" i="1"/>
  <c r="G2153" i="1"/>
  <c r="A2153" i="1" s="1"/>
  <c r="K2729" i="1" l="1"/>
  <c r="H2728" i="1"/>
  <c r="G2154" i="1"/>
  <c r="A2154" i="1" s="1"/>
  <c r="J2155" i="1"/>
  <c r="K2730" i="1" l="1"/>
  <c r="H2729" i="1"/>
  <c r="J2156" i="1"/>
  <c r="G2155" i="1"/>
  <c r="A2155" i="1" s="1"/>
  <c r="K2731" i="1" l="1"/>
  <c r="H2730" i="1"/>
  <c r="J2157" i="1"/>
  <c r="G2156" i="1"/>
  <c r="A2156" i="1" s="1"/>
  <c r="H2731" i="1" l="1"/>
  <c r="K2732" i="1"/>
  <c r="J2158" i="1"/>
  <c r="G2157" i="1"/>
  <c r="A2157" i="1" s="1"/>
  <c r="H2732" i="1" l="1"/>
  <c r="K2733" i="1"/>
  <c r="G2158" i="1"/>
  <c r="A2158" i="1" s="1"/>
  <c r="J2159" i="1"/>
  <c r="K2737" i="1" l="1"/>
  <c r="H2733" i="1"/>
  <c r="G2159" i="1"/>
  <c r="A2159" i="1" s="1"/>
  <c r="J2160" i="1"/>
  <c r="H2737" i="1" l="1"/>
  <c r="K2738" i="1"/>
  <c r="J2161" i="1"/>
  <c r="G2160" i="1"/>
  <c r="A2160" i="1" s="1"/>
  <c r="H2738" i="1" l="1"/>
  <c r="K2739" i="1"/>
  <c r="G2161" i="1"/>
  <c r="A2161" i="1" s="1"/>
  <c r="J2162" i="1"/>
  <c r="H2739" i="1" l="1"/>
  <c r="K2740" i="1"/>
  <c r="G2162" i="1"/>
  <c r="A2162" i="1" s="1"/>
  <c r="J2163" i="1"/>
  <c r="K2741" i="1" l="1"/>
  <c r="H2740" i="1"/>
  <c r="G2163" i="1"/>
  <c r="A2163" i="1" s="1"/>
  <c r="J2164" i="1"/>
  <c r="J2165" i="1" s="1"/>
  <c r="H2741" i="1" l="1"/>
  <c r="K2742" i="1"/>
  <c r="G2165" i="1"/>
  <c r="A2165" i="1" s="1"/>
  <c r="J2166" i="1"/>
  <c r="J2167" i="1" s="1"/>
  <c r="J2168" i="1" s="1"/>
  <c r="H2742" i="1" l="1"/>
  <c r="K2743" i="1"/>
  <c r="G2168" i="1"/>
  <c r="A2168" i="1" s="1"/>
  <c r="J2169" i="1"/>
  <c r="H2743" i="1" l="1"/>
  <c r="K2744" i="1"/>
  <c r="J2170" i="1"/>
  <c r="G2169" i="1"/>
  <c r="A2169" i="1" s="1"/>
  <c r="H2744" i="1" l="1"/>
  <c r="K2745" i="1"/>
  <c r="J2171" i="1"/>
  <c r="G2170" i="1"/>
  <c r="A2170" i="1" s="1"/>
  <c r="K2746" i="1" l="1"/>
  <c r="H2745" i="1"/>
  <c r="J2172" i="1"/>
  <c r="G2171" i="1"/>
  <c r="A2171" i="1" s="1"/>
  <c r="H2746" i="1" l="1"/>
  <c r="K2747" i="1"/>
  <c r="J2173" i="1"/>
  <c r="G2172" i="1"/>
  <c r="A2172" i="1" s="1"/>
  <c r="K2748" i="1" l="1"/>
  <c r="H2747" i="1"/>
  <c r="G2173" i="1"/>
  <c r="A2173" i="1" s="1"/>
  <c r="J2174" i="1"/>
  <c r="K2749" i="1" l="1"/>
  <c r="H2748" i="1"/>
  <c r="J2175" i="1"/>
  <c r="G2174" i="1"/>
  <c r="A2174" i="1" s="1"/>
  <c r="K2752" i="1" l="1"/>
  <c r="H2749" i="1"/>
  <c r="J2176" i="1"/>
  <c r="G2175" i="1"/>
  <c r="A2175" i="1" s="1"/>
  <c r="H2752" i="1" l="1"/>
  <c r="K2753" i="1"/>
  <c r="G2176" i="1"/>
  <c r="A2176" i="1" s="1"/>
  <c r="J2177" i="1"/>
  <c r="K2754" i="1" l="1"/>
  <c r="H2753" i="1"/>
  <c r="J2178" i="1"/>
  <c r="G2177" i="1"/>
  <c r="A2177" i="1" s="1"/>
  <c r="H2754" i="1" l="1"/>
  <c r="K2755" i="1"/>
  <c r="G2178" i="1"/>
  <c r="A2178" i="1" s="1"/>
  <c r="J2179" i="1"/>
  <c r="H2755" i="1" l="1"/>
  <c r="K2756" i="1"/>
  <c r="J2180" i="1"/>
  <c r="G2179" i="1"/>
  <c r="A2179" i="1" s="1"/>
  <c r="H2756" i="1" l="1"/>
  <c r="K2757" i="1"/>
  <c r="G2180" i="1"/>
  <c r="A2180" i="1" s="1"/>
  <c r="J2181" i="1"/>
  <c r="K2758" i="1" l="1"/>
  <c r="H2757" i="1"/>
  <c r="G2181" i="1"/>
  <c r="A2181" i="1" s="1"/>
  <c r="J2182" i="1"/>
  <c r="H2758" i="1" l="1"/>
  <c r="K2761" i="1"/>
  <c r="G2182" i="1"/>
  <c r="A2182" i="1" s="1"/>
  <c r="J2183" i="1"/>
  <c r="K2762" i="1" l="1"/>
  <c r="H2761" i="1"/>
  <c r="G2183" i="1"/>
  <c r="A2183" i="1" s="1"/>
  <c r="J2184" i="1"/>
  <c r="H2762" i="1" l="1"/>
  <c r="K2763" i="1"/>
  <c r="J2185" i="1"/>
  <c r="G2184" i="1"/>
  <c r="A2184" i="1" s="1"/>
  <c r="H2763" i="1" l="1"/>
  <c r="K2764" i="1"/>
  <c r="J2186" i="1"/>
  <c r="G2185" i="1"/>
  <c r="A2185" i="1" s="1"/>
  <c r="K2765" i="1" l="1"/>
  <c r="H2764" i="1"/>
  <c r="J2187" i="1"/>
  <c r="G2186" i="1"/>
  <c r="A2186" i="1" s="1"/>
  <c r="K2768" i="1" l="1"/>
  <c r="H2765" i="1"/>
  <c r="G2187" i="1"/>
  <c r="A2187" i="1" s="1"/>
  <c r="J2188" i="1"/>
  <c r="K2769" i="1" l="1"/>
  <c r="H2768" i="1"/>
  <c r="G2188" i="1"/>
  <c r="A2188" i="1" s="1"/>
  <c r="J2189" i="1"/>
  <c r="H2769" i="1" l="1"/>
  <c r="K2770" i="1"/>
  <c r="J2190" i="1"/>
  <c r="G2189" i="1"/>
  <c r="A2189" i="1" s="1"/>
  <c r="K2771" i="1" l="1"/>
  <c r="H2770" i="1"/>
  <c r="G2190" i="1"/>
  <c r="A2190" i="1" s="1"/>
  <c r="J2191" i="1"/>
  <c r="H2771" i="1" l="1"/>
  <c r="K2772" i="1"/>
  <c r="G2191" i="1"/>
  <c r="A2191" i="1" s="1"/>
  <c r="J2192" i="1"/>
  <c r="K2773" i="1" l="1"/>
  <c r="H2772" i="1"/>
  <c r="J2193" i="1"/>
  <c r="G2192" i="1"/>
  <c r="A2192" i="1" s="1"/>
  <c r="H2773" i="1" l="1"/>
  <c r="K2774" i="1"/>
  <c r="G2193" i="1"/>
  <c r="A2193" i="1" s="1"/>
  <c r="J2194" i="1"/>
  <c r="H2774" i="1" l="1"/>
  <c r="K2775" i="1"/>
  <c r="G2194" i="1"/>
  <c r="A2194" i="1" s="1"/>
  <c r="J2195" i="1"/>
  <c r="H2775" i="1" l="1"/>
  <c r="K2776" i="1"/>
  <c r="G2195" i="1"/>
  <c r="A2195" i="1" s="1"/>
  <c r="J2196" i="1"/>
  <c r="H2776" i="1" l="1"/>
  <c r="K2777" i="1"/>
  <c r="G2196" i="1"/>
  <c r="A2196" i="1" s="1"/>
  <c r="J2197" i="1"/>
  <c r="H2777" i="1" l="1"/>
  <c r="K2778" i="1"/>
  <c r="G2197" i="1"/>
  <c r="A2197" i="1" s="1"/>
  <c r="J2198" i="1"/>
  <c r="K2779" i="1" l="1"/>
  <c r="H2778" i="1"/>
  <c r="J2199" i="1"/>
  <c r="G2198" i="1"/>
  <c r="A2198" i="1" s="1"/>
  <c r="K2780" i="1" l="1"/>
  <c r="H2779" i="1"/>
  <c r="J2200" i="1"/>
  <c r="G2199" i="1"/>
  <c r="A2199" i="1" s="1"/>
  <c r="H2780" i="1" l="1"/>
  <c r="K2781" i="1"/>
  <c r="G2200" i="1"/>
  <c r="A2200" i="1" s="1"/>
  <c r="J2201" i="1"/>
  <c r="K2782" i="1" l="1"/>
  <c r="H2781" i="1"/>
  <c r="G2201" i="1"/>
  <c r="A2201" i="1" s="1"/>
  <c r="J2202" i="1"/>
  <c r="K2783" i="1" l="1"/>
  <c r="K2784" i="1" s="1"/>
  <c r="H2782" i="1"/>
  <c r="J2203" i="1"/>
  <c r="G2202" i="1"/>
  <c r="A2202" i="1" s="1"/>
  <c r="K2785" i="1" l="1"/>
  <c r="K2786" i="1" s="1"/>
  <c r="K2787" i="1" s="1"/>
  <c r="H2784" i="1"/>
  <c r="G2203" i="1"/>
  <c r="A2203" i="1" s="1"/>
  <c r="J2204" i="1"/>
  <c r="K2788" i="1" l="1"/>
  <c r="H2787" i="1"/>
  <c r="J2205" i="1"/>
  <c r="G2204" i="1"/>
  <c r="A2204" i="1" s="1"/>
  <c r="H2788" i="1" l="1"/>
  <c r="K2789" i="1"/>
  <c r="J2206" i="1"/>
  <c r="G2205" i="1"/>
  <c r="A2205" i="1" s="1"/>
  <c r="H2789" i="1" l="1"/>
  <c r="K2790" i="1"/>
  <c r="J2207" i="1"/>
  <c r="G2206" i="1"/>
  <c r="A2206" i="1" s="1"/>
  <c r="H2790" i="1" l="1"/>
  <c r="K2791" i="1"/>
  <c r="G2207" i="1"/>
  <c r="A2207" i="1" s="1"/>
  <c r="J2208" i="1"/>
  <c r="H2791" i="1" l="1"/>
  <c r="K2792" i="1"/>
  <c r="J2209" i="1"/>
  <c r="G2208" i="1"/>
  <c r="A2208" i="1" s="1"/>
  <c r="H2792" i="1" l="1"/>
  <c r="K2793" i="1"/>
  <c r="J2210" i="1"/>
  <c r="G2209" i="1"/>
  <c r="A2209" i="1" s="1"/>
  <c r="K2794" i="1" l="1"/>
  <c r="H2793" i="1"/>
  <c r="G2210" i="1"/>
  <c r="A2210" i="1" s="1"/>
  <c r="J2211" i="1"/>
  <c r="K2795" i="1" l="1"/>
  <c r="H2794" i="1"/>
  <c r="G2211" i="1"/>
  <c r="A2211" i="1" s="1"/>
  <c r="J2212" i="1"/>
  <c r="K2796" i="1" l="1"/>
  <c r="H2795" i="1"/>
  <c r="J2213" i="1"/>
  <c r="G2212" i="1"/>
  <c r="A2212" i="1" s="1"/>
  <c r="K2797" i="1" l="1"/>
  <c r="H2796" i="1"/>
  <c r="J2214" i="1"/>
  <c r="G2213" i="1"/>
  <c r="A2213" i="1" s="1"/>
  <c r="H2797" i="1" l="1"/>
  <c r="K2798" i="1"/>
  <c r="J2215" i="1"/>
  <c r="G2214" i="1"/>
  <c r="A2214" i="1" s="1"/>
  <c r="K2799" i="1" l="1"/>
  <c r="H2798" i="1"/>
  <c r="J2216" i="1"/>
  <c r="G2215" i="1"/>
  <c r="A2215" i="1" s="1"/>
  <c r="K2800" i="1" l="1"/>
  <c r="H2799" i="1"/>
  <c r="J2217" i="1"/>
  <c r="G2216" i="1"/>
  <c r="A2216" i="1" s="1"/>
  <c r="H2800" i="1" l="1"/>
  <c r="K2801" i="1"/>
  <c r="J2218" i="1"/>
  <c r="G2217" i="1"/>
  <c r="A2217" i="1" s="1"/>
  <c r="K2802" i="1" l="1"/>
  <c r="H2801" i="1"/>
  <c r="J2219" i="1"/>
  <c r="G2218" i="1"/>
  <c r="A2218" i="1" s="1"/>
  <c r="K2803" i="1" l="1"/>
  <c r="H2802" i="1"/>
  <c r="J2220" i="1"/>
  <c r="G2219" i="1"/>
  <c r="A2219" i="1" s="1"/>
  <c r="H2803" i="1" l="1"/>
  <c r="K2804" i="1"/>
  <c r="G2220" i="1"/>
  <c r="A2220" i="1" s="1"/>
  <c r="J2221" i="1"/>
  <c r="K2805" i="1" l="1"/>
  <c r="H2804" i="1"/>
  <c r="J2222" i="1"/>
  <c r="G2221" i="1"/>
  <c r="A2221" i="1" s="1"/>
  <c r="H2805" i="1" l="1"/>
  <c r="K2806" i="1"/>
  <c r="J2223" i="1"/>
  <c r="G2222" i="1"/>
  <c r="A2222" i="1" s="1"/>
  <c r="H2806" i="1" l="1"/>
  <c r="K2807" i="1"/>
  <c r="G2223" i="1"/>
  <c r="A2223" i="1" s="1"/>
  <c r="J2224" i="1"/>
  <c r="J2225" i="1" s="1"/>
  <c r="H2807" i="1" l="1"/>
  <c r="K2808" i="1"/>
  <c r="J2226" i="1"/>
  <c r="J2227" i="1" s="1"/>
  <c r="J2228" i="1" s="1"/>
  <c r="G2225" i="1"/>
  <c r="A2225" i="1" s="1"/>
  <c r="K2809" i="1" l="1"/>
  <c r="H2808" i="1"/>
  <c r="J2229" i="1"/>
  <c r="G2228" i="1"/>
  <c r="A2228" i="1" s="1"/>
  <c r="H2809" i="1" l="1"/>
  <c r="K2810" i="1"/>
  <c r="G2229" i="1"/>
  <c r="A2229" i="1" s="1"/>
  <c r="J2230" i="1"/>
  <c r="K2811" i="1" l="1"/>
  <c r="H2810" i="1"/>
  <c r="J2231" i="1"/>
  <c r="G2230" i="1"/>
  <c r="A2230" i="1" s="1"/>
  <c r="K2812" i="1" l="1"/>
  <c r="H2811" i="1"/>
  <c r="G2231" i="1"/>
  <c r="A2231" i="1" s="1"/>
  <c r="J2232" i="1"/>
  <c r="K2813" i="1" l="1"/>
  <c r="H2812" i="1"/>
  <c r="G2232" i="1"/>
  <c r="A2232" i="1" s="1"/>
  <c r="J2233" i="1"/>
  <c r="K2814" i="1" l="1"/>
  <c r="H2813" i="1"/>
  <c r="G2233" i="1"/>
  <c r="A2233" i="1" s="1"/>
  <c r="J2234" i="1"/>
  <c r="K2815" i="1" l="1"/>
  <c r="H2814" i="1"/>
  <c r="J2235" i="1"/>
  <c r="G2234" i="1"/>
  <c r="A2234" i="1" s="1"/>
  <c r="H2815" i="1" l="1"/>
  <c r="K2816" i="1"/>
  <c r="G2235" i="1"/>
  <c r="A2235" i="1" s="1"/>
  <c r="J2236" i="1"/>
  <c r="H2816" i="1" l="1"/>
  <c r="K2817" i="1"/>
  <c r="G2236" i="1"/>
  <c r="A2236" i="1" s="1"/>
  <c r="J2237" i="1"/>
  <c r="K2818" i="1" l="1"/>
  <c r="H2817" i="1"/>
  <c r="G2237" i="1"/>
  <c r="A2237" i="1" s="1"/>
  <c r="J2238" i="1"/>
  <c r="H2818" i="1" l="1"/>
  <c r="K2819" i="1"/>
  <c r="G2238" i="1"/>
  <c r="A2238" i="1" s="1"/>
  <c r="J2239" i="1"/>
  <c r="K2820" i="1" l="1"/>
  <c r="H2819" i="1"/>
  <c r="J2240" i="1"/>
  <c r="G2239" i="1"/>
  <c r="A2239" i="1" s="1"/>
  <c r="H2820" i="1" l="1"/>
  <c r="K2821" i="1"/>
  <c r="G2240" i="1"/>
  <c r="A2240" i="1" s="1"/>
  <c r="J2241" i="1"/>
  <c r="H2821" i="1" l="1"/>
  <c r="K2822" i="1"/>
  <c r="J2242" i="1"/>
  <c r="G2241" i="1"/>
  <c r="A2241" i="1" s="1"/>
  <c r="H2822" i="1" l="1"/>
  <c r="K2823" i="1"/>
  <c r="G2242" i="1"/>
  <c r="A2242" i="1" s="1"/>
  <c r="J2243" i="1"/>
  <c r="K2824" i="1" l="1"/>
  <c r="H2823" i="1"/>
  <c r="G2243" i="1"/>
  <c r="A2243" i="1" s="1"/>
  <c r="J2244" i="1"/>
  <c r="K2825" i="1" l="1"/>
  <c r="H2824" i="1"/>
  <c r="G2244" i="1"/>
  <c r="A2244" i="1" s="1"/>
  <c r="J2245" i="1"/>
  <c r="J2246" i="1" s="1"/>
  <c r="H2825" i="1" l="1"/>
  <c r="K2826" i="1"/>
  <c r="J2247" i="1"/>
  <c r="J2248" i="1" s="1"/>
  <c r="J2249" i="1" s="1"/>
  <c r="G2246" i="1"/>
  <c r="A2246" i="1" s="1"/>
  <c r="K2827" i="1" l="1"/>
  <c r="H2826" i="1"/>
  <c r="J2250" i="1"/>
  <c r="G2249" i="1"/>
  <c r="A2249" i="1" s="1"/>
  <c r="H2827" i="1" l="1"/>
  <c r="K2828" i="1"/>
  <c r="J2251" i="1"/>
  <c r="G2250" i="1"/>
  <c r="A2250" i="1" s="1"/>
  <c r="K2829" i="1" l="1"/>
  <c r="H2828" i="1"/>
  <c r="J2252" i="1"/>
  <c r="G2251" i="1"/>
  <c r="A2251" i="1" s="1"/>
  <c r="B46" i="2"/>
  <c r="B37" i="2"/>
  <c r="B18" i="2"/>
  <c r="B23" i="2"/>
  <c r="B20" i="2"/>
  <c r="B40" i="2"/>
  <c r="B39" i="2"/>
  <c r="B28" i="2"/>
  <c r="B26" i="2"/>
  <c r="B29" i="2"/>
  <c r="B27" i="2"/>
  <c r="B19" i="2"/>
  <c r="B32" i="2"/>
  <c r="B36" i="2"/>
  <c r="B31" i="2"/>
  <c r="B22" i="2"/>
  <c r="B21" i="2"/>
  <c r="B17" i="2"/>
  <c r="B38" i="2"/>
  <c r="B30" i="2"/>
  <c r="B41" i="2"/>
  <c r="B48" i="2"/>
  <c r="B47" i="2"/>
  <c r="B44" i="2"/>
  <c r="B45" i="2"/>
  <c r="B42" i="2"/>
  <c r="B43" i="2"/>
  <c r="H2829" i="1" l="1"/>
  <c r="K2830" i="1"/>
  <c r="G2252" i="1"/>
  <c r="A2252" i="1" s="1"/>
  <c r="J2253" i="1"/>
  <c r="K2831" i="1" l="1"/>
  <c r="K2832" i="1" s="1"/>
  <c r="H2830" i="1"/>
  <c r="J2254" i="1"/>
  <c r="G2253" i="1"/>
  <c r="A2253" i="1" s="1"/>
  <c r="K2833" i="1" l="1"/>
  <c r="K2834" i="1" s="1"/>
  <c r="H2832" i="1"/>
  <c r="H2831" i="1"/>
  <c r="J2255" i="1"/>
  <c r="G2254" i="1"/>
  <c r="A2254" i="1" s="1"/>
  <c r="K2835" i="1" l="1"/>
  <c r="K2836" i="1" s="1"/>
  <c r="K2837" i="1" s="1"/>
  <c r="H2837" i="1" s="1"/>
  <c r="H2834" i="1"/>
  <c r="J2256" i="1"/>
  <c r="G2255" i="1"/>
  <c r="A2255" i="1" s="1"/>
  <c r="G2256" i="1" l="1"/>
  <c r="A2256" i="1" s="1"/>
  <c r="J2257" i="1"/>
  <c r="G2257" i="1" l="1"/>
  <c r="A2257" i="1" s="1"/>
  <c r="J2258" i="1"/>
  <c r="K2838" i="1" l="1"/>
  <c r="G2258" i="1"/>
  <c r="A2258" i="1" s="1"/>
  <c r="J2259" i="1"/>
  <c r="J2260" i="1" l="1"/>
  <c r="B49" i="2"/>
  <c r="B51" i="2"/>
  <c r="B55" i="2"/>
  <c r="B52" i="2"/>
  <c r="B54" i="2"/>
  <c r="B50" i="2"/>
  <c r="B53" i="2"/>
  <c r="B34" i="2"/>
  <c r="B33" i="2"/>
  <c r="H2838" i="1"/>
  <c r="K2839" i="1"/>
  <c r="B35" i="2"/>
  <c r="B24" i="2"/>
  <c r="B25" i="2"/>
  <c r="B58" i="2"/>
  <c r="B60" i="2"/>
  <c r="B56" i="2"/>
  <c r="B59" i="2"/>
  <c r="B57" i="2"/>
  <c r="J2261" i="1" l="1"/>
  <c r="J2262" i="1" s="1"/>
  <c r="J2263" i="1" s="1"/>
  <c r="G2260" i="1"/>
  <c r="A2260" i="1" s="1"/>
  <c r="K2840" i="1"/>
  <c r="H2839" i="1"/>
  <c r="G2263" i="1" l="1"/>
  <c r="A2263" i="1" s="1"/>
  <c r="J2264" i="1"/>
  <c r="H2840" i="1"/>
  <c r="K2841" i="1"/>
  <c r="J2265" i="1" l="1"/>
  <c r="G2264" i="1"/>
  <c r="A2264" i="1" s="1"/>
  <c r="K2842" i="1"/>
  <c r="H2841" i="1"/>
  <c r="J2266" i="1" l="1"/>
  <c r="G2265" i="1"/>
  <c r="A2265" i="1" s="1"/>
  <c r="H2842" i="1"/>
  <c r="K2845" i="1"/>
  <c r="G2266" i="1" l="1"/>
  <c r="A2266" i="1" s="1"/>
  <c r="J2267" i="1"/>
  <c r="K2846" i="1"/>
  <c r="H2845" i="1"/>
  <c r="J2268" i="1" l="1"/>
  <c r="G2267" i="1"/>
  <c r="A2267" i="1" s="1"/>
  <c r="H2846" i="1"/>
  <c r="K2849" i="1"/>
  <c r="J2269" i="1" l="1"/>
  <c r="G2268" i="1"/>
  <c r="A2268" i="1" s="1"/>
  <c r="H2849" i="1"/>
  <c r="K2851" i="1"/>
  <c r="G2269" i="1" l="1"/>
  <c r="A2269" i="1" s="1"/>
  <c r="J2270" i="1"/>
  <c r="H2851" i="1"/>
  <c r="K2852" i="1"/>
  <c r="G2270" i="1" l="1"/>
  <c r="A2270" i="1" s="1"/>
  <c r="J2271" i="1"/>
  <c r="H2852" i="1"/>
  <c r="K2853" i="1"/>
  <c r="G2271" i="1" l="1"/>
  <c r="A2271" i="1" s="1"/>
  <c r="J2272" i="1"/>
  <c r="K2854" i="1"/>
  <c r="H2853" i="1"/>
  <c r="G2272" i="1" l="1"/>
  <c r="A2272" i="1" s="1"/>
  <c r="J2273" i="1"/>
  <c r="H2854" i="1"/>
  <c r="K2855" i="1"/>
  <c r="J2274" i="1" l="1"/>
  <c r="G2273" i="1"/>
  <c r="A2273" i="1" s="1"/>
  <c r="K2856" i="1"/>
  <c r="H2855" i="1"/>
  <c r="G2274" i="1" l="1"/>
  <c r="A2274" i="1" s="1"/>
  <c r="J2275" i="1"/>
  <c r="K2858" i="1"/>
  <c r="H2856" i="1"/>
  <c r="J2276" i="1" l="1"/>
  <c r="G2275" i="1"/>
  <c r="A2275" i="1" s="1"/>
  <c r="K2860" i="1"/>
  <c r="H2858" i="1"/>
  <c r="J2277" i="1" l="1"/>
  <c r="G2276" i="1"/>
  <c r="A2276" i="1" s="1"/>
  <c r="K2861" i="1"/>
  <c r="H2860" i="1"/>
  <c r="G2277" i="1" l="1"/>
  <c r="A2277" i="1" s="1"/>
  <c r="J2278" i="1"/>
  <c r="H2861" i="1"/>
  <c r="K2862" i="1"/>
  <c r="G2278" i="1" l="1"/>
  <c r="A2278" i="1" s="1"/>
  <c r="J2279" i="1"/>
  <c r="K2863" i="1"/>
  <c r="H2862" i="1"/>
  <c r="G2279" i="1" l="1"/>
  <c r="A2279" i="1" s="1"/>
  <c r="J2280" i="1"/>
  <c r="H2863" i="1"/>
  <c r="K2870" i="1"/>
  <c r="J2281" i="1" l="1"/>
  <c r="G2280" i="1"/>
  <c r="A2280" i="1" s="1"/>
  <c r="H2870" i="1"/>
  <c r="K2877" i="1"/>
  <c r="J2282" i="1" l="1"/>
  <c r="G2281" i="1"/>
  <c r="A2281" i="1" s="1"/>
  <c r="H2877" i="1"/>
  <c r="K2878" i="1"/>
  <c r="G2282" i="1" l="1"/>
  <c r="A2282" i="1" s="1"/>
  <c r="J2283" i="1"/>
  <c r="K2879" i="1"/>
  <c r="H2878" i="1"/>
  <c r="J2284" i="1" l="1"/>
  <c r="G2283" i="1"/>
  <c r="A2283" i="1" s="1"/>
  <c r="K2880" i="1"/>
  <c r="H2879" i="1"/>
  <c r="J2285" i="1" l="1"/>
  <c r="G2284" i="1"/>
  <c r="A2284" i="1" s="1"/>
  <c r="H2880" i="1"/>
  <c r="K2881" i="1"/>
  <c r="G2285" i="1" l="1"/>
  <c r="A2285" i="1" s="1"/>
  <c r="J2286" i="1"/>
  <c r="H2881" i="1"/>
  <c r="K2882" i="1"/>
  <c r="G2286" i="1" l="1"/>
  <c r="A2286" i="1" s="1"/>
  <c r="J2287" i="1"/>
  <c r="K2883" i="1"/>
  <c r="H2882" i="1"/>
  <c r="J2288" i="1" l="1"/>
  <c r="J2289" i="1" s="1"/>
  <c r="G2287" i="1"/>
  <c r="A2287" i="1" s="1"/>
  <c r="H2883" i="1"/>
  <c r="K2884" i="1"/>
  <c r="J2290" i="1" l="1"/>
  <c r="J2291" i="1" s="1"/>
  <c r="J2292" i="1" s="1"/>
  <c r="G2289" i="1"/>
  <c r="A2289" i="1" s="1"/>
  <c r="K2885" i="1"/>
  <c r="H2884" i="1"/>
  <c r="G2292" i="1" l="1"/>
  <c r="A2292" i="1" s="1"/>
  <c r="J2293" i="1"/>
  <c r="H2885" i="1"/>
  <c r="K2886" i="1"/>
  <c r="J2294" i="1" l="1"/>
  <c r="G2293" i="1"/>
  <c r="A2293" i="1" s="1"/>
  <c r="K2887" i="1"/>
  <c r="H2886" i="1"/>
  <c r="J2295" i="1" l="1"/>
  <c r="G2294" i="1"/>
  <c r="A2294" i="1" s="1"/>
  <c r="H2887" i="1"/>
  <c r="K2888" i="1"/>
  <c r="J2296" i="1" l="1"/>
  <c r="G2295" i="1"/>
  <c r="A2295" i="1" s="1"/>
  <c r="H2888" i="1"/>
  <c r="K2889" i="1"/>
  <c r="J2297" i="1" l="1"/>
  <c r="G2296" i="1"/>
  <c r="A2296" i="1" s="1"/>
  <c r="H2889" i="1"/>
  <c r="K2890" i="1"/>
  <c r="J2298" i="1" l="1"/>
  <c r="G2297" i="1"/>
  <c r="A2297" i="1" s="1"/>
  <c r="K2891" i="1"/>
  <c r="H2890" i="1"/>
  <c r="G2298" i="1" l="1"/>
  <c r="A2298" i="1" s="1"/>
  <c r="J2299" i="1"/>
  <c r="K2892" i="1"/>
  <c r="H2891" i="1"/>
  <c r="G2299" i="1" l="1"/>
  <c r="A2299" i="1" s="1"/>
  <c r="J2300" i="1"/>
  <c r="H2892" i="1"/>
  <c r="K2893" i="1"/>
  <c r="G2300" i="1" l="1"/>
  <c r="A2300" i="1" s="1"/>
  <c r="J2301" i="1"/>
  <c r="H2893" i="1"/>
  <c r="K2894" i="1"/>
  <c r="J2302" i="1" l="1"/>
  <c r="G2301" i="1"/>
  <c r="A2301" i="1" s="1"/>
  <c r="K2895" i="1"/>
  <c r="K2896" i="1" s="1"/>
  <c r="H2894" i="1"/>
  <c r="J2303" i="1" l="1"/>
  <c r="G2302" i="1"/>
  <c r="A2302" i="1" s="1"/>
  <c r="K2897" i="1"/>
  <c r="K2898" i="1" s="1"/>
  <c r="K2899" i="1" s="1"/>
  <c r="H2896" i="1"/>
  <c r="G2303" i="1" l="1"/>
  <c r="A2303" i="1" s="1"/>
  <c r="J2304" i="1"/>
  <c r="H2899" i="1"/>
  <c r="K2900" i="1"/>
  <c r="J2305" i="1" l="1"/>
  <c r="G2304" i="1"/>
  <c r="A2304" i="1" s="1"/>
  <c r="H2900" i="1"/>
  <c r="K2904" i="1"/>
  <c r="G2305" i="1" l="1"/>
  <c r="A2305" i="1" s="1"/>
  <c r="J2306" i="1"/>
  <c r="K2905" i="1"/>
  <c r="H2904" i="1"/>
  <c r="G2306" i="1" l="1"/>
  <c r="A2306" i="1" s="1"/>
  <c r="J2307" i="1"/>
  <c r="H2905" i="1"/>
  <c r="K2906" i="1"/>
  <c r="G2307" i="1" l="1"/>
  <c r="A2307" i="1" s="1"/>
  <c r="J2308" i="1"/>
  <c r="K2907" i="1"/>
  <c r="H2906" i="1"/>
  <c r="J2309" i="1" l="1"/>
  <c r="J2310" i="1" s="1"/>
  <c r="G2308" i="1"/>
  <c r="A2308" i="1" s="1"/>
  <c r="K2908" i="1"/>
  <c r="H2907" i="1"/>
  <c r="J2311" i="1" l="1"/>
  <c r="J2312" i="1" s="1"/>
  <c r="J2313" i="1" s="1"/>
  <c r="G2310" i="1"/>
  <c r="A2310" i="1" s="1"/>
  <c r="K2912" i="1"/>
  <c r="H2908" i="1"/>
  <c r="G2313" i="1" l="1"/>
  <c r="A2313" i="1" s="1"/>
  <c r="J2314" i="1"/>
  <c r="H2912" i="1"/>
  <c r="K2913" i="1"/>
  <c r="G2314" i="1" l="1"/>
  <c r="A2314" i="1" s="1"/>
  <c r="J2315" i="1"/>
  <c r="K2914" i="1"/>
  <c r="H2913" i="1"/>
  <c r="J2316" i="1" l="1"/>
  <c r="G2315" i="1"/>
  <c r="A2315" i="1" s="1"/>
  <c r="K2915" i="1"/>
  <c r="H2914" i="1"/>
  <c r="G2316" i="1" l="1"/>
  <c r="A2316" i="1" s="1"/>
  <c r="J2317" i="1"/>
  <c r="H2915" i="1"/>
  <c r="K2916" i="1"/>
  <c r="G2317" i="1" l="1"/>
  <c r="A2317" i="1" s="1"/>
  <c r="J2318" i="1"/>
  <c r="H2916" i="1"/>
  <c r="K2917" i="1"/>
  <c r="G2318" i="1" l="1"/>
  <c r="A2318" i="1" s="1"/>
  <c r="J2319" i="1"/>
  <c r="K2918" i="1"/>
  <c r="H2917" i="1"/>
  <c r="J2320" i="1" l="1"/>
  <c r="G2319" i="1"/>
  <c r="A2319" i="1" s="1"/>
  <c r="K2919" i="1"/>
  <c r="H2918" i="1"/>
  <c r="J2321" i="1" l="1"/>
  <c r="G2320" i="1"/>
  <c r="A2320" i="1" s="1"/>
  <c r="K2920" i="1"/>
  <c r="H2919" i="1"/>
  <c r="J2322" i="1" l="1"/>
  <c r="G2321" i="1"/>
  <c r="A2321" i="1" s="1"/>
  <c r="H2920" i="1"/>
  <c r="K2924" i="1"/>
  <c r="G2322" i="1" l="1"/>
  <c r="A2322" i="1" s="1"/>
  <c r="J2323" i="1"/>
  <c r="K2925" i="1"/>
  <c r="H2924" i="1"/>
  <c r="G2323" i="1" l="1"/>
  <c r="A2323" i="1" s="1"/>
  <c r="J2324" i="1"/>
  <c r="H2925" i="1"/>
  <c r="K2926" i="1"/>
  <c r="J2325" i="1" l="1"/>
  <c r="G2324" i="1"/>
  <c r="A2324" i="1" s="1"/>
  <c r="H2926" i="1"/>
  <c r="K2927" i="1"/>
  <c r="G2325" i="1" l="1"/>
  <c r="A2325" i="1" s="1"/>
  <c r="J2326" i="1"/>
  <c r="H2927" i="1"/>
  <c r="K2928" i="1"/>
  <c r="G2326" i="1" l="1"/>
  <c r="A2326" i="1" s="1"/>
  <c r="J2327" i="1"/>
  <c r="K2929" i="1"/>
  <c r="H2928" i="1"/>
  <c r="J2328" i="1" l="1"/>
  <c r="G2327" i="1"/>
  <c r="A2327" i="1" s="1"/>
  <c r="H2929" i="1"/>
  <c r="K2930" i="1"/>
  <c r="J2329" i="1" l="1"/>
  <c r="G2328" i="1"/>
  <c r="A2328" i="1" s="1"/>
  <c r="K2931" i="1"/>
  <c r="H2930" i="1"/>
  <c r="J2330" i="1" l="1"/>
  <c r="G2329" i="1"/>
  <c r="A2329" i="1" s="1"/>
  <c r="K2932" i="1"/>
  <c r="H2931" i="1"/>
  <c r="J2331" i="1" l="1"/>
  <c r="G2330" i="1"/>
  <c r="A2330" i="1" s="1"/>
  <c r="H2932" i="1"/>
  <c r="K2933" i="1"/>
  <c r="G2331" i="1" l="1"/>
  <c r="A2331" i="1" s="1"/>
  <c r="J2332" i="1"/>
  <c r="H2933" i="1"/>
  <c r="K2934" i="1"/>
  <c r="J2333" i="1" l="1"/>
  <c r="G2332" i="1"/>
  <c r="A2332" i="1" s="1"/>
  <c r="K2935" i="1"/>
  <c r="K2936" i="1" s="1"/>
  <c r="H2934" i="1"/>
  <c r="J2334" i="1" l="1"/>
  <c r="G2333" i="1"/>
  <c r="A2333" i="1" s="1"/>
  <c r="K2937" i="1"/>
  <c r="K2938" i="1" s="1"/>
  <c r="K2939" i="1" s="1"/>
  <c r="H2936" i="1"/>
  <c r="G2334" i="1" l="1"/>
  <c r="A2334" i="1" s="1"/>
  <c r="J2335" i="1"/>
  <c r="K2940" i="1"/>
  <c r="H2939" i="1"/>
  <c r="J2336" i="1" l="1"/>
  <c r="G2335" i="1"/>
  <c r="A2335" i="1" s="1"/>
  <c r="K2941" i="1"/>
  <c r="H2940" i="1"/>
  <c r="G2336" i="1" l="1"/>
  <c r="A2336" i="1" s="1"/>
  <c r="J2337" i="1"/>
  <c r="H2941" i="1"/>
  <c r="K2942" i="1"/>
  <c r="J2338" i="1" l="1"/>
  <c r="G2337" i="1"/>
  <c r="A2337" i="1" s="1"/>
  <c r="H2942" i="1"/>
  <c r="K2943" i="1"/>
  <c r="J2339" i="1" l="1"/>
  <c r="J2340" i="1" s="1"/>
  <c r="G2338" i="1"/>
  <c r="A2338" i="1" s="1"/>
  <c r="H2943" i="1"/>
  <c r="K2944" i="1"/>
  <c r="G2340" i="1" l="1"/>
  <c r="A2340" i="1" s="1"/>
  <c r="J2341" i="1"/>
  <c r="J2342" i="1" s="1"/>
  <c r="J2343" i="1" s="1"/>
  <c r="H2944" i="1"/>
  <c r="K2945" i="1"/>
  <c r="G2343" i="1" l="1"/>
  <c r="A2343" i="1" s="1"/>
  <c r="J2344" i="1"/>
  <c r="K2946" i="1"/>
  <c r="H2945" i="1"/>
  <c r="G2344" i="1" l="1"/>
  <c r="A2344" i="1" s="1"/>
  <c r="J2345" i="1"/>
  <c r="H2946" i="1"/>
  <c r="K2947" i="1"/>
  <c r="G2345" i="1" l="1"/>
  <c r="A2345" i="1" s="1"/>
  <c r="J2346" i="1"/>
  <c r="H2947" i="1"/>
  <c r="K2948" i="1"/>
  <c r="J2347" i="1" l="1"/>
  <c r="G2346" i="1"/>
  <c r="A2346" i="1" s="1"/>
  <c r="K2949" i="1"/>
  <c r="H2948" i="1"/>
  <c r="J2348" i="1" l="1"/>
  <c r="G2347" i="1"/>
  <c r="A2347" i="1" s="1"/>
  <c r="K2950" i="1"/>
  <c r="H2949" i="1"/>
  <c r="J2349" i="1" l="1"/>
  <c r="G2348" i="1"/>
  <c r="A2348" i="1" s="1"/>
  <c r="K2951" i="1"/>
  <c r="H2950" i="1"/>
  <c r="J2350" i="1" l="1"/>
  <c r="G2349" i="1"/>
  <c r="A2349" i="1" s="1"/>
  <c r="K2952" i="1"/>
  <c r="H2951" i="1"/>
  <c r="J2351" i="1" l="1"/>
  <c r="G2350" i="1"/>
  <c r="A2350" i="1" s="1"/>
  <c r="K2953" i="1"/>
  <c r="H2952" i="1"/>
  <c r="J2352" i="1" l="1"/>
  <c r="G2351" i="1"/>
  <c r="A2351" i="1" s="1"/>
  <c r="K2956" i="1"/>
  <c r="H2953" i="1"/>
  <c r="G2352" i="1" l="1"/>
  <c r="A2352" i="1" s="1"/>
  <c r="J2353" i="1"/>
  <c r="H2956" i="1"/>
  <c r="K2957" i="1"/>
  <c r="J2354" i="1" l="1"/>
  <c r="G2353" i="1"/>
  <c r="A2353" i="1" s="1"/>
  <c r="H2957" i="1"/>
  <c r="K2959" i="1"/>
  <c r="J2355" i="1" l="1"/>
  <c r="G2354" i="1"/>
  <c r="A2354" i="1" s="1"/>
  <c r="H2959" i="1"/>
  <c r="K2961" i="1"/>
  <c r="J2356" i="1" l="1"/>
  <c r="G2355" i="1"/>
  <c r="A2355" i="1" s="1"/>
  <c r="H2961" i="1"/>
  <c r="K2963" i="1"/>
  <c r="J2357" i="1" l="1"/>
  <c r="G2356" i="1"/>
  <c r="A2356" i="1" s="1"/>
  <c r="H2963" i="1"/>
  <c r="K2964" i="1"/>
  <c r="G2357" i="1" l="1"/>
  <c r="A2357" i="1" s="1"/>
  <c r="J2358" i="1"/>
  <c r="K2965" i="1"/>
  <c r="H2964" i="1"/>
  <c r="J2359" i="1" l="1"/>
  <c r="G2358" i="1"/>
  <c r="A2358" i="1" s="1"/>
  <c r="H2965" i="1"/>
  <c r="K2966" i="1"/>
  <c r="G2359" i="1" l="1"/>
  <c r="A2359" i="1" s="1"/>
  <c r="J2360" i="1"/>
  <c r="K2967" i="1"/>
  <c r="H2966" i="1"/>
  <c r="G2360" i="1" l="1"/>
  <c r="A2360" i="1" s="1"/>
  <c r="J2361" i="1"/>
  <c r="K2968" i="1"/>
  <c r="H2967" i="1"/>
  <c r="G2361" i="1" l="1"/>
  <c r="A2361" i="1" s="1"/>
  <c r="J2362" i="1"/>
  <c r="K2969" i="1"/>
  <c r="H2968" i="1"/>
  <c r="J2363" i="1" l="1"/>
  <c r="G2362" i="1"/>
  <c r="A2362" i="1" s="1"/>
  <c r="K2970" i="1"/>
  <c r="H2969" i="1"/>
  <c r="G2363" i="1" l="1"/>
  <c r="A2363" i="1" s="1"/>
  <c r="J2364" i="1"/>
  <c r="H2970" i="1"/>
  <c r="K2971" i="1"/>
  <c r="J2365" i="1" l="1"/>
  <c r="G2364" i="1"/>
  <c r="A2364" i="1" s="1"/>
  <c r="K2972" i="1"/>
  <c r="H2971" i="1"/>
  <c r="G2365" i="1" l="1"/>
  <c r="A2365" i="1" s="1"/>
  <c r="J2366" i="1"/>
  <c r="K2973" i="1"/>
  <c r="H2972" i="1"/>
  <c r="J2367" i="1" l="1"/>
  <c r="G2366" i="1"/>
  <c r="A2366" i="1" s="1"/>
  <c r="H2973" i="1"/>
  <c r="K2974" i="1"/>
  <c r="G2367" i="1" l="1"/>
  <c r="A2367" i="1" s="1"/>
  <c r="J2368" i="1"/>
  <c r="H2974" i="1"/>
  <c r="K2975" i="1"/>
  <c r="G2368" i="1" l="1"/>
  <c r="A2368" i="1" s="1"/>
  <c r="J2369" i="1"/>
  <c r="J2370" i="1" s="1"/>
  <c r="K2976" i="1"/>
  <c r="K2977" i="1" s="1"/>
  <c r="H2975" i="1"/>
  <c r="J2371" i="1" l="1"/>
  <c r="J2372" i="1" s="1"/>
  <c r="J2373" i="1" s="1"/>
  <c r="G2370" i="1"/>
  <c r="A2370" i="1" s="1"/>
  <c r="K2978" i="1"/>
  <c r="K2979" i="1" s="1"/>
  <c r="K2980" i="1" s="1"/>
  <c r="H2977" i="1"/>
  <c r="G2373" i="1" l="1"/>
  <c r="A2373" i="1" s="1"/>
  <c r="J2374" i="1"/>
  <c r="K2981" i="1"/>
  <c r="H2980" i="1"/>
  <c r="G2374" i="1" l="1"/>
  <c r="A2374" i="1" s="1"/>
  <c r="J2375" i="1"/>
  <c r="K2982" i="1"/>
  <c r="H2981" i="1"/>
  <c r="J2376" i="1" l="1"/>
  <c r="G2375" i="1"/>
  <c r="A2375" i="1" s="1"/>
  <c r="H2982" i="1"/>
  <c r="K2983" i="1"/>
  <c r="J2377" i="1" l="1"/>
  <c r="G2376" i="1"/>
  <c r="A2376" i="1" s="1"/>
  <c r="H2983" i="1"/>
  <c r="K2984" i="1"/>
  <c r="J2378" i="1" l="1"/>
  <c r="G2377" i="1"/>
  <c r="A2377" i="1" s="1"/>
  <c r="K2985" i="1"/>
  <c r="H2984" i="1"/>
  <c r="J2379" i="1" l="1"/>
  <c r="G2378" i="1"/>
  <c r="A2378" i="1" s="1"/>
  <c r="K2986" i="1"/>
  <c r="H2985" i="1"/>
  <c r="J2380" i="1" l="1"/>
  <c r="G2379" i="1"/>
  <c r="A2379" i="1" s="1"/>
  <c r="H2986" i="1"/>
  <c r="K2987" i="1"/>
  <c r="G2380" i="1" l="1"/>
  <c r="A2380" i="1" s="1"/>
  <c r="J2381" i="1"/>
  <c r="K2988" i="1"/>
  <c r="H2987" i="1"/>
  <c r="G2381" i="1" l="1"/>
  <c r="A2381" i="1" s="1"/>
  <c r="J2382" i="1"/>
  <c r="H2988" i="1"/>
  <c r="K2989" i="1"/>
  <c r="J2383" i="1" l="1"/>
  <c r="G2382" i="1"/>
  <c r="A2382" i="1" s="1"/>
  <c r="H2989" i="1"/>
  <c r="K2990" i="1"/>
  <c r="J2384" i="1" l="1"/>
  <c r="G2383" i="1"/>
  <c r="A2383" i="1" s="1"/>
  <c r="K2991" i="1"/>
  <c r="H2990" i="1"/>
  <c r="J2385" i="1" l="1"/>
  <c r="G2384" i="1"/>
  <c r="A2384" i="1" s="1"/>
  <c r="K2992" i="1"/>
  <c r="H2991" i="1"/>
  <c r="J2386" i="1" l="1"/>
  <c r="G2385" i="1"/>
  <c r="A2385" i="1" s="1"/>
  <c r="K2993" i="1"/>
  <c r="H2992" i="1"/>
  <c r="G2386" i="1" l="1"/>
  <c r="A2386" i="1" s="1"/>
  <c r="J2387" i="1"/>
  <c r="K2994" i="1"/>
  <c r="H2993" i="1"/>
  <c r="J2388" i="1" l="1"/>
  <c r="G2387" i="1"/>
  <c r="A2387" i="1" s="1"/>
  <c r="H2994" i="1"/>
  <c r="K2995" i="1"/>
  <c r="G2388" i="1" l="1"/>
  <c r="A2388" i="1" s="1"/>
  <c r="J2389" i="1"/>
  <c r="K2996" i="1"/>
  <c r="H2995" i="1"/>
  <c r="G2389" i="1" l="1"/>
  <c r="A2389" i="1" s="1"/>
  <c r="J2390" i="1"/>
  <c r="H2996" i="1"/>
  <c r="K2997" i="1"/>
  <c r="G2390" i="1" l="1"/>
  <c r="A2390" i="1" s="1"/>
  <c r="J2391" i="1"/>
  <c r="K2998" i="1"/>
  <c r="H2997" i="1"/>
  <c r="J2392" i="1" l="1"/>
  <c r="G2391" i="1"/>
  <c r="A2391" i="1" s="1"/>
  <c r="K2999" i="1"/>
  <c r="H2998" i="1"/>
  <c r="G2392" i="1" l="1"/>
  <c r="A2392" i="1" s="1"/>
  <c r="J2393" i="1"/>
  <c r="H2999" i="1"/>
  <c r="K3000" i="1"/>
  <c r="J2394" i="1" l="1"/>
  <c r="G2393" i="1"/>
  <c r="A2393" i="1" s="1"/>
  <c r="H3000" i="1"/>
  <c r="K3001" i="1"/>
  <c r="G2394" i="1" l="1"/>
  <c r="A2394" i="1" s="1"/>
  <c r="J2395" i="1"/>
  <c r="K3002" i="1"/>
  <c r="H3001" i="1"/>
  <c r="J2396" i="1" l="1"/>
  <c r="G2395" i="1"/>
  <c r="A2395" i="1" s="1"/>
  <c r="K3003" i="1"/>
  <c r="H3002" i="1"/>
  <c r="G2396" i="1" l="1"/>
  <c r="A2396" i="1" s="1"/>
  <c r="J2397" i="1"/>
  <c r="H3003" i="1"/>
  <c r="K3004" i="1"/>
  <c r="G2397" i="1" l="1"/>
  <c r="A2397" i="1" s="1"/>
  <c r="J2398" i="1"/>
  <c r="K3005" i="1"/>
  <c r="H3004" i="1"/>
  <c r="J2399" i="1" l="1"/>
  <c r="G2398" i="1"/>
  <c r="A2398" i="1" s="1"/>
  <c r="K3006" i="1"/>
  <c r="H3005" i="1"/>
  <c r="G2399" i="1" l="1"/>
  <c r="A2399" i="1" s="1"/>
  <c r="J2400" i="1"/>
  <c r="J2401" i="1" s="1"/>
  <c r="H3006" i="1"/>
  <c r="K3007" i="1"/>
  <c r="J2402" i="1" l="1"/>
  <c r="J2403" i="1" s="1"/>
  <c r="J2404" i="1" s="1"/>
  <c r="G2401" i="1"/>
  <c r="A2401" i="1" s="1"/>
  <c r="K3008" i="1"/>
  <c r="H3007" i="1"/>
  <c r="J2405" i="1" l="1"/>
  <c r="G2404" i="1"/>
  <c r="A2404" i="1" s="1"/>
  <c r="H3008" i="1"/>
  <c r="K3009" i="1"/>
  <c r="J2406" i="1" l="1"/>
  <c r="G2405" i="1"/>
  <c r="A2405" i="1" s="1"/>
  <c r="K3010" i="1"/>
  <c r="H3009" i="1"/>
  <c r="J2407" i="1" l="1"/>
  <c r="G2406" i="1"/>
  <c r="A2406" i="1" s="1"/>
  <c r="H3010" i="1"/>
  <c r="K3011" i="1"/>
  <c r="J2408" i="1" l="1"/>
  <c r="G2407" i="1"/>
  <c r="A2407" i="1" s="1"/>
  <c r="H3011" i="1"/>
  <c r="K3012" i="1"/>
  <c r="J2409" i="1" l="1"/>
  <c r="G2408" i="1"/>
  <c r="A2408" i="1" s="1"/>
  <c r="K3013" i="1"/>
  <c r="H3012" i="1"/>
  <c r="J2410" i="1" l="1"/>
  <c r="G2409" i="1"/>
  <c r="A2409" i="1" s="1"/>
  <c r="H3013" i="1"/>
  <c r="K3014" i="1"/>
  <c r="G2410" i="1" l="1"/>
  <c r="A2410" i="1" s="1"/>
  <c r="J2411" i="1"/>
  <c r="H3014" i="1"/>
  <c r="K3015" i="1"/>
  <c r="G2411" i="1" l="1"/>
  <c r="A2411" i="1" s="1"/>
  <c r="J2412" i="1"/>
  <c r="H3015" i="1"/>
  <c r="K3016" i="1"/>
  <c r="J2413" i="1" l="1"/>
  <c r="G2412" i="1"/>
  <c r="A2412" i="1" s="1"/>
  <c r="K3017" i="1"/>
  <c r="H3016" i="1"/>
  <c r="J2414" i="1" l="1"/>
  <c r="G2413" i="1"/>
  <c r="A2413" i="1" s="1"/>
  <c r="K3018" i="1"/>
  <c r="K3019" i="1" s="1"/>
  <c r="H3017" i="1"/>
  <c r="J2415" i="1" l="1"/>
  <c r="G2414" i="1"/>
  <c r="A2414" i="1" s="1"/>
  <c r="K3020" i="1"/>
  <c r="K3021" i="1" s="1"/>
  <c r="K3022" i="1" s="1"/>
  <c r="H3019" i="1"/>
  <c r="J2416" i="1" l="1"/>
  <c r="G2415" i="1"/>
  <c r="A2415" i="1" s="1"/>
  <c r="K3023" i="1"/>
  <c r="H3022" i="1"/>
  <c r="J2417" i="1" l="1"/>
  <c r="J2418" i="1" s="1"/>
  <c r="G2416" i="1"/>
  <c r="A2416" i="1" s="1"/>
  <c r="K3024" i="1"/>
  <c r="H3023" i="1"/>
  <c r="J2419" i="1" l="1"/>
  <c r="J2420" i="1" s="1"/>
  <c r="G2418" i="1"/>
  <c r="G2417" i="1"/>
  <c r="A2417" i="1" s="1"/>
  <c r="K3025" i="1"/>
  <c r="H3024" i="1"/>
  <c r="J2421" i="1" l="1"/>
  <c r="J2422" i="1" s="1"/>
  <c r="J2423" i="1" s="1"/>
  <c r="G2420" i="1"/>
  <c r="A2420" i="1" s="1"/>
  <c r="A2418" i="1"/>
  <c r="H3025" i="1"/>
  <c r="K3026" i="1"/>
  <c r="G2423" i="1" l="1"/>
  <c r="A2423" i="1" s="1"/>
  <c r="J2424" i="1"/>
  <c r="K3027" i="1"/>
  <c r="H3026" i="1"/>
  <c r="G2424" i="1" l="1"/>
  <c r="A2424" i="1" s="1"/>
  <c r="J2425" i="1"/>
  <c r="K3028" i="1"/>
  <c r="H3027" i="1"/>
  <c r="G2425" i="1" l="1"/>
  <c r="A2425" i="1" s="1"/>
  <c r="J2426" i="1"/>
  <c r="K3029" i="1"/>
  <c r="H3028" i="1"/>
  <c r="J2427" i="1" l="1"/>
  <c r="G2426" i="1"/>
  <c r="A2426" i="1" s="1"/>
  <c r="K3030" i="1"/>
  <c r="H3029" i="1"/>
  <c r="J2428" i="1" l="1"/>
  <c r="G2427" i="1"/>
  <c r="A2427" i="1" s="1"/>
  <c r="H3030" i="1"/>
  <c r="K3031" i="1"/>
  <c r="K3032" i="1" s="1"/>
  <c r="J2429" i="1" l="1"/>
  <c r="G2428" i="1"/>
  <c r="A2428" i="1" s="1"/>
  <c r="K3033" i="1"/>
  <c r="K3034" i="1" s="1"/>
  <c r="K3035" i="1" s="1"/>
  <c r="H3032" i="1"/>
  <c r="J2430" i="1" l="1"/>
  <c r="G2429" i="1"/>
  <c r="A2429" i="1" s="1"/>
  <c r="H3035" i="1"/>
  <c r="K3036" i="1"/>
  <c r="J2431" i="1" l="1"/>
  <c r="G2430" i="1"/>
  <c r="A2430" i="1" s="1"/>
  <c r="H3036" i="1"/>
  <c r="K3037" i="1"/>
  <c r="J2432" i="1" l="1"/>
  <c r="G2431" i="1"/>
  <c r="A2431" i="1" s="1"/>
  <c r="H3037" i="1"/>
  <c r="K3038" i="1"/>
  <c r="J2433" i="1" l="1"/>
  <c r="G2432" i="1"/>
  <c r="A2432" i="1" s="1"/>
  <c r="K3039" i="1"/>
  <c r="H3038" i="1"/>
  <c r="J2434" i="1" l="1"/>
  <c r="G2433" i="1"/>
  <c r="A2433" i="1" s="1"/>
  <c r="H3039" i="1"/>
  <c r="K3040" i="1"/>
  <c r="G2434" i="1" l="1"/>
  <c r="A2434" i="1" s="1"/>
  <c r="J2435" i="1"/>
  <c r="K3041" i="1"/>
  <c r="H3040" i="1"/>
  <c r="G2435" i="1" l="1"/>
  <c r="A2435" i="1" s="1"/>
  <c r="J2436" i="1"/>
  <c r="K3042" i="1"/>
  <c r="K3043" i="1" s="1"/>
  <c r="H3041" i="1"/>
  <c r="G2436" i="1" l="1"/>
  <c r="A2436" i="1" s="1"/>
  <c r="J2437" i="1"/>
  <c r="K3044" i="1"/>
  <c r="K3045" i="1" s="1"/>
  <c r="K3046" i="1" s="1"/>
  <c r="H3043" i="1"/>
  <c r="J2438" i="1" l="1"/>
  <c r="G2437" i="1"/>
  <c r="A2437" i="1" s="1"/>
  <c r="H3046" i="1"/>
  <c r="K3047" i="1"/>
  <c r="J2439" i="1" l="1"/>
  <c r="G2438" i="1"/>
  <c r="A2438" i="1" s="1"/>
  <c r="K3048" i="1"/>
  <c r="H3047" i="1"/>
  <c r="G2439" i="1" l="1"/>
  <c r="A2439" i="1" s="1"/>
  <c r="J2440" i="1"/>
  <c r="K3049" i="1"/>
  <c r="H3048" i="1"/>
  <c r="G2440" i="1" l="1"/>
  <c r="A2440" i="1" s="1"/>
  <c r="J2441" i="1"/>
  <c r="H3049" i="1"/>
  <c r="K3050" i="1"/>
  <c r="J2442" i="1" l="1"/>
  <c r="G2441" i="1"/>
  <c r="A2441" i="1" s="1"/>
  <c r="H3050" i="1"/>
  <c r="K3051" i="1"/>
  <c r="G2442" i="1" l="1"/>
  <c r="A2442" i="1" s="1"/>
  <c r="J2443" i="1"/>
  <c r="J2444" i="1" s="1"/>
  <c r="H3051" i="1"/>
  <c r="K3052" i="1"/>
  <c r="J2445" i="1" l="1"/>
  <c r="G2444" i="1"/>
  <c r="A2444" i="1" s="1"/>
  <c r="H3052" i="1"/>
  <c r="K3053" i="1"/>
  <c r="J2446" i="1" l="1"/>
  <c r="J2447" i="1" s="1"/>
  <c r="J2448" i="1" s="1"/>
  <c r="G2445" i="1"/>
  <c r="A2445" i="1" s="1"/>
  <c r="H3053" i="1"/>
  <c r="K3054" i="1"/>
  <c r="G2448" i="1" l="1"/>
  <c r="A2448" i="1" s="1"/>
  <c r="J2457" i="1"/>
  <c r="J2449" i="1"/>
  <c r="G2449" i="1" s="1"/>
  <c r="A2449" i="1" s="1"/>
  <c r="H3054" i="1"/>
  <c r="K3056" i="1"/>
  <c r="G2457" i="1" l="1"/>
  <c r="A2457" i="1" s="1"/>
  <c r="J2463" i="1"/>
  <c r="H3056" i="1"/>
  <c r="K3058" i="1"/>
  <c r="J2471" i="1" l="1"/>
  <c r="G2463" i="1"/>
  <c r="H3058" i="1"/>
  <c r="K3059" i="1"/>
  <c r="A2463" i="1" l="1"/>
  <c r="A2462" i="1"/>
  <c r="J2474" i="1"/>
  <c r="G2471" i="1"/>
  <c r="A2471" i="1" s="1"/>
  <c r="H3059" i="1"/>
  <c r="K3060" i="1"/>
  <c r="J2479" i="1" l="1"/>
  <c r="G2474" i="1"/>
  <c r="A2474" i="1" s="1"/>
  <c r="H3060" i="1"/>
  <c r="K3061" i="1"/>
  <c r="J2484" i="1" l="1"/>
  <c r="G2479" i="1"/>
  <c r="A2479" i="1" s="1"/>
  <c r="K3062" i="1"/>
  <c r="H3061" i="1"/>
  <c r="J2487" i="1" l="1"/>
  <c r="G2484" i="1"/>
  <c r="A2484" i="1" s="1"/>
  <c r="K3063" i="1"/>
  <c r="H3062" i="1"/>
  <c r="J2489" i="1" l="1"/>
  <c r="G2487" i="1"/>
  <c r="A2487" i="1" s="1"/>
  <c r="K3064" i="1"/>
  <c r="H3063" i="1"/>
  <c r="G2489" i="1" l="1"/>
  <c r="A2489" i="1" s="1"/>
  <c r="J2493" i="1"/>
  <c r="H3064" i="1"/>
  <c r="K3065" i="1"/>
  <c r="G2493" i="1" l="1"/>
  <c r="A2493" i="1" s="1"/>
  <c r="J2498" i="1"/>
  <c r="H3065" i="1"/>
  <c r="K3066" i="1"/>
  <c r="G2498" i="1" l="1"/>
  <c r="A2498" i="1" s="1"/>
  <c r="J2499" i="1"/>
  <c r="H3066" i="1"/>
  <c r="K3067" i="1"/>
  <c r="G2499" i="1" l="1"/>
  <c r="A2499" i="1" s="1"/>
  <c r="J2504" i="1"/>
  <c r="K3068" i="1"/>
  <c r="H3067" i="1"/>
  <c r="J2508" i="1" l="1"/>
  <c r="G2504" i="1"/>
  <c r="A2504" i="1" s="1"/>
  <c r="H3068" i="1"/>
  <c r="K3069" i="1"/>
  <c r="J2509" i="1" l="1"/>
  <c r="G2508" i="1"/>
  <c r="A2508" i="1" s="1"/>
  <c r="H3069" i="1"/>
  <c r="K3070" i="1"/>
  <c r="G2509" i="1" l="1"/>
  <c r="A2509" i="1" s="1"/>
  <c r="J2510" i="1"/>
  <c r="H3070" i="1"/>
  <c r="K3071" i="1"/>
  <c r="J2514" i="1" l="1"/>
  <c r="G2510" i="1"/>
  <c r="A2510" i="1" s="1"/>
  <c r="H3071" i="1"/>
  <c r="K3072" i="1"/>
  <c r="G2514" i="1" l="1"/>
  <c r="A2514" i="1" s="1"/>
  <c r="J2515" i="1"/>
  <c r="J2516" i="1" s="1"/>
  <c r="H3072" i="1"/>
  <c r="K3073" i="1"/>
  <c r="G2516" i="1" l="1"/>
  <c r="A2516" i="1" s="1"/>
  <c r="J2517" i="1"/>
  <c r="H3073" i="1"/>
  <c r="K3074" i="1"/>
  <c r="G2517" i="1" l="1"/>
  <c r="A2517" i="1" s="1"/>
  <c r="J2518" i="1"/>
  <c r="J2519" i="1" s="1"/>
  <c r="J2520" i="1" s="1"/>
  <c r="K3075" i="1"/>
  <c r="H3074" i="1"/>
  <c r="G2520" i="1" l="1"/>
  <c r="A2520" i="1" s="1"/>
  <c r="J2521" i="1"/>
  <c r="H3075" i="1"/>
  <c r="K3076" i="1"/>
  <c r="J2522" i="1" l="1"/>
  <c r="G2521" i="1"/>
  <c r="A2521" i="1" s="1"/>
  <c r="H3076" i="1"/>
  <c r="K3077" i="1"/>
  <c r="J2523" i="1" l="1"/>
  <c r="G2522" i="1"/>
  <c r="A2522" i="1" s="1"/>
  <c r="K3078" i="1"/>
  <c r="H3077" i="1"/>
  <c r="G2523" i="1" l="1"/>
  <c r="A2523" i="1" s="1"/>
  <c r="J2524" i="1"/>
  <c r="K3079" i="1"/>
  <c r="H3078" i="1"/>
  <c r="J2525" i="1" l="1"/>
  <c r="G2524" i="1"/>
  <c r="A2524" i="1" s="1"/>
  <c r="K3080" i="1"/>
  <c r="H3079" i="1"/>
  <c r="G2525" i="1" l="1"/>
  <c r="A2525" i="1" s="1"/>
  <c r="J2526" i="1"/>
  <c r="K3081" i="1"/>
  <c r="H3080" i="1"/>
  <c r="G2526" i="1" l="1"/>
  <c r="A2526" i="1" s="1"/>
  <c r="J2527" i="1"/>
  <c r="H3081" i="1"/>
  <c r="K3082" i="1"/>
  <c r="J2528" i="1" l="1"/>
  <c r="G2527" i="1"/>
  <c r="A2527" i="1" s="1"/>
  <c r="H3082" i="1"/>
  <c r="K3083" i="1"/>
  <c r="J2529" i="1" l="1"/>
  <c r="G2528" i="1"/>
  <c r="A2528" i="1" s="1"/>
  <c r="K3084" i="1"/>
  <c r="H3083" i="1"/>
  <c r="G2529" i="1" l="1"/>
  <c r="A2529" i="1" s="1"/>
  <c r="J2530" i="1"/>
  <c r="H3084" i="1"/>
  <c r="K3085" i="1"/>
  <c r="J2531" i="1" l="1"/>
  <c r="G2530" i="1"/>
  <c r="A2530" i="1" s="1"/>
  <c r="H3085" i="1"/>
  <c r="K3086" i="1"/>
  <c r="J2532" i="1" l="1"/>
  <c r="G2531" i="1"/>
  <c r="A2531" i="1" s="1"/>
  <c r="K3087" i="1"/>
  <c r="H3086" i="1"/>
  <c r="G2532" i="1" l="1"/>
  <c r="A2532" i="1" s="1"/>
  <c r="J2533" i="1"/>
  <c r="J2534" i="1" s="1"/>
  <c r="K3088" i="1"/>
  <c r="H3087" i="1"/>
  <c r="J2535" i="1" l="1"/>
  <c r="J2536" i="1" s="1"/>
  <c r="J2537" i="1" s="1"/>
  <c r="G2534" i="1"/>
  <c r="A2534" i="1" s="1"/>
  <c r="H3088" i="1"/>
  <c r="K3089" i="1"/>
  <c r="K3090" i="1" s="1"/>
  <c r="J2538" i="1" l="1"/>
  <c r="G2537" i="1"/>
  <c r="A2537" i="1" s="1"/>
  <c r="H3090" i="1"/>
  <c r="K3091" i="1"/>
  <c r="K3092" i="1" s="1"/>
  <c r="K3093" i="1" s="1"/>
  <c r="G2538" i="1" l="1"/>
  <c r="A2538" i="1" s="1"/>
  <c r="J2539" i="1"/>
  <c r="K3094" i="1"/>
  <c r="H3093" i="1"/>
  <c r="G2539" i="1" l="1"/>
  <c r="A2539" i="1" s="1"/>
  <c r="J2540" i="1"/>
  <c r="K3095" i="1"/>
  <c r="H3094" i="1"/>
  <c r="J2541" i="1" l="1"/>
  <c r="G2540" i="1"/>
  <c r="A2540" i="1" s="1"/>
  <c r="H3095" i="1"/>
  <c r="K3096" i="1"/>
  <c r="G2541" i="1" l="1"/>
  <c r="A2541" i="1" s="1"/>
  <c r="J2542" i="1"/>
  <c r="K3097" i="1"/>
  <c r="H3096" i="1"/>
  <c r="J2543" i="1" l="1"/>
  <c r="G2542" i="1"/>
  <c r="A2542" i="1" s="1"/>
  <c r="K3098" i="1"/>
  <c r="H3097" i="1"/>
  <c r="J2544" i="1" l="1"/>
  <c r="G2543" i="1"/>
  <c r="A2543" i="1" s="1"/>
  <c r="H3098" i="1"/>
  <c r="K3099" i="1"/>
  <c r="J2545" i="1" l="1"/>
  <c r="G2544" i="1"/>
  <c r="A2544" i="1" s="1"/>
  <c r="K3100" i="1"/>
  <c r="H3099" i="1"/>
  <c r="J2546" i="1" l="1"/>
  <c r="G2545" i="1"/>
  <c r="A2545" i="1" s="1"/>
  <c r="K3101" i="1"/>
  <c r="H3100" i="1"/>
  <c r="J2547" i="1" l="1"/>
  <c r="G2546" i="1"/>
  <c r="A2546" i="1" s="1"/>
  <c r="K3102" i="1"/>
  <c r="H3101" i="1"/>
  <c r="J2548" i="1" l="1"/>
  <c r="G2547" i="1"/>
  <c r="A2547" i="1" s="1"/>
  <c r="K3103" i="1"/>
  <c r="H3102" i="1"/>
  <c r="J2549" i="1" l="1"/>
  <c r="G2548" i="1"/>
  <c r="A2548" i="1" s="1"/>
  <c r="K3104" i="1"/>
  <c r="H3103" i="1"/>
  <c r="G2549" i="1" l="1"/>
  <c r="A2549" i="1" s="1"/>
  <c r="J2550" i="1"/>
  <c r="H3104" i="1"/>
  <c r="K3105" i="1"/>
  <c r="G2550" i="1" l="1"/>
  <c r="A2550" i="1" s="1"/>
  <c r="J2551" i="1"/>
  <c r="H3105" i="1"/>
  <c r="K3106" i="1"/>
  <c r="G2551" i="1" l="1"/>
  <c r="A2551" i="1" s="1"/>
  <c r="J2552" i="1"/>
  <c r="K3107" i="1"/>
  <c r="H3106" i="1"/>
  <c r="G2552" i="1" l="1"/>
  <c r="A2552" i="1" s="1"/>
  <c r="J2553" i="1"/>
  <c r="J2554" i="1" s="1"/>
  <c r="K3108" i="1"/>
  <c r="H3107" i="1"/>
  <c r="J2555" i="1" l="1"/>
  <c r="J2556" i="1" s="1"/>
  <c r="J2557" i="1" s="1"/>
  <c r="G2554" i="1"/>
  <c r="A2554" i="1" s="1"/>
  <c r="K3109" i="1"/>
  <c r="H3108" i="1"/>
  <c r="J2558" i="1" l="1"/>
  <c r="G2557" i="1"/>
  <c r="A2557" i="1" s="1"/>
  <c r="K3110" i="1"/>
  <c r="H3109" i="1"/>
  <c r="G2558" i="1" l="1"/>
  <c r="A2558" i="1" s="1"/>
  <c r="J2559" i="1"/>
  <c r="K3111" i="1"/>
  <c r="H3110" i="1"/>
  <c r="J2560" i="1" l="1"/>
  <c r="G2559" i="1"/>
  <c r="A2559" i="1" s="1"/>
  <c r="K3112" i="1"/>
  <c r="H3111" i="1"/>
  <c r="J2561" i="1" l="1"/>
  <c r="G2560" i="1"/>
  <c r="A2560" i="1" s="1"/>
  <c r="K3113" i="1"/>
  <c r="H3112" i="1"/>
  <c r="G2561" i="1" l="1"/>
  <c r="A2561" i="1" s="1"/>
  <c r="J2562" i="1"/>
  <c r="K3114" i="1"/>
  <c r="H3113" i="1"/>
  <c r="G2562" i="1" l="1"/>
  <c r="A2562" i="1" s="1"/>
  <c r="J2563" i="1"/>
  <c r="H3114" i="1"/>
  <c r="K3115" i="1"/>
  <c r="J2564" i="1" l="1"/>
  <c r="G2563" i="1"/>
  <c r="A2563" i="1" s="1"/>
  <c r="K3116" i="1"/>
  <c r="H3115" i="1"/>
  <c r="J2565" i="1" l="1"/>
  <c r="G2564" i="1"/>
  <c r="A2564" i="1" s="1"/>
  <c r="H3116" i="1"/>
  <c r="K3117" i="1"/>
  <c r="G2565" i="1" l="1"/>
  <c r="A2565" i="1" s="1"/>
  <c r="J2566" i="1"/>
  <c r="J2567" i="1" s="1"/>
  <c r="H3117" i="1"/>
  <c r="K3118" i="1"/>
  <c r="J2568" i="1" l="1"/>
  <c r="J2569" i="1" s="1"/>
  <c r="J2570" i="1" s="1"/>
  <c r="G2567" i="1"/>
  <c r="A2567" i="1" s="1"/>
  <c r="K3119" i="1"/>
  <c r="H3118" i="1"/>
  <c r="J2571" i="1" l="1"/>
  <c r="G2570" i="1"/>
  <c r="A2570" i="1" s="1"/>
  <c r="K3120" i="1"/>
  <c r="H3119" i="1"/>
  <c r="J2572" i="1" l="1"/>
  <c r="G2571" i="1"/>
  <c r="A2571" i="1" s="1"/>
  <c r="K3121" i="1"/>
  <c r="H3120" i="1"/>
  <c r="J2573" i="1" l="1"/>
  <c r="G2572" i="1"/>
  <c r="A2572" i="1" s="1"/>
  <c r="K3122" i="1"/>
  <c r="H3121" i="1"/>
  <c r="G2573" i="1" l="1"/>
  <c r="A2573" i="1" s="1"/>
  <c r="J2574" i="1"/>
  <c r="K3123" i="1"/>
  <c r="H3122" i="1"/>
  <c r="J2575" i="1" l="1"/>
  <c r="G2574" i="1"/>
  <c r="A2574" i="1" s="1"/>
  <c r="H3123" i="1"/>
  <c r="K3124" i="1"/>
  <c r="J2576" i="1" l="1"/>
  <c r="G2575" i="1"/>
  <c r="A2575" i="1" s="1"/>
  <c r="K3125" i="1"/>
  <c r="H3124" i="1"/>
  <c r="J2577" i="1" l="1"/>
  <c r="G2576" i="1"/>
  <c r="A2576" i="1" s="1"/>
  <c r="K3126" i="1"/>
  <c r="H3125" i="1"/>
  <c r="G2577" i="1" l="1"/>
  <c r="A2577" i="1" s="1"/>
  <c r="J2578" i="1"/>
  <c r="H3126" i="1"/>
  <c r="K3127" i="1"/>
  <c r="J2579" i="1" l="1"/>
  <c r="G2578" i="1"/>
  <c r="A2578" i="1" s="1"/>
  <c r="H3127" i="1"/>
  <c r="K3128" i="1"/>
  <c r="J2580" i="1" l="1"/>
  <c r="G2579" i="1"/>
  <c r="A2579" i="1" s="1"/>
  <c r="K3129" i="1"/>
  <c r="H3128" i="1"/>
  <c r="G2580" i="1" l="1"/>
  <c r="A2580" i="1" s="1"/>
  <c r="J2581" i="1"/>
  <c r="K3130" i="1"/>
  <c r="H3129" i="1"/>
  <c r="J2582" i="1" l="1"/>
  <c r="G2581" i="1"/>
  <c r="A2581" i="1" s="1"/>
  <c r="K3131" i="1"/>
  <c r="H3130" i="1"/>
  <c r="G2582" i="1" l="1"/>
  <c r="A2582" i="1" s="1"/>
  <c r="J2583" i="1"/>
  <c r="H3131" i="1"/>
  <c r="K3132" i="1"/>
  <c r="J2584" i="1" l="1"/>
  <c r="G2583" i="1"/>
  <c r="A2583" i="1" s="1"/>
  <c r="K3133" i="1"/>
  <c r="H3132" i="1"/>
  <c r="G2584" i="1" l="1"/>
  <c r="A2584" i="1" s="1"/>
  <c r="J2585" i="1"/>
  <c r="H3133" i="1"/>
  <c r="K3134" i="1"/>
  <c r="J2586" i="1" l="1"/>
  <c r="G2585" i="1"/>
  <c r="A2585" i="1" s="1"/>
  <c r="H3134" i="1"/>
  <c r="K3135" i="1"/>
  <c r="J2587" i="1" l="1"/>
  <c r="G2586" i="1"/>
  <c r="A2586" i="1" s="1"/>
  <c r="H3135" i="1"/>
  <c r="K3136" i="1"/>
  <c r="G2587" i="1" l="1"/>
  <c r="A2587" i="1" s="1"/>
  <c r="J2588" i="1"/>
  <c r="K3137" i="1"/>
  <c r="H3136" i="1"/>
  <c r="G2588" i="1" l="1"/>
  <c r="A2588" i="1" s="1"/>
  <c r="J2589" i="1"/>
  <c r="H3137" i="1"/>
  <c r="K3138" i="1"/>
  <c r="J2590" i="1" l="1"/>
  <c r="G2589" i="1"/>
  <c r="A2589" i="1" s="1"/>
  <c r="K3139" i="1"/>
  <c r="H3138" i="1"/>
  <c r="G2590" i="1" l="1"/>
  <c r="A2590" i="1" s="1"/>
  <c r="J2591" i="1"/>
  <c r="H3139" i="1"/>
  <c r="K3140" i="1"/>
  <c r="G2591" i="1" l="1"/>
  <c r="A2591" i="1" s="1"/>
  <c r="J2592" i="1"/>
  <c r="H3140" i="1"/>
  <c r="K3141" i="1"/>
  <c r="J2593" i="1" l="1"/>
  <c r="J2594" i="1" s="1"/>
  <c r="G2592" i="1"/>
  <c r="A2592" i="1" s="1"/>
  <c r="K3142" i="1"/>
  <c r="H3141" i="1"/>
  <c r="G2594" i="1" l="1"/>
  <c r="A2594" i="1" s="1"/>
  <c r="J2595" i="1"/>
  <c r="K3143" i="1"/>
  <c r="K3144" i="1" s="1"/>
  <c r="H3142" i="1"/>
  <c r="J2596" i="1" l="1"/>
  <c r="J2597" i="1" s="1"/>
  <c r="J2598" i="1" s="1"/>
  <c r="G2595" i="1"/>
  <c r="A2595" i="1" s="1"/>
  <c r="K3145" i="1"/>
  <c r="K3146" i="1" s="1"/>
  <c r="K3147" i="1" s="1"/>
  <c r="H3144" i="1"/>
  <c r="J2599" i="1" l="1"/>
  <c r="G2598" i="1"/>
  <c r="A2598" i="1" s="1"/>
  <c r="H3147" i="1"/>
  <c r="K3148" i="1"/>
  <c r="J2600" i="1" l="1"/>
  <c r="G2599" i="1"/>
  <c r="A2599" i="1" s="1"/>
  <c r="H3148" i="1"/>
  <c r="K3149" i="1"/>
  <c r="J2601" i="1" l="1"/>
  <c r="G2600" i="1"/>
  <c r="A2600" i="1" s="1"/>
  <c r="H3149" i="1"/>
  <c r="K3150" i="1"/>
  <c r="G2601" i="1" l="1"/>
  <c r="A2601" i="1" s="1"/>
  <c r="J2602" i="1"/>
  <c r="H3150" i="1"/>
  <c r="K3151" i="1"/>
  <c r="J2603" i="1" l="1"/>
  <c r="G2602" i="1"/>
  <c r="A2602" i="1" s="1"/>
  <c r="H3151" i="1"/>
  <c r="K3152" i="1"/>
  <c r="J2604" i="1" l="1"/>
  <c r="G2603" i="1"/>
  <c r="A2603" i="1" s="1"/>
  <c r="K3153" i="1"/>
  <c r="H3152" i="1"/>
  <c r="G2604" i="1" l="1"/>
  <c r="A2604" i="1" s="1"/>
  <c r="J2605" i="1"/>
  <c r="J2606" i="1" s="1"/>
  <c r="J3389" i="1"/>
  <c r="K3154" i="1"/>
  <c r="H3153" i="1"/>
  <c r="J2607" i="1" l="1"/>
  <c r="G2606" i="1"/>
  <c r="A2606" i="1" s="1"/>
  <c r="K3157" i="1"/>
  <c r="H3154" i="1"/>
  <c r="J2608" i="1" l="1"/>
  <c r="J2609" i="1" s="1"/>
  <c r="J2610" i="1" s="1"/>
  <c r="G2607" i="1"/>
  <c r="A2607" i="1" s="1"/>
  <c r="H3157" i="1"/>
  <c r="K3160" i="1"/>
  <c r="G2610" i="1" l="1"/>
  <c r="A2610" i="1" s="1"/>
  <c r="J2611" i="1"/>
  <c r="K3161" i="1"/>
  <c r="H3160" i="1"/>
  <c r="J2612" i="1" l="1"/>
  <c r="G2611" i="1"/>
  <c r="A2611" i="1" s="1"/>
  <c r="K3163" i="1"/>
  <c r="H3161" i="1"/>
  <c r="G2612" i="1" l="1"/>
  <c r="A2612" i="1" s="1"/>
  <c r="J2614" i="1"/>
  <c r="H3163" i="1"/>
  <c r="K3164" i="1"/>
  <c r="J2615" i="1" l="1"/>
  <c r="G2614" i="1"/>
  <c r="A2614" i="1" s="1"/>
  <c r="H3164" i="1"/>
  <c r="K3165" i="1"/>
  <c r="G2615" i="1" l="1"/>
  <c r="A2615" i="1" s="1"/>
  <c r="J2616" i="1"/>
  <c r="K3166" i="1"/>
  <c r="H3165" i="1"/>
  <c r="G2616" i="1" l="1"/>
  <c r="A2616" i="1" s="1"/>
  <c r="J2618" i="1"/>
  <c r="H3166" i="1"/>
  <c r="K3167" i="1"/>
  <c r="G2618" i="1" l="1"/>
  <c r="A2618" i="1" s="1"/>
  <c r="J2619" i="1"/>
  <c r="H3167" i="1"/>
  <c r="K3168" i="1"/>
  <c r="J2624" i="1" l="1"/>
  <c r="G2619" i="1"/>
  <c r="A2619" i="1" s="1"/>
  <c r="K3169" i="1"/>
  <c r="H3168" i="1"/>
  <c r="G2624" i="1" l="1"/>
  <c r="A2624" i="1" s="1"/>
  <c r="J2626" i="1"/>
  <c r="K3170" i="1"/>
  <c r="H3169" i="1"/>
  <c r="G2626" i="1" l="1"/>
  <c r="A2626" i="1" s="1"/>
  <c r="J2627" i="1"/>
  <c r="H3170" i="1"/>
  <c r="K3171" i="1"/>
  <c r="J2628" i="1" l="1"/>
  <c r="G2627" i="1"/>
  <c r="A2627" i="1" s="1"/>
  <c r="H3171" i="1"/>
  <c r="K3172" i="1"/>
  <c r="J2629" i="1" l="1"/>
  <c r="G2628" i="1"/>
  <c r="A2628" i="1" s="1"/>
  <c r="K3173" i="1"/>
  <c r="H3172" i="1"/>
  <c r="J2630" i="1" l="1"/>
  <c r="G2629" i="1"/>
  <c r="A2629" i="1" s="1"/>
  <c r="K3174" i="1"/>
  <c r="H3173" i="1"/>
  <c r="J2631" i="1" l="1"/>
  <c r="G2630" i="1"/>
  <c r="A2630" i="1" s="1"/>
  <c r="K3175" i="1"/>
  <c r="H3174" i="1"/>
  <c r="J2633" i="1" l="1"/>
  <c r="G2631" i="1"/>
  <c r="A2631" i="1" s="1"/>
  <c r="H3175" i="1"/>
  <c r="K3176" i="1"/>
  <c r="J2634" i="1" l="1"/>
  <c r="G2633" i="1"/>
  <c r="A2633" i="1" s="1"/>
  <c r="K3180" i="1"/>
  <c r="H3176" i="1"/>
  <c r="G2634" i="1" l="1"/>
  <c r="A2634" i="1" s="1"/>
  <c r="J2635" i="1"/>
  <c r="H3180" i="1"/>
  <c r="K3184" i="1"/>
  <c r="G2635" i="1" l="1"/>
  <c r="A2635" i="1" s="1"/>
  <c r="J2636" i="1"/>
  <c r="K3188" i="1"/>
  <c r="H3184" i="1"/>
  <c r="J2637" i="1" l="1"/>
  <c r="G2636" i="1"/>
  <c r="A2636" i="1" s="1"/>
  <c r="H3188" i="1"/>
  <c r="K3189" i="1"/>
  <c r="J2638" i="1" l="1"/>
  <c r="G2637" i="1"/>
  <c r="A2637" i="1" s="1"/>
  <c r="H3189" i="1"/>
  <c r="K3196" i="1"/>
  <c r="G2638" i="1" l="1"/>
  <c r="A2638" i="1" s="1"/>
  <c r="J2640" i="1"/>
  <c r="K3199" i="1"/>
  <c r="H3196" i="1"/>
  <c r="J2642" i="1" l="1"/>
  <c r="G2640" i="1"/>
  <c r="A2640" i="1" s="1"/>
  <c r="H3199" i="1"/>
  <c r="K3202" i="1"/>
  <c r="J2643" i="1" l="1"/>
  <c r="G2642" i="1"/>
  <c r="A2642" i="1" s="1"/>
  <c r="K3203" i="1"/>
  <c r="H3202" i="1"/>
  <c r="G2643" i="1" l="1"/>
  <c r="A2643" i="1" s="1"/>
  <c r="J2644" i="1"/>
  <c r="H3203" i="1"/>
  <c r="K3204" i="1"/>
  <c r="G2644" i="1" l="1"/>
  <c r="A2644" i="1" s="1"/>
  <c r="J2645" i="1"/>
  <c r="K3205" i="1"/>
  <c r="H3204" i="1"/>
  <c r="G2645" i="1" l="1"/>
  <c r="A2645" i="1" s="1"/>
  <c r="J2646" i="1"/>
  <c r="K3206" i="1"/>
  <c r="H3205" i="1"/>
  <c r="J2647" i="1" l="1"/>
  <c r="G2646" i="1"/>
  <c r="A2646" i="1" s="1"/>
  <c r="K3207" i="1"/>
  <c r="H3206" i="1"/>
  <c r="G2647" i="1" l="1"/>
  <c r="A2647" i="1" s="1"/>
  <c r="J2648" i="1"/>
  <c r="H3207" i="1"/>
  <c r="K3208" i="1"/>
  <c r="K3209" i="1" s="1"/>
  <c r="J2649" i="1" l="1"/>
  <c r="G2648" i="1"/>
  <c r="A2648" i="1" s="1"/>
  <c r="K3210" i="1"/>
  <c r="K3211" i="1" s="1"/>
  <c r="K3212" i="1" s="1"/>
  <c r="H3209" i="1"/>
  <c r="G2649" i="1" l="1"/>
  <c r="A2649" i="1" s="1"/>
  <c r="J2650" i="1"/>
  <c r="K3213" i="1"/>
  <c r="H3212" i="1"/>
  <c r="J2651" i="1" l="1"/>
  <c r="G2650" i="1"/>
  <c r="A2650" i="1" s="1"/>
  <c r="K3214" i="1"/>
  <c r="H3213" i="1"/>
  <c r="J2652" i="1" l="1"/>
  <c r="G2651" i="1"/>
  <c r="A2651" i="1" s="1"/>
  <c r="H3214" i="1"/>
  <c r="K3215" i="1"/>
  <c r="G2652" i="1" l="1"/>
  <c r="A2652" i="1" s="1"/>
  <c r="J2653" i="1"/>
  <c r="K3216" i="1"/>
  <c r="H3215" i="1"/>
  <c r="J2654" i="1" l="1"/>
  <c r="G2653" i="1"/>
  <c r="A2653" i="1" s="1"/>
  <c r="H3216" i="1"/>
  <c r="K3217" i="1"/>
  <c r="G2654" i="1" l="1"/>
  <c r="A2654" i="1" s="1"/>
  <c r="J2655" i="1"/>
  <c r="K3218" i="1"/>
  <c r="H3217" i="1"/>
  <c r="J2656" i="1" l="1"/>
  <c r="G2655" i="1"/>
  <c r="A2655" i="1" s="1"/>
  <c r="H3218" i="1"/>
  <c r="K3219" i="1"/>
  <c r="G2656" i="1" l="1"/>
  <c r="A2656" i="1" s="1"/>
  <c r="J2657" i="1"/>
  <c r="K3220" i="1"/>
  <c r="H3219" i="1"/>
  <c r="G2657" i="1" l="1"/>
  <c r="A2657" i="1" s="1"/>
  <c r="J2659" i="1"/>
  <c r="K3222" i="1"/>
  <c r="H3220" i="1"/>
  <c r="G2659" i="1" l="1"/>
  <c r="A2659" i="1" s="1"/>
  <c r="J2661" i="1"/>
  <c r="H3222" i="1"/>
  <c r="K3223" i="1"/>
  <c r="J2662" i="1" l="1"/>
  <c r="G2661" i="1"/>
  <c r="A2661" i="1" s="1"/>
  <c r="K3224" i="1"/>
  <c r="K3225" i="1" s="1"/>
  <c r="H3223" i="1"/>
  <c r="J2663" i="1" l="1"/>
  <c r="G2662" i="1"/>
  <c r="A2662" i="1" s="1"/>
  <c r="K3226" i="1"/>
  <c r="K3227" i="1" s="1"/>
  <c r="K3228" i="1" s="1"/>
  <c r="H3225" i="1"/>
  <c r="G2663" i="1" l="1"/>
  <c r="A2663" i="1" s="1"/>
  <c r="J2664" i="1"/>
  <c r="K3229" i="1"/>
  <c r="H3228" i="1"/>
  <c r="J2665" i="1" l="1"/>
  <c r="G2664" i="1"/>
  <c r="A2664" i="1" s="1"/>
  <c r="H3229" i="1"/>
  <c r="K3230" i="1"/>
  <c r="J2666" i="1" l="1"/>
  <c r="G2665" i="1"/>
  <c r="A2665" i="1" s="1"/>
  <c r="H3230" i="1"/>
  <c r="K3231" i="1"/>
  <c r="J2667" i="1" l="1"/>
  <c r="G2666" i="1"/>
  <c r="A2666" i="1" s="1"/>
  <c r="K3232" i="1"/>
  <c r="H3231" i="1"/>
  <c r="G2667" i="1" l="1"/>
  <c r="A2667" i="1" s="1"/>
  <c r="J2668" i="1"/>
  <c r="K3233" i="1"/>
  <c r="H3232" i="1"/>
  <c r="G2668" i="1" l="1"/>
  <c r="A2668" i="1" s="1"/>
  <c r="J2669" i="1"/>
  <c r="H3233" i="1"/>
  <c r="K3234" i="1"/>
  <c r="G2669" i="1" l="1"/>
  <c r="A2669" i="1" s="1"/>
  <c r="J2675" i="1"/>
  <c r="H3234" i="1"/>
  <c r="K3235" i="1"/>
  <c r="J2676" i="1" l="1"/>
  <c r="G2675" i="1"/>
  <c r="A2675" i="1" s="1"/>
  <c r="H3235" i="1"/>
  <c r="K3236" i="1"/>
  <c r="G2676" i="1" l="1"/>
  <c r="A2676" i="1" s="1"/>
  <c r="J2677" i="1"/>
  <c r="K3237" i="1"/>
  <c r="H3236" i="1"/>
  <c r="G2677" i="1" l="1"/>
  <c r="A2677" i="1" s="1"/>
  <c r="J2678" i="1"/>
  <c r="K3238" i="1"/>
  <c r="H3237" i="1"/>
  <c r="J2679" i="1" l="1"/>
  <c r="J2680" i="1" s="1"/>
  <c r="G2678" i="1"/>
  <c r="A2678" i="1" s="1"/>
  <c r="K3239" i="1"/>
  <c r="H3238" i="1"/>
  <c r="J2681" i="1" l="1"/>
  <c r="J2682" i="1" s="1"/>
  <c r="J2683" i="1" s="1"/>
  <c r="G2680" i="1"/>
  <c r="A2680" i="1" s="1"/>
  <c r="H3239" i="1"/>
  <c r="K3240" i="1"/>
  <c r="G2683" i="1" l="1"/>
  <c r="A2683" i="1" s="1"/>
  <c r="J2684" i="1"/>
  <c r="K3241" i="1"/>
  <c r="H3240" i="1"/>
  <c r="J2685" i="1" l="1"/>
  <c r="G2684" i="1"/>
  <c r="A2684" i="1" s="1"/>
  <c r="H3241" i="1"/>
  <c r="K3242" i="1"/>
  <c r="J2686" i="1" l="1"/>
  <c r="G2685" i="1"/>
  <c r="A2685" i="1" s="1"/>
  <c r="H3242" i="1"/>
  <c r="K3243" i="1"/>
  <c r="G2686" i="1" l="1"/>
  <c r="A2686" i="1" s="1"/>
  <c r="J2687" i="1"/>
  <c r="K3244" i="1"/>
  <c r="H3243" i="1"/>
  <c r="J2688" i="1" l="1"/>
  <c r="G2687" i="1"/>
  <c r="A2687" i="1" s="1"/>
  <c r="K3245" i="1"/>
  <c r="H3244" i="1"/>
  <c r="G2688" i="1" l="1"/>
  <c r="A2688" i="1" s="1"/>
  <c r="J2689" i="1"/>
  <c r="H3245" i="1"/>
  <c r="K3246" i="1"/>
  <c r="J2690" i="1" l="1"/>
  <c r="G2689" i="1"/>
  <c r="A2689" i="1" s="1"/>
  <c r="K3247" i="1"/>
  <c r="H3246" i="1"/>
  <c r="J2691" i="1" l="1"/>
  <c r="G2690" i="1"/>
  <c r="A2690" i="1" s="1"/>
  <c r="K3248" i="1"/>
  <c r="H3247" i="1"/>
  <c r="G2691" i="1" l="1"/>
  <c r="A2691" i="1" s="1"/>
  <c r="J2692" i="1"/>
  <c r="K3249" i="1"/>
  <c r="H3248" i="1"/>
  <c r="J2693" i="1" l="1"/>
  <c r="G2692" i="1"/>
  <c r="A2692" i="1" s="1"/>
  <c r="H3249" i="1"/>
  <c r="K3250" i="1"/>
  <c r="J2694" i="1" l="1"/>
  <c r="G2693" i="1"/>
  <c r="A2693" i="1" s="1"/>
  <c r="K3251" i="1"/>
  <c r="H3250" i="1"/>
  <c r="J2695" i="1" l="1"/>
  <c r="G2694" i="1"/>
  <c r="A2694" i="1" s="1"/>
  <c r="H3251" i="1"/>
  <c r="K3252" i="1"/>
  <c r="G2695" i="1" l="1"/>
  <c r="A2695" i="1" s="1"/>
  <c r="J2696" i="1"/>
  <c r="H3252" i="1"/>
  <c r="K3253" i="1"/>
  <c r="J2697" i="1" l="1"/>
  <c r="G2696" i="1"/>
  <c r="A2696" i="1" s="1"/>
  <c r="H3253" i="1"/>
  <c r="K3254" i="1"/>
  <c r="G2697" i="1" l="1"/>
  <c r="A2697" i="1" s="1"/>
  <c r="J2698" i="1"/>
  <c r="H3254" i="1"/>
  <c r="K3255" i="1"/>
  <c r="J2699" i="1" l="1"/>
  <c r="G2698" i="1"/>
  <c r="A2698" i="1" s="1"/>
  <c r="H3255" i="1"/>
  <c r="K3256" i="1"/>
  <c r="J2700" i="1" l="1"/>
  <c r="G2699" i="1"/>
  <c r="A2699" i="1" s="1"/>
  <c r="H3256" i="1"/>
  <c r="K3257" i="1"/>
  <c r="G2700" i="1" l="1"/>
  <c r="A2700" i="1" s="1"/>
  <c r="J2701" i="1"/>
  <c r="H3257" i="1"/>
  <c r="K3258" i="1"/>
  <c r="J2702" i="1" l="1"/>
  <c r="G2701" i="1"/>
  <c r="A2701" i="1" s="1"/>
  <c r="H3258" i="1"/>
  <c r="K3259" i="1"/>
  <c r="J2703" i="1" l="1"/>
  <c r="G2702" i="1"/>
  <c r="A2702" i="1" s="1"/>
  <c r="K3260" i="1"/>
  <c r="H3259" i="1"/>
  <c r="J2704" i="1" l="1"/>
  <c r="G2703" i="1"/>
  <c r="A2703" i="1" s="1"/>
  <c r="K3261" i="1"/>
  <c r="H3260" i="1"/>
  <c r="G2704" i="1" l="1"/>
  <c r="A2704" i="1" s="1"/>
  <c r="J2705" i="1"/>
  <c r="K3262" i="1"/>
  <c r="H3261" i="1"/>
  <c r="G2705" i="1" l="1"/>
  <c r="A2705" i="1" s="1"/>
  <c r="J2706" i="1"/>
  <c r="K3263" i="1"/>
  <c r="H3262" i="1"/>
  <c r="G2706" i="1" l="1"/>
  <c r="A2706" i="1" s="1"/>
  <c r="J2707" i="1"/>
  <c r="H3263" i="1"/>
  <c r="K3264" i="1"/>
  <c r="K3267" i="1"/>
  <c r="K3268" i="1" s="1"/>
  <c r="K3269" i="1" s="1"/>
  <c r="G2707" i="1" l="1"/>
  <c r="A2707" i="1" s="1"/>
  <c r="J2708" i="1"/>
  <c r="H3269" i="1"/>
  <c r="K3270" i="1"/>
  <c r="K3271" i="1" s="1"/>
  <c r="K3272" i="1" s="1"/>
  <c r="K3342" i="1"/>
  <c r="K3343" i="1" s="1"/>
  <c r="H3267" i="1"/>
  <c r="K3265" i="1"/>
  <c r="H3264" i="1"/>
  <c r="J2709" i="1" l="1"/>
  <c r="G2708" i="1"/>
  <c r="A2708" i="1" s="1"/>
  <c r="H3272" i="1"/>
  <c r="K3273" i="1"/>
  <c r="H3265" i="1"/>
  <c r="K3266" i="1"/>
  <c r="H3266" i="1" s="1"/>
  <c r="K3344" i="1"/>
  <c r="K3345" i="1" s="1"/>
  <c r="K3346" i="1" s="1"/>
  <c r="H3343" i="1"/>
  <c r="J2710" i="1" l="1"/>
  <c r="G2709" i="1"/>
  <c r="A2709" i="1" s="1"/>
  <c r="H3273" i="1"/>
  <c r="K3274" i="1"/>
  <c r="K3347" i="1"/>
  <c r="H3346" i="1"/>
  <c r="G2710" i="1" l="1"/>
  <c r="A2710" i="1" s="1"/>
  <c r="J2711" i="1"/>
  <c r="H3274" i="1"/>
  <c r="K3275" i="1"/>
  <c r="K3348" i="1"/>
  <c r="H3347" i="1"/>
  <c r="J2712" i="1" l="1"/>
  <c r="G2711" i="1"/>
  <c r="A2711" i="1" s="1"/>
  <c r="K3276" i="1"/>
  <c r="H3275" i="1"/>
  <c r="K3349" i="1"/>
  <c r="H3348" i="1"/>
  <c r="G2712" i="1" l="1"/>
  <c r="A2712" i="1" s="1"/>
  <c r="J2713" i="1"/>
  <c r="H3276" i="1"/>
  <c r="K3277" i="1"/>
  <c r="K3350" i="1"/>
  <c r="H3349" i="1"/>
  <c r="G2713" i="1" l="1"/>
  <c r="A2713" i="1" s="1"/>
  <c r="J2714" i="1"/>
  <c r="H3277" i="1"/>
  <c r="K3278" i="1"/>
  <c r="H3350" i="1"/>
  <c r="K3351" i="1"/>
  <c r="J2715" i="1" l="1"/>
  <c r="G2714" i="1"/>
  <c r="A2714" i="1" s="1"/>
  <c r="H3278" i="1"/>
  <c r="K3279" i="1"/>
  <c r="K3352" i="1"/>
  <c r="H3351" i="1"/>
  <c r="J2716" i="1" l="1"/>
  <c r="G2715" i="1"/>
  <c r="A2715" i="1" s="1"/>
  <c r="K3280" i="1"/>
  <c r="H3279" i="1"/>
  <c r="H3352" i="1"/>
  <c r="K3353" i="1"/>
  <c r="G2716" i="1" l="1"/>
  <c r="A2716" i="1" s="1"/>
  <c r="J2717" i="1"/>
  <c r="K3281" i="1"/>
  <c r="H3280" i="1"/>
  <c r="K3354" i="1"/>
  <c r="H3353" i="1"/>
  <c r="J2718" i="1" l="1"/>
  <c r="G2717" i="1"/>
  <c r="A2717" i="1" s="1"/>
  <c r="H3281" i="1"/>
  <c r="K3282" i="1"/>
  <c r="H3354" i="1"/>
  <c r="K3355" i="1"/>
  <c r="J2719" i="1" l="1"/>
  <c r="G2718" i="1"/>
  <c r="A2718" i="1" s="1"/>
  <c r="H3282" i="1"/>
  <c r="K3283" i="1"/>
  <c r="K3356" i="1"/>
  <c r="H3355" i="1"/>
  <c r="J2720" i="1" l="1"/>
  <c r="G2719" i="1"/>
  <c r="A2719" i="1" s="1"/>
  <c r="K3284" i="1"/>
  <c r="H3283" i="1"/>
  <c r="H3356" i="1"/>
  <c r="K3357" i="1"/>
  <c r="G2720" i="1" l="1"/>
  <c r="A2720" i="1" s="1"/>
  <c r="J2721" i="1"/>
  <c r="K3285" i="1"/>
  <c r="H3284" i="1"/>
  <c r="H3357" i="1"/>
  <c r="K3358" i="1"/>
  <c r="G2721" i="1" l="1"/>
  <c r="A2721" i="1" s="1"/>
  <c r="J2722" i="1"/>
  <c r="H3285" i="1"/>
  <c r="K3286" i="1"/>
  <c r="H3358" i="1"/>
  <c r="K3359" i="1"/>
  <c r="G2722" i="1" l="1"/>
  <c r="A2722" i="1" s="1"/>
  <c r="J2723" i="1"/>
  <c r="K3287" i="1"/>
  <c r="H3286" i="1"/>
  <c r="H3359" i="1"/>
  <c r="K3360" i="1"/>
  <c r="J2724" i="1" l="1"/>
  <c r="G2723" i="1"/>
  <c r="A2723" i="1" s="1"/>
  <c r="K3288" i="1"/>
  <c r="H3287" i="1"/>
  <c r="K3361" i="1"/>
  <c r="H3360" i="1"/>
  <c r="J2725" i="1" l="1"/>
  <c r="G2724" i="1"/>
  <c r="A2724" i="1" s="1"/>
  <c r="H3288" i="1"/>
  <c r="K3289" i="1"/>
  <c r="H3361" i="1"/>
  <c r="K3362" i="1"/>
  <c r="J2728" i="1" l="1"/>
  <c r="G2725" i="1"/>
  <c r="A2725" i="1" s="1"/>
  <c r="H3289" i="1"/>
  <c r="K3290" i="1"/>
  <c r="K3363" i="1"/>
  <c r="H3362" i="1"/>
  <c r="G2728" i="1" l="1"/>
  <c r="A2728" i="1" s="1"/>
  <c r="J2729" i="1"/>
  <c r="H3290" i="1"/>
  <c r="K3291" i="1"/>
  <c r="H3363" i="1"/>
  <c r="K3364" i="1"/>
  <c r="G2729" i="1" l="1"/>
  <c r="A2729" i="1" s="1"/>
  <c r="J2730" i="1"/>
  <c r="K3292" i="1"/>
  <c r="H3291" i="1"/>
  <c r="K3365" i="1"/>
  <c r="K3366" i="1" s="1"/>
  <c r="H3364" i="1"/>
  <c r="J2731" i="1" l="1"/>
  <c r="G2730" i="1"/>
  <c r="A2730" i="1" s="1"/>
  <c r="K3293" i="1"/>
  <c r="H3292" i="1"/>
  <c r="K3367" i="1"/>
  <c r="K3368" i="1" s="1"/>
  <c r="K3369" i="1" s="1"/>
  <c r="H3366" i="1"/>
  <c r="G2731" i="1" l="1"/>
  <c r="A2731" i="1" s="1"/>
  <c r="J2732" i="1"/>
  <c r="K3294" i="1"/>
  <c r="H3293" i="1"/>
  <c r="H3369" i="1"/>
  <c r="K3370" i="1"/>
  <c r="J2733" i="1" l="1"/>
  <c r="G2732" i="1"/>
  <c r="A2732" i="1" s="1"/>
  <c r="H3294" i="1"/>
  <c r="K3295" i="1"/>
  <c r="K3371" i="1"/>
  <c r="H3370" i="1"/>
  <c r="G2733" i="1" l="1"/>
  <c r="A2733" i="1" s="1"/>
  <c r="J2737" i="1"/>
  <c r="K3296" i="1"/>
  <c r="H3295" i="1"/>
  <c r="H3371" i="1"/>
  <c r="K3372" i="1"/>
  <c r="G2737" i="1" l="1"/>
  <c r="A2737" i="1" s="1"/>
  <c r="J2738" i="1"/>
  <c r="K3297" i="1"/>
  <c r="H3296" i="1"/>
  <c r="K3373" i="1"/>
  <c r="H3372" i="1"/>
  <c r="G2738" i="1" l="1"/>
  <c r="A2738" i="1" s="1"/>
  <c r="J2739" i="1"/>
  <c r="K3298" i="1"/>
  <c r="H3297" i="1"/>
  <c r="H3373" i="1"/>
  <c r="K3374" i="1"/>
  <c r="G2739" i="1" l="1"/>
  <c r="A2739" i="1" s="1"/>
  <c r="J2740" i="1"/>
  <c r="H3298" i="1"/>
  <c r="K3299" i="1"/>
  <c r="K3375" i="1"/>
  <c r="H3374" i="1"/>
  <c r="J2741" i="1" l="1"/>
  <c r="G2740" i="1"/>
  <c r="A2740" i="1" s="1"/>
  <c r="K3300" i="1"/>
  <c r="H3299" i="1"/>
  <c r="K3376" i="1"/>
  <c r="H3375" i="1"/>
  <c r="G2741" i="1" l="1"/>
  <c r="A2741" i="1" s="1"/>
  <c r="J2742" i="1"/>
  <c r="K3301" i="1"/>
  <c r="H3300" i="1"/>
  <c r="K3377" i="1"/>
  <c r="H3376" i="1"/>
  <c r="J2743" i="1" l="1"/>
  <c r="G2742" i="1"/>
  <c r="A2742" i="1" s="1"/>
  <c r="K3302" i="1"/>
  <c r="H3301" i="1"/>
  <c r="H3377" i="1"/>
  <c r="K3378" i="1"/>
  <c r="J2744" i="1" l="1"/>
  <c r="G2743" i="1"/>
  <c r="A2743" i="1" s="1"/>
  <c r="K3303" i="1"/>
  <c r="H3302" i="1"/>
  <c r="K3379" i="1"/>
  <c r="H3378" i="1"/>
  <c r="J2745" i="1" l="1"/>
  <c r="G2744" i="1"/>
  <c r="A2744" i="1" s="1"/>
  <c r="H3303" i="1"/>
  <c r="K3304" i="1"/>
  <c r="H3379" i="1"/>
  <c r="K3380" i="1"/>
  <c r="G2745" i="1" l="1"/>
  <c r="A2745" i="1" s="1"/>
  <c r="J2746" i="1"/>
  <c r="H3304" i="1"/>
  <c r="K3305" i="1"/>
  <c r="K3381" i="1"/>
  <c r="H3380" i="1"/>
  <c r="J2747" i="1" l="1"/>
  <c r="G2746" i="1"/>
  <c r="A2746" i="1" s="1"/>
  <c r="H3305" i="1"/>
  <c r="K3306" i="1"/>
  <c r="K3382" i="1"/>
  <c r="H3381" i="1"/>
  <c r="J2748" i="1" l="1"/>
  <c r="G2747" i="1"/>
  <c r="A2747" i="1" s="1"/>
  <c r="K3307" i="1"/>
  <c r="H3306" i="1"/>
  <c r="H3382" i="1"/>
  <c r="K3383" i="1"/>
  <c r="J2749" i="1" l="1"/>
  <c r="G2748" i="1"/>
  <c r="A2748" i="1" s="1"/>
  <c r="K3308" i="1"/>
  <c r="H3307" i="1"/>
  <c r="H3383" i="1"/>
  <c r="K3384" i="1"/>
  <c r="G2749" i="1" l="1"/>
  <c r="A2749" i="1" s="1"/>
  <c r="J2752" i="1"/>
  <c r="K3309" i="1"/>
  <c r="H3308" i="1"/>
  <c r="H3384" i="1"/>
  <c r="K3385" i="1"/>
  <c r="G2752" i="1" l="1"/>
  <c r="A2752" i="1" s="1"/>
  <c r="J2753" i="1"/>
  <c r="H3309" i="1"/>
  <c r="K3310" i="1"/>
  <c r="H3385" i="1"/>
  <c r="K3386" i="1"/>
  <c r="J2754" i="1" l="1"/>
  <c r="G2753" i="1"/>
  <c r="A2753" i="1" s="1"/>
  <c r="K3311" i="1"/>
  <c r="H3310" i="1"/>
  <c r="H3386" i="1"/>
  <c r="K3387" i="1"/>
  <c r="G2754" i="1" l="1"/>
  <c r="A2754" i="1" s="1"/>
  <c r="J2755" i="1"/>
  <c r="K3312" i="1"/>
  <c r="H3311" i="1"/>
  <c r="H3387" i="1"/>
  <c r="K3388" i="1"/>
  <c r="H3388" i="1" s="1"/>
  <c r="G2755" i="1" l="1"/>
  <c r="A2755" i="1" s="1"/>
  <c r="J2756" i="1"/>
  <c r="H3312" i="1"/>
  <c r="K3313" i="1"/>
  <c r="J2757" i="1" l="1"/>
  <c r="G2756" i="1"/>
  <c r="A2756" i="1" s="1"/>
  <c r="H3313" i="1"/>
  <c r="K3314" i="1"/>
  <c r="J2758" i="1" l="1"/>
  <c r="G2757" i="1"/>
  <c r="A2757" i="1" s="1"/>
  <c r="K3315" i="1"/>
  <c r="H3314" i="1"/>
  <c r="G2758" i="1" l="1"/>
  <c r="A2758" i="1" s="1"/>
  <c r="J2761" i="1"/>
  <c r="K3316" i="1"/>
  <c r="H3315" i="1"/>
  <c r="J2762" i="1" l="1"/>
  <c r="G2761" i="1"/>
  <c r="A2761" i="1" s="1"/>
  <c r="K3317" i="1"/>
  <c r="H3316" i="1"/>
  <c r="J2763" i="1" l="1"/>
  <c r="G2762" i="1"/>
  <c r="A2762" i="1" s="1"/>
  <c r="K3318" i="1"/>
  <c r="H3317" i="1"/>
  <c r="J2764" i="1" l="1"/>
  <c r="G2763" i="1"/>
  <c r="A2763" i="1" s="1"/>
  <c r="H3318" i="1"/>
  <c r="K3319" i="1"/>
  <c r="G2764" i="1" l="1"/>
  <c r="A2764" i="1" s="1"/>
  <c r="J2765" i="1"/>
  <c r="K3320" i="1"/>
  <c r="H3319" i="1"/>
  <c r="J2768" i="1" l="1"/>
  <c r="G2765" i="1"/>
  <c r="A2765" i="1" s="1"/>
  <c r="H3320" i="1"/>
  <c r="K3321" i="1"/>
  <c r="G2768" i="1" l="1"/>
  <c r="A2768" i="1" s="1"/>
  <c r="J2769" i="1"/>
  <c r="H3321" i="1"/>
  <c r="K3322" i="1"/>
  <c r="G2769" i="1" l="1"/>
  <c r="A2769" i="1" s="1"/>
  <c r="J2770" i="1"/>
  <c r="K3323" i="1"/>
  <c r="H3322" i="1"/>
  <c r="J2771" i="1" l="1"/>
  <c r="G2770" i="1"/>
  <c r="A2770" i="1" s="1"/>
  <c r="K3324" i="1"/>
  <c r="H3323" i="1"/>
  <c r="J2772" i="1" l="1"/>
  <c r="G2771" i="1"/>
  <c r="A2771" i="1" s="1"/>
  <c r="K3325" i="1"/>
  <c r="H3324" i="1"/>
  <c r="J2773" i="1" l="1"/>
  <c r="G2772" i="1"/>
  <c r="A2772" i="1" s="1"/>
  <c r="H3325" i="1"/>
  <c r="K3326" i="1"/>
  <c r="J2774" i="1" l="1"/>
  <c r="G2773" i="1"/>
  <c r="A2773" i="1" s="1"/>
  <c r="K3327" i="1"/>
  <c r="H3326" i="1"/>
  <c r="G2774" i="1" l="1"/>
  <c r="A2774" i="1" s="1"/>
  <c r="J2775" i="1"/>
  <c r="K3328" i="1"/>
  <c r="H3327" i="1"/>
  <c r="J2776" i="1" l="1"/>
  <c r="G2775" i="1"/>
  <c r="A2775" i="1" s="1"/>
  <c r="K3329" i="1"/>
  <c r="H3328" i="1"/>
  <c r="J2777" i="1" l="1"/>
  <c r="G2776" i="1"/>
  <c r="A2776" i="1" s="1"/>
  <c r="H3329" i="1"/>
  <c r="K3330" i="1"/>
  <c r="J2778" i="1" l="1"/>
  <c r="G2777" i="1"/>
  <c r="A2777" i="1" s="1"/>
  <c r="H3330" i="1"/>
  <c r="K3331" i="1"/>
  <c r="G2778" i="1" l="1"/>
  <c r="A2778" i="1" s="1"/>
  <c r="J2779" i="1"/>
  <c r="K3332" i="1"/>
  <c r="H3331" i="1"/>
  <c r="G2779" i="1" l="1"/>
  <c r="A2779" i="1" s="1"/>
  <c r="J2780" i="1"/>
  <c r="K3333" i="1"/>
  <c r="H3332" i="1"/>
  <c r="J2781" i="1" l="1"/>
  <c r="G2780" i="1"/>
  <c r="A2780" i="1" s="1"/>
  <c r="K3334" i="1"/>
  <c r="H3333" i="1"/>
  <c r="G2781" i="1" l="1"/>
  <c r="A2781" i="1" s="1"/>
  <c r="J2782" i="1"/>
  <c r="H3334" i="1"/>
  <c r="K3335" i="1"/>
  <c r="J2783" i="1" l="1"/>
  <c r="J2784" i="1" s="1"/>
  <c r="G2782" i="1"/>
  <c r="A2782" i="1" s="1"/>
  <c r="K3336" i="1"/>
  <c r="H3335" i="1"/>
  <c r="J2785" i="1" l="1"/>
  <c r="J2786" i="1" s="1"/>
  <c r="J2787" i="1" s="1"/>
  <c r="G2784" i="1"/>
  <c r="A2784" i="1" s="1"/>
  <c r="K3337" i="1"/>
  <c r="H3336" i="1"/>
  <c r="G2787" i="1" l="1"/>
  <c r="A2787" i="1" s="1"/>
  <c r="J2788" i="1"/>
  <c r="K3338" i="1"/>
  <c r="H3337" i="1"/>
  <c r="G2788" i="1" l="1"/>
  <c r="A2788" i="1" s="1"/>
  <c r="J2789" i="1"/>
  <c r="K3339" i="1"/>
  <c r="H3338" i="1"/>
  <c r="G2789" i="1" l="1"/>
  <c r="A2789" i="1" s="1"/>
  <c r="J2790" i="1"/>
  <c r="K3340" i="1"/>
  <c r="H3340" i="1" s="1"/>
  <c r="H3339" i="1"/>
  <c r="J2791" i="1" l="1"/>
  <c r="G2790" i="1"/>
  <c r="A2790" i="1" s="1"/>
  <c r="J2792" i="1" l="1"/>
  <c r="G2791" i="1"/>
  <c r="A2791" i="1" s="1"/>
  <c r="J2793" i="1" l="1"/>
  <c r="G2792" i="1"/>
  <c r="A2792" i="1" s="1"/>
  <c r="J2794" i="1" l="1"/>
  <c r="G2793" i="1"/>
  <c r="A2793" i="1" s="1"/>
  <c r="G2794" i="1" l="1"/>
  <c r="A2794" i="1" s="1"/>
  <c r="J2795" i="1"/>
  <c r="J2796" i="1" l="1"/>
  <c r="G2795" i="1"/>
  <c r="A2795" i="1" s="1"/>
  <c r="G2796" i="1" l="1"/>
  <c r="A2796" i="1" s="1"/>
  <c r="J2797" i="1"/>
  <c r="J2798" i="1" l="1"/>
  <c r="G2797" i="1"/>
  <c r="A2797" i="1" s="1"/>
  <c r="G2798" i="1" l="1"/>
  <c r="A2798" i="1" s="1"/>
  <c r="J2799" i="1"/>
  <c r="J2800" i="1" l="1"/>
  <c r="G2799" i="1"/>
  <c r="A2799" i="1" s="1"/>
  <c r="G2800" i="1" l="1"/>
  <c r="A2800" i="1" s="1"/>
  <c r="J2801" i="1"/>
  <c r="G2801" i="1" l="1"/>
  <c r="A2801" i="1" s="1"/>
  <c r="J2802" i="1"/>
  <c r="G2802" i="1" l="1"/>
  <c r="A2802" i="1" s="1"/>
  <c r="J2803" i="1"/>
  <c r="J2804" i="1" l="1"/>
  <c r="G2803" i="1"/>
  <c r="A2803" i="1" s="1"/>
  <c r="J2805" i="1" l="1"/>
  <c r="G2804" i="1"/>
  <c r="A2804" i="1" s="1"/>
  <c r="G2805" i="1" l="1"/>
  <c r="A2805" i="1" s="1"/>
  <c r="J2806" i="1"/>
  <c r="J2807" i="1" l="1"/>
  <c r="G2806" i="1"/>
  <c r="A2806" i="1" s="1"/>
  <c r="J2808" i="1" l="1"/>
  <c r="G2807" i="1"/>
  <c r="A2807" i="1" s="1"/>
  <c r="G2808" i="1" l="1"/>
  <c r="A2808" i="1" s="1"/>
  <c r="J2809" i="1"/>
  <c r="J2810" i="1" l="1"/>
  <c r="G2809" i="1"/>
  <c r="A2809" i="1" s="1"/>
  <c r="J2811" i="1" l="1"/>
  <c r="G2810" i="1"/>
  <c r="A2810" i="1" s="1"/>
  <c r="J2812" i="1" l="1"/>
  <c r="G2811" i="1"/>
  <c r="A2811" i="1" s="1"/>
  <c r="G2812" i="1" l="1"/>
  <c r="A2812" i="1" s="1"/>
  <c r="J2813" i="1"/>
  <c r="J2814" i="1" l="1"/>
  <c r="G2813" i="1"/>
  <c r="A2813" i="1" s="1"/>
  <c r="G2814" i="1" l="1"/>
  <c r="A2814" i="1" s="1"/>
  <c r="J2815" i="1"/>
  <c r="G2815" i="1" l="1"/>
  <c r="A2815" i="1" s="1"/>
  <c r="J2816" i="1"/>
  <c r="G2816" i="1" l="1"/>
  <c r="A2816" i="1" s="1"/>
  <c r="J2817" i="1"/>
  <c r="G2817" i="1" l="1"/>
  <c r="A2817" i="1" s="1"/>
  <c r="J2818" i="1"/>
  <c r="G2818" i="1" l="1"/>
  <c r="A2818" i="1" s="1"/>
  <c r="J2819" i="1"/>
  <c r="G2819" i="1" l="1"/>
  <c r="A2819" i="1" s="1"/>
  <c r="J2820" i="1"/>
  <c r="G2820" i="1" l="1"/>
  <c r="A2820" i="1" s="1"/>
  <c r="J2821" i="1"/>
  <c r="J2822" i="1" l="1"/>
  <c r="G2821" i="1"/>
  <c r="A2821" i="1" s="1"/>
  <c r="G2822" i="1" l="1"/>
  <c r="A2822" i="1" s="1"/>
  <c r="J2823" i="1"/>
  <c r="J2824" i="1" l="1"/>
  <c r="G2823" i="1"/>
  <c r="A2823" i="1" s="1"/>
  <c r="J2825" i="1" l="1"/>
  <c r="G2824" i="1"/>
  <c r="A2824" i="1" s="1"/>
  <c r="G2825" i="1" l="1"/>
  <c r="A2825" i="1" s="1"/>
  <c r="J2826" i="1"/>
  <c r="J2827" i="1" l="1"/>
  <c r="G2826" i="1"/>
  <c r="A2826" i="1" s="1"/>
  <c r="G2827" i="1" l="1"/>
  <c r="A2827" i="1" s="1"/>
  <c r="J2828" i="1"/>
  <c r="G2828" i="1" l="1"/>
  <c r="A2828" i="1" s="1"/>
  <c r="J2829" i="1"/>
  <c r="J2830" i="1" l="1"/>
  <c r="G2829" i="1"/>
  <c r="A2829" i="1" s="1"/>
  <c r="J2831" i="1" l="1"/>
  <c r="G2830" i="1"/>
  <c r="A2830" i="1" s="1"/>
  <c r="J2832" i="1" l="1"/>
  <c r="G2831" i="1"/>
  <c r="A2831" i="1" s="1"/>
  <c r="J2833" i="1" l="1"/>
  <c r="J2834" i="1" s="1"/>
  <c r="G2832" i="1"/>
  <c r="A2832" i="1" s="1"/>
  <c r="J2835" i="1" l="1"/>
  <c r="J2836" i="1" s="1"/>
  <c r="J2837" i="1" s="1"/>
  <c r="G2834" i="1"/>
  <c r="A2834" i="1" s="1"/>
  <c r="G2837" i="1" l="1"/>
  <c r="A2837" i="1" s="1"/>
  <c r="J2838" i="1"/>
  <c r="G2838" i="1" l="1"/>
  <c r="A2838" i="1" s="1"/>
  <c r="J2839" i="1"/>
  <c r="G2839" i="1" l="1"/>
  <c r="A2839" i="1" s="1"/>
  <c r="J2840" i="1"/>
  <c r="G2840" i="1" l="1"/>
  <c r="A2840" i="1" s="1"/>
  <c r="J2841" i="1"/>
  <c r="J2842" i="1" l="1"/>
  <c r="G2841" i="1"/>
  <c r="A2841" i="1" s="1"/>
  <c r="J2845" i="1" l="1"/>
  <c r="G2842" i="1"/>
  <c r="A2842" i="1" s="1"/>
  <c r="G2845" i="1" l="1"/>
  <c r="A2845" i="1" s="1"/>
  <c r="J2846" i="1"/>
  <c r="J2849" i="1" l="1"/>
  <c r="G2846" i="1"/>
  <c r="A2846" i="1" s="1"/>
  <c r="G2849" i="1" l="1"/>
  <c r="A2849" i="1" s="1"/>
  <c r="J2851" i="1"/>
  <c r="G2851" i="1" l="1"/>
  <c r="A2851" i="1" s="1"/>
  <c r="J2852" i="1"/>
  <c r="J2853" i="1" l="1"/>
  <c r="G2852" i="1"/>
  <c r="A2852" i="1" s="1"/>
  <c r="G2853" i="1" l="1"/>
  <c r="A2853" i="1" s="1"/>
  <c r="J2854" i="1"/>
  <c r="J2855" i="1" l="1"/>
  <c r="G2854" i="1"/>
  <c r="A2854" i="1" s="1"/>
  <c r="G2855" i="1" l="1"/>
  <c r="A2855" i="1" s="1"/>
  <c r="J2856" i="1"/>
  <c r="J2858" i="1" l="1"/>
  <c r="G2856" i="1"/>
  <c r="A2856" i="1" s="1"/>
  <c r="G2858" i="1" l="1"/>
  <c r="A2858" i="1" s="1"/>
  <c r="J2860" i="1"/>
  <c r="J2861" i="1" l="1"/>
  <c r="G2860" i="1"/>
  <c r="A2860" i="1" s="1"/>
  <c r="J2862" i="1" l="1"/>
  <c r="G2861" i="1"/>
  <c r="A2861" i="1" s="1"/>
  <c r="J2863" i="1" l="1"/>
  <c r="G2862" i="1"/>
  <c r="A2862" i="1" s="1"/>
  <c r="G2863" i="1" l="1"/>
  <c r="A2863" i="1" s="1"/>
  <c r="J2870" i="1"/>
  <c r="J2877" i="1" l="1"/>
  <c r="G2870" i="1"/>
  <c r="A2870" i="1" s="1"/>
  <c r="G2877" i="1" l="1"/>
  <c r="A2877" i="1" s="1"/>
  <c r="J2878" i="1"/>
  <c r="G2878" i="1" l="1"/>
  <c r="A2878" i="1" s="1"/>
  <c r="J2879" i="1"/>
  <c r="G2879" i="1" l="1"/>
  <c r="A2879" i="1" s="1"/>
  <c r="J2880" i="1"/>
  <c r="G2880" i="1" l="1"/>
  <c r="A2880" i="1" s="1"/>
  <c r="J2881" i="1"/>
  <c r="G2881" i="1" l="1"/>
  <c r="A2881" i="1" s="1"/>
  <c r="J2882" i="1"/>
  <c r="G2882" i="1" l="1"/>
  <c r="A2882" i="1" s="1"/>
  <c r="J2883" i="1"/>
  <c r="G2883" i="1" l="1"/>
  <c r="A2883" i="1" s="1"/>
  <c r="J2884" i="1"/>
  <c r="J2885" i="1" l="1"/>
  <c r="G2884" i="1"/>
  <c r="A2884" i="1" s="1"/>
  <c r="J2886" i="1" l="1"/>
  <c r="G2885" i="1"/>
  <c r="A2885" i="1" s="1"/>
  <c r="G2886" i="1" l="1"/>
  <c r="A2886" i="1" s="1"/>
  <c r="J2887" i="1"/>
  <c r="J2888" i="1" l="1"/>
  <c r="G2887" i="1"/>
  <c r="A2887" i="1" s="1"/>
  <c r="G2888" i="1" l="1"/>
  <c r="A2888" i="1" s="1"/>
  <c r="J2889" i="1"/>
  <c r="J2890" i="1" l="1"/>
  <c r="G2889" i="1"/>
  <c r="A2889" i="1" s="1"/>
  <c r="G2890" i="1" l="1"/>
  <c r="A2890" i="1" s="1"/>
  <c r="J2891" i="1"/>
  <c r="J2892" i="1" l="1"/>
  <c r="G2891" i="1"/>
  <c r="A2891" i="1" s="1"/>
  <c r="G2892" i="1" l="1"/>
  <c r="J2893" i="1"/>
  <c r="G2893" i="1" l="1"/>
  <c r="J2894" i="1"/>
  <c r="G2894" i="1" l="1"/>
  <c r="J2895" i="1"/>
  <c r="J2896" i="1" s="1"/>
  <c r="J2897" i="1" l="1"/>
  <c r="J2898" i="1" s="1"/>
  <c r="J2899" i="1" s="1"/>
  <c r="G2896" i="1"/>
  <c r="A2896" i="1" s="1"/>
  <c r="G2899" i="1" l="1"/>
  <c r="A2899" i="1" s="1"/>
  <c r="J2900" i="1"/>
  <c r="J2904" i="1" l="1"/>
  <c r="G2900" i="1"/>
  <c r="A2900" i="1" s="1"/>
  <c r="G2904" i="1" l="1"/>
  <c r="A2904" i="1" s="1"/>
  <c r="J2905" i="1"/>
  <c r="J2906" i="1" l="1"/>
  <c r="G2905" i="1"/>
  <c r="A2905" i="1" s="1"/>
  <c r="J2907" i="1" l="1"/>
  <c r="G2906" i="1"/>
  <c r="A2906" i="1" s="1"/>
  <c r="J2908" i="1" l="1"/>
  <c r="G2907" i="1"/>
  <c r="A2907" i="1" s="1"/>
  <c r="J2912" i="1" l="1"/>
  <c r="G2908" i="1"/>
  <c r="A2908" i="1" s="1"/>
  <c r="J2913" i="1" l="1"/>
  <c r="G2912" i="1"/>
  <c r="A2912" i="1" s="1"/>
  <c r="J2914" i="1" l="1"/>
  <c r="G2913" i="1"/>
  <c r="A2913" i="1" s="1"/>
  <c r="J2915" i="1" l="1"/>
  <c r="G2914" i="1"/>
  <c r="A2914" i="1" s="1"/>
  <c r="J2916" i="1" l="1"/>
  <c r="G2915" i="1"/>
  <c r="A2915" i="1" s="1"/>
  <c r="J2917" i="1" l="1"/>
  <c r="G2916" i="1"/>
  <c r="A2916" i="1" s="1"/>
  <c r="G2917" i="1" l="1"/>
  <c r="A2917" i="1" s="1"/>
  <c r="J2918" i="1"/>
  <c r="G2918" i="1" l="1"/>
  <c r="A2918" i="1" s="1"/>
  <c r="J2919" i="1"/>
  <c r="G2919" i="1" l="1"/>
  <c r="A2919" i="1" s="1"/>
  <c r="J2920" i="1"/>
  <c r="G2920" i="1" l="1"/>
  <c r="A2920" i="1" s="1"/>
  <c r="J2924" i="1"/>
  <c r="G2924" i="1" l="1"/>
  <c r="A2924" i="1" s="1"/>
  <c r="J2925" i="1"/>
  <c r="J2926" i="1" l="1"/>
  <c r="G2925" i="1"/>
  <c r="A2925" i="1" s="1"/>
  <c r="G2926" i="1" l="1"/>
  <c r="A2926" i="1" s="1"/>
  <c r="J2927" i="1"/>
  <c r="J2928" i="1" l="1"/>
  <c r="G2927" i="1"/>
  <c r="A2927" i="1" s="1"/>
  <c r="J2929" i="1" l="1"/>
  <c r="G2928" i="1"/>
  <c r="A2928" i="1" s="1"/>
  <c r="G2929" i="1" l="1"/>
  <c r="A2929" i="1" s="1"/>
  <c r="J2930" i="1"/>
  <c r="G2930" i="1" l="1"/>
  <c r="A2930" i="1" s="1"/>
  <c r="J2931" i="1"/>
  <c r="J2932" i="1" l="1"/>
  <c r="G2931" i="1"/>
  <c r="A2931" i="1" s="1"/>
  <c r="G2932" i="1" l="1"/>
  <c r="A2932" i="1" s="1"/>
  <c r="J2933" i="1"/>
  <c r="G2933" i="1" l="1"/>
  <c r="A2933" i="1" s="1"/>
  <c r="J2934" i="1"/>
  <c r="G2934" i="1" l="1"/>
  <c r="A2934" i="1" s="1"/>
  <c r="J2935" i="1"/>
  <c r="J2936" i="1" s="1"/>
  <c r="G2936" i="1" l="1"/>
  <c r="A2936" i="1" s="1"/>
  <c r="J2937" i="1"/>
  <c r="J2938" i="1" s="1"/>
  <c r="J2939" i="1" s="1"/>
  <c r="G2939" i="1" l="1"/>
  <c r="A2939" i="1" s="1"/>
  <c r="J2940" i="1"/>
  <c r="J2941" i="1" l="1"/>
  <c r="G2940" i="1"/>
  <c r="A2940" i="1" s="1"/>
  <c r="J2942" i="1" l="1"/>
  <c r="G2941" i="1"/>
  <c r="A2941" i="1" s="1"/>
  <c r="J2943" i="1" l="1"/>
  <c r="G2942" i="1"/>
  <c r="A2942" i="1" s="1"/>
  <c r="J2944" i="1" l="1"/>
  <c r="G2943" i="1"/>
  <c r="A2943" i="1" s="1"/>
  <c r="J2945" i="1" l="1"/>
  <c r="G2944" i="1"/>
  <c r="A2944" i="1" s="1"/>
  <c r="G2945" i="1" l="1"/>
  <c r="A2945" i="1" s="1"/>
  <c r="J2946" i="1"/>
  <c r="J2947" i="1" l="1"/>
  <c r="G2946" i="1"/>
  <c r="A2946" i="1" s="1"/>
  <c r="J2948" i="1" l="1"/>
  <c r="G2947" i="1"/>
  <c r="A2947" i="1" s="1"/>
  <c r="G2948" i="1" l="1"/>
  <c r="A2948" i="1" s="1"/>
  <c r="J2949" i="1"/>
  <c r="J2950" i="1" l="1"/>
  <c r="G2949" i="1"/>
  <c r="A2949" i="1" s="1"/>
  <c r="J2951" i="1" l="1"/>
  <c r="G2950" i="1"/>
  <c r="A2950" i="1" s="1"/>
  <c r="G2951" i="1" l="1"/>
  <c r="A2951" i="1" s="1"/>
  <c r="J2952" i="1"/>
  <c r="G2952" i="1" l="1"/>
  <c r="A2952" i="1" s="1"/>
  <c r="J2953" i="1"/>
  <c r="G2953" i="1" l="1"/>
  <c r="A2953" i="1" s="1"/>
  <c r="J2956" i="1"/>
  <c r="G2956" i="1" l="1"/>
  <c r="A2956" i="1" s="1"/>
  <c r="J2957" i="1"/>
  <c r="G2957" i="1" l="1"/>
  <c r="A2957" i="1" s="1"/>
  <c r="J2959" i="1"/>
  <c r="J2961" i="1" l="1"/>
  <c r="G2959" i="1"/>
  <c r="A2959" i="1" s="1"/>
  <c r="G2961" i="1" l="1"/>
  <c r="A2961" i="1" s="1"/>
  <c r="J2963" i="1"/>
  <c r="J2964" i="1" l="1"/>
  <c r="G2963" i="1"/>
  <c r="A2963" i="1" s="1"/>
  <c r="G2964" i="1" l="1"/>
  <c r="A2964" i="1" s="1"/>
  <c r="J2965" i="1"/>
  <c r="J2966" i="1" l="1"/>
  <c r="G2965" i="1"/>
  <c r="A2965" i="1" s="1"/>
  <c r="J2967" i="1" l="1"/>
  <c r="G2966" i="1"/>
  <c r="A2966" i="1" s="1"/>
  <c r="J2968" i="1" l="1"/>
  <c r="G2967" i="1"/>
  <c r="A2967" i="1" s="1"/>
  <c r="J2969" i="1" l="1"/>
  <c r="G2968" i="1"/>
  <c r="A2968" i="1" s="1"/>
  <c r="J2970" i="1" l="1"/>
  <c r="G2969" i="1"/>
  <c r="A2969" i="1" s="1"/>
  <c r="G2970" i="1" l="1"/>
  <c r="A2970" i="1" s="1"/>
  <c r="J2971" i="1"/>
  <c r="G2971" i="1" l="1"/>
  <c r="A2971" i="1" s="1"/>
  <c r="J2972" i="1"/>
  <c r="J2973" i="1" l="1"/>
  <c r="G2972" i="1"/>
  <c r="A2972" i="1" s="1"/>
  <c r="J2974" i="1" l="1"/>
  <c r="G2973" i="1"/>
  <c r="A2973" i="1" s="1"/>
  <c r="G2974" i="1" l="1"/>
  <c r="A2974" i="1" s="1"/>
  <c r="J2975" i="1"/>
  <c r="G2975" i="1" l="1"/>
  <c r="A2975" i="1" s="1"/>
  <c r="J2976" i="1"/>
  <c r="J2977" i="1" s="1"/>
  <c r="J2978" i="1" l="1"/>
  <c r="J2979" i="1" s="1"/>
  <c r="J2980" i="1" s="1"/>
  <c r="G2977" i="1"/>
  <c r="A2977" i="1" s="1"/>
  <c r="G2980" i="1" l="1"/>
  <c r="A2980" i="1" s="1"/>
  <c r="J2981" i="1"/>
  <c r="G2981" i="1" l="1"/>
  <c r="A2981" i="1" s="1"/>
  <c r="J2982" i="1"/>
  <c r="G2982" i="1" l="1"/>
  <c r="A2982" i="1" s="1"/>
  <c r="J2983" i="1"/>
  <c r="G2983" i="1" l="1"/>
  <c r="A2983" i="1" s="1"/>
  <c r="J2984" i="1"/>
  <c r="J2985" i="1" l="1"/>
  <c r="G2984" i="1"/>
  <c r="A2984" i="1" s="1"/>
  <c r="G2985" i="1" l="1"/>
  <c r="A2985" i="1" s="1"/>
  <c r="J2986" i="1"/>
  <c r="J2987" i="1" l="1"/>
  <c r="G2986" i="1"/>
  <c r="A2986" i="1" s="1"/>
  <c r="J2988" i="1" l="1"/>
  <c r="G2987" i="1"/>
  <c r="A2987" i="1" s="1"/>
  <c r="G2988" i="1" l="1"/>
  <c r="A2988" i="1" s="1"/>
  <c r="J2989" i="1"/>
  <c r="J2990" i="1" l="1"/>
  <c r="G2989" i="1"/>
  <c r="A2989" i="1" s="1"/>
  <c r="J2991" i="1" l="1"/>
  <c r="G2990" i="1"/>
  <c r="A2990" i="1" s="1"/>
  <c r="G2991" i="1" l="1"/>
  <c r="A2991" i="1" s="1"/>
  <c r="J2992" i="1"/>
  <c r="G2992" i="1" l="1"/>
  <c r="A2992" i="1" s="1"/>
  <c r="J2993" i="1"/>
  <c r="G2993" i="1" l="1"/>
  <c r="A2993" i="1" s="1"/>
  <c r="J2994" i="1"/>
  <c r="J2995" i="1" l="1"/>
  <c r="G2994" i="1"/>
  <c r="A2994" i="1" s="1"/>
  <c r="J2996" i="1" l="1"/>
  <c r="G2995" i="1"/>
  <c r="A2995" i="1" s="1"/>
  <c r="J2997" i="1" l="1"/>
  <c r="G2996" i="1"/>
  <c r="A2996" i="1" s="1"/>
  <c r="G2997" i="1" l="1"/>
  <c r="A2997" i="1" s="1"/>
  <c r="J2998" i="1"/>
  <c r="G2998" i="1" l="1"/>
  <c r="A2998" i="1" s="1"/>
  <c r="J2999" i="1"/>
  <c r="G2999" i="1" l="1"/>
  <c r="A2999" i="1" s="1"/>
  <c r="J3000" i="1"/>
  <c r="J3001" i="1" l="1"/>
  <c r="G3000" i="1"/>
  <c r="A3000" i="1" s="1"/>
  <c r="G3001" i="1" l="1"/>
  <c r="A3001" i="1" s="1"/>
  <c r="J3002" i="1"/>
  <c r="G3002" i="1" l="1"/>
  <c r="A3002" i="1" s="1"/>
  <c r="J3003" i="1"/>
  <c r="J3004" i="1" l="1"/>
  <c r="G3003" i="1"/>
  <c r="A3003" i="1" s="1"/>
  <c r="J3005" i="1" l="1"/>
  <c r="G3004" i="1"/>
  <c r="A3004" i="1" s="1"/>
  <c r="J3006" i="1" l="1"/>
  <c r="G3005" i="1"/>
  <c r="A3005" i="1" s="1"/>
  <c r="J3007" i="1" l="1"/>
  <c r="G3006" i="1"/>
  <c r="A3006" i="1" s="1"/>
  <c r="J3008" i="1" l="1"/>
  <c r="G3007" i="1"/>
  <c r="A3007" i="1" s="1"/>
  <c r="J3009" i="1" l="1"/>
  <c r="G3008" i="1"/>
  <c r="A3008" i="1" s="1"/>
  <c r="J3010" i="1" l="1"/>
  <c r="G3009" i="1"/>
  <c r="A3009" i="1" s="1"/>
  <c r="J3011" i="1" l="1"/>
  <c r="G3010" i="1"/>
  <c r="A3010" i="1" s="1"/>
  <c r="J3012" i="1" l="1"/>
  <c r="G3011" i="1"/>
  <c r="A3011" i="1" s="1"/>
  <c r="G3012" i="1" l="1"/>
  <c r="A3012" i="1" s="1"/>
  <c r="J3013" i="1"/>
  <c r="J3014" i="1" l="1"/>
  <c r="G3013" i="1"/>
  <c r="A3013" i="1" s="1"/>
  <c r="G3014" i="1" l="1"/>
  <c r="A3014" i="1" s="1"/>
  <c r="J3015" i="1"/>
  <c r="J3016" i="1" l="1"/>
  <c r="G3015" i="1"/>
  <c r="A3015" i="1" s="1"/>
  <c r="G3016" i="1" l="1"/>
  <c r="A3016" i="1" s="1"/>
  <c r="J3017" i="1"/>
  <c r="J3018" i="1" l="1"/>
  <c r="J3019" i="1" s="1"/>
  <c r="G3017" i="1"/>
  <c r="A3017" i="1" s="1"/>
  <c r="G3019" i="1" l="1"/>
  <c r="A3019" i="1" s="1"/>
  <c r="J3020" i="1"/>
  <c r="J3021" i="1" s="1"/>
  <c r="J3022" i="1" s="1"/>
  <c r="J3023" i="1" l="1"/>
  <c r="G3022" i="1"/>
  <c r="A3022" i="1" s="1"/>
  <c r="J3024" i="1" l="1"/>
  <c r="G3023" i="1"/>
  <c r="A3023" i="1" s="1"/>
  <c r="J3025" i="1" l="1"/>
  <c r="G3024" i="1"/>
  <c r="A3024" i="1" s="1"/>
  <c r="J3026" i="1" l="1"/>
  <c r="G3025" i="1"/>
  <c r="A3025" i="1" s="1"/>
  <c r="J3027" i="1" l="1"/>
  <c r="G3026" i="1"/>
  <c r="A3026" i="1" s="1"/>
  <c r="G3027" i="1" l="1"/>
  <c r="A3027" i="1" s="1"/>
  <c r="J3028" i="1"/>
  <c r="J3029" i="1" l="1"/>
  <c r="G3028" i="1"/>
  <c r="A3028" i="1" s="1"/>
  <c r="J3030" i="1" l="1"/>
  <c r="G3029" i="1"/>
  <c r="A3029" i="1" s="1"/>
  <c r="J3031" i="1" l="1"/>
  <c r="J3032" i="1" s="1"/>
  <c r="G3030" i="1"/>
  <c r="A3030" i="1" s="1"/>
  <c r="J3033" i="1" l="1"/>
  <c r="J3034" i="1" s="1"/>
  <c r="J3035" i="1" s="1"/>
  <c r="G3032" i="1"/>
  <c r="A3032" i="1" s="1"/>
  <c r="J3036" i="1" l="1"/>
  <c r="G3035" i="1"/>
  <c r="A3035" i="1" s="1"/>
  <c r="G3036" i="1" l="1"/>
  <c r="A3036" i="1" s="1"/>
  <c r="J3037" i="1"/>
  <c r="G3037" i="1" l="1"/>
  <c r="A3037" i="1" s="1"/>
  <c r="J3038" i="1"/>
  <c r="G3038" i="1" l="1"/>
  <c r="A3038" i="1" s="1"/>
  <c r="J3039" i="1"/>
  <c r="G3039" i="1" l="1"/>
  <c r="A3039" i="1" s="1"/>
  <c r="J3040" i="1"/>
  <c r="J3041" i="1" l="1"/>
  <c r="G3040" i="1"/>
  <c r="A3040" i="1" s="1"/>
  <c r="J3042" i="1" l="1"/>
  <c r="J3043" i="1" s="1"/>
  <c r="G3041" i="1"/>
  <c r="A3041" i="1" s="1"/>
  <c r="J3044" i="1" l="1"/>
  <c r="J3045" i="1" s="1"/>
  <c r="J3046" i="1" s="1"/>
  <c r="G3043" i="1"/>
  <c r="A3043" i="1" s="1"/>
  <c r="J3047" i="1" l="1"/>
  <c r="G3046" i="1"/>
  <c r="A3046" i="1" s="1"/>
  <c r="J3048" i="1" l="1"/>
  <c r="G3047" i="1"/>
  <c r="A3047" i="1" s="1"/>
  <c r="J3049" i="1" l="1"/>
  <c r="G3048" i="1"/>
  <c r="A3048" i="1" s="1"/>
  <c r="J3050" i="1" l="1"/>
  <c r="G3049" i="1"/>
  <c r="A3049" i="1" s="1"/>
  <c r="J3051" i="1" l="1"/>
  <c r="G3050" i="1"/>
  <c r="A3050" i="1" s="1"/>
  <c r="J3052" i="1" l="1"/>
  <c r="G3051" i="1"/>
  <c r="A3051" i="1" s="1"/>
  <c r="G3052" i="1" l="1"/>
  <c r="A3052" i="1" s="1"/>
  <c r="J3053" i="1"/>
  <c r="G3053" i="1" l="1"/>
  <c r="A3053" i="1" s="1"/>
  <c r="J3054" i="1"/>
  <c r="J3056" i="1" l="1"/>
  <c r="G3054" i="1"/>
  <c r="A3054" i="1" s="1"/>
  <c r="G3056" i="1" l="1"/>
  <c r="A3056" i="1" s="1"/>
  <c r="J3058" i="1"/>
  <c r="J3059" i="1" l="1"/>
  <c r="G3058" i="1"/>
  <c r="A3058" i="1" s="1"/>
  <c r="G3059" i="1" l="1"/>
  <c r="A3059" i="1" s="1"/>
  <c r="J3060" i="1"/>
  <c r="J3061" i="1" l="1"/>
  <c r="G3060" i="1"/>
  <c r="A3060" i="1" s="1"/>
  <c r="G3061" i="1" l="1"/>
  <c r="A3061" i="1" s="1"/>
  <c r="J3062" i="1"/>
  <c r="J3063" i="1" l="1"/>
  <c r="G3062" i="1"/>
  <c r="A3062" i="1" s="1"/>
  <c r="G3063" i="1" l="1"/>
  <c r="A3063" i="1" s="1"/>
  <c r="J3064" i="1"/>
  <c r="G3064" i="1" l="1"/>
  <c r="A3064" i="1" s="1"/>
  <c r="J3065" i="1"/>
  <c r="J3066" i="1" l="1"/>
  <c r="G3065" i="1"/>
  <c r="A3065" i="1" s="1"/>
  <c r="J3067" i="1" l="1"/>
  <c r="G3066" i="1"/>
  <c r="A3066" i="1" s="1"/>
  <c r="G3067" i="1" l="1"/>
  <c r="A3067" i="1" s="1"/>
  <c r="J3068" i="1"/>
  <c r="G3068" i="1" l="1"/>
  <c r="A3068" i="1" s="1"/>
  <c r="J3069" i="1"/>
  <c r="J3070" i="1" l="1"/>
  <c r="G3069" i="1"/>
  <c r="A3069" i="1" s="1"/>
  <c r="J3071" i="1" l="1"/>
  <c r="G3070" i="1"/>
  <c r="A3070" i="1" s="1"/>
  <c r="J3072" i="1" l="1"/>
  <c r="G3071" i="1"/>
  <c r="A3071" i="1" s="1"/>
  <c r="J3073" i="1" l="1"/>
  <c r="G3072" i="1"/>
  <c r="A3072" i="1" s="1"/>
  <c r="J3074" i="1" l="1"/>
  <c r="G3073" i="1"/>
  <c r="A3073" i="1" s="1"/>
  <c r="J3075" i="1" l="1"/>
  <c r="G3074" i="1"/>
  <c r="A3074" i="1" s="1"/>
  <c r="G3075" i="1" l="1"/>
  <c r="A3075" i="1" s="1"/>
  <c r="J3076" i="1"/>
  <c r="J3077" i="1" l="1"/>
  <c r="G3076" i="1"/>
  <c r="A3076" i="1" s="1"/>
  <c r="G3077" i="1" l="1"/>
  <c r="A3077" i="1" s="1"/>
  <c r="J3078" i="1"/>
  <c r="G3078" i="1" l="1"/>
  <c r="A3078" i="1" s="1"/>
  <c r="J3079" i="1"/>
  <c r="G3079" i="1" l="1"/>
  <c r="A3079" i="1" s="1"/>
  <c r="J3080" i="1"/>
  <c r="J3081" i="1" l="1"/>
  <c r="G3080" i="1"/>
  <c r="A3080" i="1" s="1"/>
  <c r="J3082" i="1" l="1"/>
  <c r="G3081" i="1"/>
  <c r="A3081" i="1" s="1"/>
  <c r="J3083" i="1" l="1"/>
  <c r="G3082" i="1"/>
  <c r="A3082" i="1" s="1"/>
  <c r="G3083" i="1" l="1"/>
  <c r="A3083" i="1" s="1"/>
  <c r="J3084" i="1"/>
  <c r="J3085" i="1" l="1"/>
  <c r="G3084" i="1"/>
  <c r="A3084" i="1" s="1"/>
  <c r="J3086" i="1" l="1"/>
  <c r="G3085" i="1"/>
  <c r="A3085" i="1" s="1"/>
  <c r="G3086" i="1" l="1"/>
  <c r="A3086" i="1" s="1"/>
  <c r="J3087" i="1"/>
  <c r="J3088" i="1" l="1"/>
  <c r="G3087" i="1"/>
  <c r="A3087" i="1" s="1"/>
  <c r="J3089" i="1" l="1"/>
  <c r="J3090" i="1" s="1"/>
  <c r="G3088" i="1"/>
  <c r="A3088" i="1" s="1"/>
  <c r="J3091" i="1" l="1"/>
  <c r="J3092" i="1" s="1"/>
  <c r="J3093" i="1" s="1"/>
  <c r="G3090" i="1"/>
  <c r="A3090" i="1" s="1"/>
  <c r="J3094" i="1" l="1"/>
  <c r="G3093" i="1"/>
  <c r="A3093" i="1" s="1"/>
  <c r="G3094" i="1" l="1"/>
  <c r="A3094" i="1" s="1"/>
  <c r="J3095" i="1"/>
  <c r="G3095" i="1" l="1"/>
  <c r="A3095" i="1" s="1"/>
  <c r="J3096" i="1"/>
  <c r="J3097" i="1" l="1"/>
  <c r="G3096" i="1"/>
  <c r="A3096" i="1" s="1"/>
  <c r="J3098" i="1" l="1"/>
  <c r="G3097" i="1"/>
  <c r="A3097" i="1" s="1"/>
  <c r="J3099" i="1" l="1"/>
  <c r="G3098" i="1"/>
  <c r="A3098" i="1" s="1"/>
  <c r="G3099" i="1" l="1"/>
  <c r="A3099" i="1" s="1"/>
  <c r="J3100" i="1"/>
  <c r="G3100" i="1" l="1"/>
  <c r="A3100" i="1" s="1"/>
  <c r="J3101" i="1"/>
  <c r="J3102" i="1" l="1"/>
  <c r="G3101" i="1"/>
  <c r="A3101" i="1" s="1"/>
  <c r="G3102" i="1" l="1"/>
  <c r="A3102" i="1" s="1"/>
  <c r="J3103" i="1"/>
  <c r="J3104" i="1" l="1"/>
  <c r="G3103" i="1"/>
  <c r="A3103" i="1" s="1"/>
  <c r="J3105" i="1" l="1"/>
  <c r="G3104" i="1"/>
  <c r="A3104" i="1" s="1"/>
  <c r="G3105" i="1" l="1"/>
  <c r="A3105" i="1" s="1"/>
  <c r="J3106" i="1"/>
  <c r="G3106" i="1" l="1"/>
  <c r="A3106" i="1" s="1"/>
  <c r="J3107" i="1"/>
  <c r="J3108" i="1" l="1"/>
  <c r="G3107" i="1"/>
  <c r="A3107" i="1" s="1"/>
  <c r="J3109" i="1" l="1"/>
  <c r="G3108" i="1"/>
  <c r="A3108" i="1" s="1"/>
  <c r="J3110" i="1" l="1"/>
  <c r="G3109" i="1"/>
  <c r="A3109" i="1" s="1"/>
  <c r="G3110" i="1" l="1"/>
  <c r="A3110" i="1" s="1"/>
  <c r="J3111" i="1"/>
  <c r="J3112" i="1" l="1"/>
  <c r="G3111" i="1"/>
  <c r="A3111" i="1" s="1"/>
  <c r="G3112" i="1" l="1"/>
  <c r="A3112" i="1" s="1"/>
  <c r="J3113" i="1"/>
  <c r="G3113" i="1" l="1"/>
  <c r="A3113" i="1" s="1"/>
  <c r="J3114" i="1"/>
  <c r="J3115" i="1" l="1"/>
  <c r="G3114" i="1"/>
  <c r="A3114" i="1" s="1"/>
  <c r="G3115" i="1" l="1"/>
  <c r="A3115" i="1" s="1"/>
  <c r="J3116" i="1"/>
  <c r="J3117" i="1" l="1"/>
  <c r="G3116" i="1"/>
  <c r="A3116" i="1" s="1"/>
  <c r="G3117" i="1" l="1"/>
  <c r="A3117" i="1" s="1"/>
  <c r="J3118" i="1"/>
  <c r="J3119" i="1" l="1"/>
  <c r="G3118" i="1"/>
  <c r="A3118" i="1" s="1"/>
  <c r="G3119" i="1" l="1"/>
  <c r="A3119" i="1" s="1"/>
  <c r="J3120" i="1"/>
  <c r="G3120" i="1" l="1"/>
  <c r="A3120" i="1" s="1"/>
  <c r="J3121" i="1"/>
  <c r="G3121" i="1" l="1"/>
  <c r="A3121" i="1" s="1"/>
  <c r="J3122" i="1"/>
  <c r="J3123" i="1" l="1"/>
  <c r="G3122" i="1"/>
  <c r="A3122" i="1" s="1"/>
  <c r="G3123" i="1" l="1"/>
  <c r="A3123" i="1" s="1"/>
  <c r="J3124" i="1"/>
  <c r="G3124" i="1" l="1"/>
  <c r="A3124" i="1" s="1"/>
  <c r="J3125" i="1"/>
  <c r="J3126" i="1" l="1"/>
  <c r="G3125" i="1"/>
  <c r="A3125" i="1" s="1"/>
  <c r="J3127" i="1" l="1"/>
  <c r="G3126" i="1"/>
  <c r="A3126" i="1" s="1"/>
  <c r="G3127" i="1" l="1"/>
  <c r="A3127" i="1" s="1"/>
  <c r="J3128" i="1"/>
  <c r="G3128" i="1" l="1"/>
  <c r="A3128" i="1" s="1"/>
  <c r="J3129" i="1"/>
  <c r="J3130" i="1" l="1"/>
  <c r="G3129" i="1"/>
  <c r="A3129" i="1" s="1"/>
  <c r="G3130" i="1" l="1"/>
  <c r="A3130" i="1" s="1"/>
  <c r="J3131" i="1"/>
  <c r="J3132" i="1" l="1"/>
  <c r="G3131" i="1"/>
  <c r="A3131" i="1" s="1"/>
  <c r="J3133" i="1" l="1"/>
  <c r="G3132" i="1"/>
  <c r="A3132" i="1" s="1"/>
  <c r="J3134" i="1" l="1"/>
  <c r="G3133" i="1"/>
  <c r="A3133" i="1" s="1"/>
  <c r="J3135" i="1" l="1"/>
  <c r="G3134" i="1"/>
  <c r="A3134" i="1" s="1"/>
  <c r="J3136" i="1" l="1"/>
  <c r="G3135" i="1"/>
  <c r="A3135" i="1" s="1"/>
  <c r="J3137" i="1" l="1"/>
  <c r="G3136" i="1"/>
  <c r="A3136" i="1" s="1"/>
  <c r="J3138" i="1" l="1"/>
  <c r="G3137" i="1"/>
  <c r="A3137" i="1" s="1"/>
  <c r="G3138" i="1" l="1"/>
  <c r="A3138" i="1" s="1"/>
  <c r="J3139" i="1"/>
  <c r="J3140" i="1" l="1"/>
  <c r="G3139" i="1"/>
  <c r="A3139" i="1" s="1"/>
  <c r="G3140" i="1" l="1"/>
  <c r="A3140" i="1" s="1"/>
  <c r="J3141" i="1"/>
  <c r="J3142" i="1" l="1"/>
  <c r="G3141" i="1"/>
  <c r="A3141" i="1" s="1"/>
  <c r="J3143" i="1" l="1"/>
  <c r="J3144" i="1" s="1"/>
  <c r="G3142" i="1"/>
  <c r="A3142" i="1" s="1"/>
  <c r="J3145" i="1" l="1"/>
  <c r="J3146" i="1" s="1"/>
  <c r="J3147" i="1" s="1"/>
  <c r="G3144" i="1"/>
  <c r="A3144" i="1" s="1"/>
  <c r="J3148" i="1" l="1"/>
  <c r="G3147" i="1"/>
  <c r="A3147" i="1" s="1"/>
  <c r="J3149" i="1" l="1"/>
  <c r="G3148" i="1"/>
  <c r="A3148" i="1" s="1"/>
  <c r="J3150" i="1" l="1"/>
  <c r="G3149" i="1"/>
  <c r="A3149" i="1" s="1"/>
  <c r="J3151" i="1" l="1"/>
  <c r="G3150" i="1"/>
  <c r="A3150" i="1" s="1"/>
  <c r="J3152" i="1" l="1"/>
  <c r="G3151" i="1"/>
  <c r="A3151" i="1" s="1"/>
  <c r="J3153" i="1" l="1"/>
  <c r="G3152" i="1"/>
  <c r="A3152" i="1" s="1"/>
  <c r="G3153" i="1" l="1"/>
  <c r="A3153" i="1" s="1"/>
  <c r="J3154" i="1"/>
  <c r="G3154" i="1" l="1"/>
  <c r="A3154" i="1" s="1"/>
  <c r="J3157" i="1"/>
  <c r="G3157" i="1" l="1"/>
  <c r="A3157" i="1" s="1"/>
  <c r="J3160" i="1"/>
  <c r="G3160" i="1" l="1"/>
  <c r="A3160" i="1" s="1"/>
  <c r="J3161" i="1"/>
  <c r="J3163" i="1" l="1"/>
  <c r="G3161" i="1"/>
  <c r="A3161" i="1" s="1"/>
  <c r="G3163" i="1" l="1"/>
  <c r="A3163" i="1" s="1"/>
  <c r="J3164" i="1"/>
  <c r="G3164" i="1" l="1"/>
  <c r="A3164" i="1" s="1"/>
  <c r="J3165" i="1"/>
  <c r="G3165" i="1" l="1"/>
  <c r="A3165" i="1" s="1"/>
  <c r="J3166" i="1"/>
  <c r="G3166" i="1" l="1"/>
  <c r="A3166" i="1" s="1"/>
  <c r="J3167" i="1"/>
  <c r="G3167" i="1" l="1"/>
  <c r="A3167" i="1" s="1"/>
  <c r="J3168" i="1"/>
  <c r="J3169" i="1" l="1"/>
  <c r="G3168" i="1"/>
  <c r="A3168" i="1" s="1"/>
  <c r="J3170" i="1" l="1"/>
  <c r="G3169" i="1"/>
  <c r="A3169" i="1" s="1"/>
  <c r="G3170" i="1" l="1"/>
  <c r="A3170" i="1" s="1"/>
  <c r="J3171" i="1"/>
  <c r="G3171" i="1" l="1"/>
  <c r="A3171" i="1" s="1"/>
  <c r="J3172" i="1"/>
  <c r="G3172" i="1" l="1"/>
  <c r="A3172" i="1" s="1"/>
  <c r="J3173" i="1"/>
  <c r="G3173" i="1" l="1"/>
  <c r="A3173" i="1" s="1"/>
  <c r="J3174" i="1"/>
  <c r="G3174" i="1" l="1"/>
  <c r="A3174" i="1" s="1"/>
  <c r="J3175" i="1"/>
  <c r="J3176" i="1" l="1"/>
  <c r="G3175" i="1"/>
  <c r="A3175" i="1" s="1"/>
  <c r="J3180" i="1" l="1"/>
  <c r="G3176" i="1"/>
  <c r="A3176" i="1" s="1"/>
  <c r="J3184" i="1" l="1"/>
  <c r="G3180" i="1"/>
  <c r="A3180" i="1" s="1"/>
  <c r="G3184" i="1" l="1"/>
  <c r="A3184" i="1" s="1"/>
  <c r="J3188" i="1"/>
  <c r="J3189" i="1" l="1"/>
  <c r="G3188" i="1"/>
  <c r="A3188" i="1" s="1"/>
  <c r="J3196" i="1" l="1"/>
  <c r="G3189" i="1"/>
  <c r="A3189" i="1" s="1"/>
  <c r="J3199" i="1" l="1"/>
  <c r="G3196" i="1"/>
  <c r="A3196" i="1" s="1"/>
  <c r="G3199" i="1" l="1"/>
  <c r="A3199" i="1" s="1"/>
  <c r="J3202" i="1"/>
  <c r="G3202" i="1" l="1"/>
  <c r="A3202" i="1" s="1"/>
  <c r="J3203" i="1"/>
  <c r="G3203" i="1" l="1"/>
  <c r="A3203" i="1" s="1"/>
  <c r="J3204" i="1"/>
  <c r="J3205" i="1" l="1"/>
  <c r="G3204" i="1"/>
  <c r="A3204" i="1" s="1"/>
  <c r="G3205" i="1" l="1"/>
  <c r="A3205" i="1" s="1"/>
  <c r="J3206" i="1"/>
  <c r="J3207" i="1" l="1"/>
  <c r="G3206" i="1"/>
  <c r="A3206" i="1" s="1"/>
  <c r="J3208" i="1" l="1"/>
  <c r="J3209" i="1" s="1"/>
  <c r="G3207" i="1"/>
  <c r="A3207" i="1" s="1"/>
  <c r="G3209" i="1" l="1"/>
  <c r="A3209" i="1" s="1"/>
  <c r="J3210" i="1"/>
  <c r="J3211" i="1" s="1"/>
  <c r="J3212" i="1" s="1"/>
  <c r="G3212" i="1" l="1"/>
  <c r="A3212" i="1" s="1"/>
  <c r="J3213" i="1"/>
  <c r="J3214" i="1" l="1"/>
  <c r="G3213" i="1"/>
  <c r="A3213" i="1" s="1"/>
  <c r="J3215" i="1" l="1"/>
  <c r="G3214" i="1"/>
  <c r="A3214" i="1" s="1"/>
  <c r="J3216" i="1" l="1"/>
  <c r="G3215" i="1"/>
  <c r="A3215" i="1" s="1"/>
  <c r="G3216" i="1" l="1"/>
  <c r="A3216" i="1" s="1"/>
  <c r="J3217" i="1"/>
  <c r="J3218" i="1" l="1"/>
  <c r="G3217" i="1"/>
  <c r="A3217" i="1" s="1"/>
  <c r="G3218" i="1" l="1"/>
  <c r="J3219" i="1"/>
  <c r="G3219" i="1" l="1"/>
  <c r="A3219" i="1" s="1"/>
  <c r="J3220" i="1"/>
  <c r="G3220" i="1" l="1"/>
  <c r="A3220" i="1" s="1"/>
  <c r="J3222" i="1"/>
  <c r="G3222" i="1" l="1"/>
  <c r="A3222" i="1" s="1"/>
  <c r="J3223" i="1"/>
  <c r="J3224" i="1" l="1"/>
  <c r="J3225" i="1" s="1"/>
  <c r="G3223" i="1"/>
  <c r="A3223" i="1" s="1"/>
  <c r="J3226" i="1" l="1"/>
  <c r="J3227" i="1" s="1"/>
  <c r="J3228" i="1" s="1"/>
  <c r="G3225" i="1"/>
  <c r="A3225" i="1" s="1"/>
  <c r="G3228" i="1" l="1"/>
  <c r="A3228" i="1" s="1"/>
  <c r="J3229" i="1"/>
  <c r="G3229" i="1" l="1"/>
  <c r="A3229" i="1" s="1"/>
  <c r="J3230" i="1"/>
  <c r="B70" i="2"/>
  <c r="B73" i="2"/>
  <c r="B95" i="2"/>
  <c r="B93" i="2"/>
  <c r="B112" i="2"/>
  <c r="B71" i="2"/>
  <c r="B80" i="2"/>
  <c r="B74" i="2"/>
  <c r="B62" i="2"/>
  <c r="B63" i="2"/>
  <c r="B75" i="2"/>
  <c r="B113" i="2"/>
  <c r="B101" i="2"/>
  <c r="B69" i="2"/>
  <c r="B83" i="2"/>
  <c r="B108" i="2"/>
  <c r="B65" i="2"/>
  <c r="B99" i="2"/>
  <c r="B94" i="2"/>
  <c r="B92" i="2"/>
  <c r="B61" i="2"/>
  <c r="B104" i="2"/>
  <c r="B109" i="2"/>
  <c r="B85" i="2"/>
  <c r="B105" i="2"/>
  <c r="B106" i="2"/>
  <c r="B84" i="2"/>
  <c r="B107" i="2"/>
  <c r="B96" i="2"/>
  <c r="B79" i="2"/>
  <c r="B77" i="2"/>
  <c r="B82" i="2"/>
  <c r="B111" i="2"/>
  <c r="B66" i="2"/>
  <c r="B76" i="2"/>
  <c r="B114" i="2"/>
  <c r="B102" i="2"/>
  <c r="B98" i="2"/>
  <c r="B110" i="2"/>
  <c r="B78" i="2"/>
  <c r="B72" i="2"/>
  <c r="B97" i="2"/>
  <c r="B100" i="2"/>
  <c r="B64" i="2"/>
  <c r="B115" i="2"/>
  <c r="B81" i="2"/>
  <c r="B68" i="2"/>
  <c r="B67" i="2"/>
  <c r="B103" i="2"/>
  <c r="J3231" i="1" l="1"/>
  <c r="G3230" i="1"/>
  <c r="A3230" i="1" s="1"/>
  <c r="J3232" i="1" l="1"/>
  <c r="G3231" i="1"/>
  <c r="A3231" i="1" s="1"/>
  <c r="J3233" i="1" l="1"/>
  <c r="G3232" i="1"/>
  <c r="A3232" i="1" s="1"/>
  <c r="G3233" i="1" l="1"/>
  <c r="A3233" i="1" s="1"/>
  <c r="J3234" i="1"/>
  <c r="J3235" i="1" l="1"/>
  <c r="G3234" i="1"/>
  <c r="A3234" i="1" s="1"/>
  <c r="J3236" i="1" l="1"/>
  <c r="G3235" i="1"/>
  <c r="A3235" i="1" s="1"/>
  <c r="G3236" i="1" l="1"/>
  <c r="A3236" i="1" s="1"/>
  <c r="J3237" i="1"/>
  <c r="G3237" i="1" l="1"/>
  <c r="A3237" i="1" s="1"/>
  <c r="J3238" i="1"/>
  <c r="J3239" i="1" l="1"/>
  <c r="G3238" i="1"/>
  <c r="A3238" i="1" s="1"/>
  <c r="G3239" i="1" l="1"/>
  <c r="A3239" i="1" s="1"/>
  <c r="J3240" i="1"/>
  <c r="G3240" i="1" l="1"/>
  <c r="A3240" i="1" s="1"/>
  <c r="J3241" i="1"/>
  <c r="G3241" i="1" l="1"/>
  <c r="A3241" i="1" s="1"/>
  <c r="J3242" i="1"/>
  <c r="G3242" i="1" l="1"/>
  <c r="A3242" i="1" s="1"/>
  <c r="J3243" i="1"/>
  <c r="J3244" i="1" l="1"/>
  <c r="G3243" i="1"/>
  <c r="A3243" i="1" s="1"/>
  <c r="J3245" i="1" l="1"/>
  <c r="G3244" i="1"/>
  <c r="A3244" i="1" s="1"/>
  <c r="J3246" i="1" l="1"/>
  <c r="G3245" i="1"/>
  <c r="A3245" i="1" s="1"/>
  <c r="G3246" i="1" l="1"/>
  <c r="A3246" i="1" s="1"/>
  <c r="J3247" i="1"/>
  <c r="G3247" i="1" l="1"/>
  <c r="A3247" i="1" s="1"/>
  <c r="J3248" i="1"/>
  <c r="G3248" i="1" l="1"/>
  <c r="A3248" i="1" s="1"/>
  <c r="J3249" i="1"/>
  <c r="G3249" i="1" l="1"/>
  <c r="A3249" i="1" s="1"/>
  <c r="J3250" i="1"/>
  <c r="J3251" i="1" l="1"/>
  <c r="G3250" i="1"/>
  <c r="A3250" i="1" s="1"/>
  <c r="J3252" i="1" l="1"/>
  <c r="G3251" i="1"/>
  <c r="A3251" i="1" s="1"/>
  <c r="J3253" i="1" l="1"/>
  <c r="G3252" i="1"/>
  <c r="A3252" i="1" s="1"/>
  <c r="G3253" i="1" l="1"/>
  <c r="A3253" i="1" s="1"/>
  <c r="J3254" i="1"/>
  <c r="G3254" i="1" l="1"/>
  <c r="A3254" i="1" s="1"/>
  <c r="J3255" i="1"/>
  <c r="G3255" i="1" l="1"/>
  <c r="A3255" i="1" s="1"/>
  <c r="J3256" i="1"/>
  <c r="G3256" i="1" l="1"/>
  <c r="A3256" i="1" s="1"/>
  <c r="J3257" i="1"/>
  <c r="G3257" i="1" l="1"/>
  <c r="A3257" i="1" s="1"/>
  <c r="J3258" i="1"/>
  <c r="J3259" i="1" l="1"/>
  <c r="G3258" i="1"/>
  <c r="A3258" i="1" s="1"/>
  <c r="G3259" i="1" l="1"/>
  <c r="A3259" i="1" s="1"/>
  <c r="J3260" i="1"/>
  <c r="J3261" i="1" l="1"/>
  <c r="G3260" i="1"/>
  <c r="A3260" i="1" s="1"/>
  <c r="G3261" i="1" l="1"/>
  <c r="A3261" i="1" s="1"/>
  <c r="J3262" i="1"/>
  <c r="G3262" i="1" l="1"/>
  <c r="A3262" i="1" s="1"/>
  <c r="J3263" i="1"/>
  <c r="J3267" i="1" l="1"/>
  <c r="G3263" i="1"/>
  <c r="A3263" i="1" s="1"/>
  <c r="J3264" i="1"/>
  <c r="G3264" i="1" l="1"/>
  <c r="A3264" i="1" s="1"/>
  <c r="J3265" i="1"/>
  <c r="J3268" i="1"/>
  <c r="G3267" i="1"/>
  <c r="A3267" i="1" s="1"/>
  <c r="J3266" i="1" l="1"/>
  <c r="G3266" i="1" s="1"/>
  <c r="A3266" i="1" s="1"/>
  <c r="G3265" i="1"/>
  <c r="A3265" i="1" s="1"/>
  <c r="J3269" i="1"/>
  <c r="J3342" i="1"/>
  <c r="G3342" i="1" l="1"/>
  <c r="A3342" i="1" s="1"/>
  <c r="J3343" i="1"/>
  <c r="G3269" i="1"/>
  <c r="A3269" i="1" s="1"/>
  <c r="J3270" i="1"/>
  <c r="J3271" i="1" s="1"/>
  <c r="J3272" i="1" s="1"/>
  <c r="J3273" i="1" l="1"/>
  <c r="G3272" i="1"/>
  <c r="A3272" i="1" s="1"/>
  <c r="J3344" i="1"/>
  <c r="J3345" i="1" s="1"/>
  <c r="J3346" i="1" s="1"/>
  <c r="G3343" i="1"/>
  <c r="A3343" i="1" s="1"/>
  <c r="G3346" i="1" l="1"/>
  <c r="A3346" i="1" s="1"/>
  <c r="J3347" i="1"/>
  <c r="G3273" i="1"/>
  <c r="A3273" i="1" s="1"/>
  <c r="J3274" i="1"/>
  <c r="J3275" i="1" l="1"/>
  <c r="G3274" i="1"/>
  <c r="A3274" i="1" s="1"/>
  <c r="J3348" i="1"/>
  <c r="G3347" i="1"/>
  <c r="A3347" i="1" s="1"/>
  <c r="G3348" i="1" l="1"/>
  <c r="A3348" i="1" s="1"/>
  <c r="J3349" i="1"/>
  <c r="J3276" i="1"/>
  <c r="G3275" i="1"/>
  <c r="A3275" i="1" s="1"/>
  <c r="G3276" i="1" l="1"/>
  <c r="A3276" i="1" s="1"/>
  <c r="J3277" i="1"/>
  <c r="J3350" i="1"/>
  <c r="G3349" i="1"/>
  <c r="A3349" i="1" s="1"/>
  <c r="G3350" i="1" l="1"/>
  <c r="A3350" i="1" s="1"/>
  <c r="J3351" i="1"/>
  <c r="J3278" i="1"/>
  <c r="G3277" i="1"/>
  <c r="A3277" i="1" s="1"/>
  <c r="J3279" i="1" l="1"/>
  <c r="G3278" i="1"/>
  <c r="A3278" i="1" s="1"/>
  <c r="J3352" i="1"/>
  <c r="G3351" i="1"/>
  <c r="A3351" i="1" s="1"/>
  <c r="J3353" i="1" l="1"/>
  <c r="G3352" i="1"/>
  <c r="A3352" i="1" s="1"/>
  <c r="J3280" i="1"/>
  <c r="G3279" i="1"/>
  <c r="A3279" i="1" s="1"/>
  <c r="J3281" i="1" l="1"/>
  <c r="G3280" i="1"/>
  <c r="A3280" i="1" s="1"/>
  <c r="G3353" i="1"/>
  <c r="A3353" i="1" s="1"/>
  <c r="J3354" i="1"/>
  <c r="G3354" i="1" l="1"/>
  <c r="A3354" i="1" s="1"/>
  <c r="J3355" i="1"/>
  <c r="G3281" i="1"/>
  <c r="A3281" i="1" s="1"/>
  <c r="J3282" i="1"/>
  <c r="G3282" i="1" l="1"/>
  <c r="A3282" i="1" s="1"/>
  <c r="J3283" i="1"/>
  <c r="G3355" i="1"/>
  <c r="A3355" i="1" s="1"/>
  <c r="J3356" i="1"/>
  <c r="G3283" i="1" l="1"/>
  <c r="A3283" i="1" s="1"/>
  <c r="J3284" i="1"/>
  <c r="J3357" i="1"/>
  <c r="G3356" i="1"/>
  <c r="A3356" i="1" s="1"/>
  <c r="G3357" i="1" l="1"/>
  <c r="A3357" i="1" s="1"/>
  <c r="J3358" i="1"/>
  <c r="J3285" i="1"/>
  <c r="G3284" i="1"/>
  <c r="A3284" i="1" s="1"/>
  <c r="G3285" i="1" l="1"/>
  <c r="A3285" i="1" s="1"/>
  <c r="J3286" i="1"/>
  <c r="J3359" i="1"/>
  <c r="G3358" i="1"/>
  <c r="A3358" i="1" s="1"/>
  <c r="G3359" i="1" l="1"/>
  <c r="A3359" i="1" s="1"/>
  <c r="J3360" i="1"/>
  <c r="J3287" i="1"/>
  <c r="G3286" i="1"/>
  <c r="A3286" i="1" s="1"/>
  <c r="J3361" i="1" l="1"/>
  <c r="G3360" i="1"/>
  <c r="A3360" i="1" s="1"/>
  <c r="J3288" i="1"/>
  <c r="G3287" i="1"/>
  <c r="A3287" i="1" s="1"/>
  <c r="G3288" i="1" l="1"/>
  <c r="A3288" i="1" s="1"/>
  <c r="J3289" i="1"/>
  <c r="G3361" i="1"/>
  <c r="A3361" i="1" s="1"/>
  <c r="J3362" i="1"/>
  <c r="J3363" i="1" l="1"/>
  <c r="G3362" i="1"/>
  <c r="A3362" i="1" s="1"/>
  <c r="G3289" i="1"/>
  <c r="A3289" i="1" s="1"/>
  <c r="J3290" i="1"/>
  <c r="J3291" i="1" l="1"/>
  <c r="G3290" i="1"/>
  <c r="A3290" i="1" s="1"/>
  <c r="J3364" i="1"/>
  <c r="G3363" i="1"/>
  <c r="A3363" i="1" s="1"/>
  <c r="G3364" i="1" l="1"/>
  <c r="A3364" i="1" s="1"/>
  <c r="J3365" i="1"/>
  <c r="J3366" i="1" s="1"/>
  <c r="G3291" i="1"/>
  <c r="A3291" i="1" s="1"/>
  <c r="J3292" i="1"/>
  <c r="G3292" i="1" l="1"/>
  <c r="A3292" i="1" s="1"/>
  <c r="J3293" i="1"/>
  <c r="J3367" i="1"/>
  <c r="J3368" i="1" s="1"/>
  <c r="J3369" i="1" s="1"/>
  <c r="G3366" i="1"/>
  <c r="A3366" i="1" s="1"/>
  <c r="G3369" i="1" l="1"/>
  <c r="A3369" i="1" s="1"/>
  <c r="J3370" i="1"/>
  <c r="J3294" i="1"/>
  <c r="G3293" i="1"/>
  <c r="A3293" i="1" s="1"/>
  <c r="G3294" i="1" l="1"/>
  <c r="A3294" i="1" s="1"/>
  <c r="J3295" i="1"/>
  <c r="G3370" i="1"/>
  <c r="A3370" i="1" s="1"/>
  <c r="J3371" i="1"/>
  <c r="G3295" i="1" l="1"/>
  <c r="A3295" i="1" s="1"/>
  <c r="J3296" i="1"/>
  <c r="J3372" i="1"/>
  <c r="G3371" i="1"/>
  <c r="A3371" i="1" s="1"/>
  <c r="G3372" i="1" l="1"/>
  <c r="A3372" i="1" s="1"/>
  <c r="J3373" i="1"/>
  <c r="J3297" i="1"/>
  <c r="G3296" i="1"/>
  <c r="A3296" i="1" s="1"/>
  <c r="J3374" i="1" l="1"/>
  <c r="G3373" i="1"/>
  <c r="A3373" i="1" s="1"/>
  <c r="G3297" i="1"/>
  <c r="A3297" i="1" s="1"/>
  <c r="J3298" i="1"/>
  <c r="J3299" i="1" l="1"/>
  <c r="G3298" i="1"/>
  <c r="A3298" i="1" s="1"/>
  <c r="J3375" i="1"/>
  <c r="G3374" i="1"/>
  <c r="A3374" i="1" s="1"/>
  <c r="J3376" i="1" l="1"/>
  <c r="G3375" i="1"/>
  <c r="A3375" i="1" s="1"/>
  <c r="J3300" i="1"/>
  <c r="G3299" i="1"/>
  <c r="A3299" i="1" s="1"/>
  <c r="G3300" i="1" l="1"/>
  <c r="A3300" i="1" s="1"/>
  <c r="J3301" i="1"/>
  <c r="J3377" i="1"/>
  <c r="G3376" i="1"/>
  <c r="A3376" i="1" s="1"/>
  <c r="G3377" i="1" l="1"/>
  <c r="A3377" i="1" s="1"/>
  <c r="J3378" i="1"/>
  <c r="G3301" i="1"/>
  <c r="A3301" i="1" s="1"/>
  <c r="J3302" i="1"/>
  <c r="G3302" i="1" l="1"/>
  <c r="A3302" i="1" s="1"/>
  <c r="J3303" i="1"/>
  <c r="J3379" i="1"/>
  <c r="G3378" i="1"/>
  <c r="A3378" i="1" s="1"/>
  <c r="J3380" i="1" l="1"/>
  <c r="G3379" i="1"/>
  <c r="A3379" i="1" s="1"/>
  <c r="J3304" i="1"/>
  <c r="G3303" i="1"/>
  <c r="A3303" i="1" s="1"/>
  <c r="G3304" i="1" l="1"/>
  <c r="A3304" i="1" s="1"/>
  <c r="J3305" i="1"/>
  <c r="G3380" i="1"/>
  <c r="A3380" i="1" s="1"/>
  <c r="J3381" i="1"/>
  <c r="G3381" i="1" l="1"/>
  <c r="A3381" i="1" s="1"/>
  <c r="J3382" i="1"/>
  <c r="G3305" i="1"/>
  <c r="A3305" i="1" s="1"/>
  <c r="J3306" i="1"/>
  <c r="G3306" i="1" l="1"/>
  <c r="A3306" i="1" s="1"/>
  <c r="J3307" i="1"/>
  <c r="G3382" i="1"/>
  <c r="A3382" i="1" s="1"/>
  <c r="J3383" i="1"/>
  <c r="G3383" i="1" l="1"/>
  <c r="A3383" i="1" s="1"/>
  <c r="J3384" i="1"/>
  <c r="J3308" i="1"/>
  <c r="G3307" i="1"/>
  <c r="A3307" i="1" s="1"/>
  <c r="G3308" i="1" l="1"/>
  <c r="A3308" i="1" s="1"/>
  <c r="J3309" i="1"/>
  <c r="G3384" i="1"/>
  <c r="A3384" i="1" s="1"/>
  <c r="J3385" i="1"/>
  <c r="J3310" i="1" l="1"/>
  <c r="G3309" i="1"/>
  <c r="A3309" i="1" s="1"/>
  <c r="G3385" i="1"/>
  <c r="A3385" i="1" s="1"/>
  <c r="J3386" i="1"/>
  <c r="G3386" i="1" l="1"/>
  <c r="A3386" i="1" s="1"/>
  <c r="J3387" i="1"/>
  <c r="J3311" i="1"/>
  <c r="G3310" i="1"/>
  <c r="A3310" i="1" s="1"/>
  <c r="J3312" i="1" l="1"/>
  <c r="G3311" i="1"/>
  <c r="A3311" i="1" s="1"/>
  <c r="J3388" i="1"/>
  <c r="G3388" i="1" s="1"/>
  <c r="A3388" i="1" s="1"/>
  <c r="G3387" i="1"/>
  <c r="A3387" i="1" s="1"/>
  <c r="B88" i="2" l="1"/>
  <c r="B91" i="2"/>
  <c r="B89" i="2"/>
  <c r="B90" i="2"/>
  <c r="B87" i="2"/>
  <c r="B86" i="2"/>
  <c r="B116" i="2"/>
  <c r="G3312" i="1"/>
  <c r="A3312" i="1" s="1"/>
  <c r="J3313" i="1"/>
  <c r="G3313" i="1" l="1"/>
  <c r="A3313" i="1" s="1"/>
  <c r="J3314" i="1"/>
  <c r="J3315" i="1" l="1"/>
  <c r="G3314" i="1"/>
  <c r="A3314" i="1" s="1"/>
  <c r="G3315" i="1" l="1"/>
  <c r="A3315" i="1" s="1"/>
  <c r="J3316" i="1"/>
  <c r="J3317" i="1" l="1"/>
  <c r="G3316" i="1"/>
  <c r="A3316" i="1" s="1"/>
  <c r="J3318" i="1" l="1"/>
  <c r="G3317" i="1"/>
  <c r="A3317" i="1" s="1"/>
  <c r="G3318" i="1" l="1"/>
  <c r="A3318" i="1" s="1"/>
  <c r="J3319" i="1"/>
  <c r="J3320" i="1" l="1"/>
  <c r="G3319" i="1"/>
  <c r="A3319" i="1" s="1"/>
  <c r="G3320" i="1" l="1"/>
  <c r="A3320" i="1" s="1"/>
  <c r="J3321" i="1"/>
  <c r="G3321" i="1" l="1"/>
  <c r="A3321" i="1" s="1"/>
  <c r="J3322" i="1"/>
  <c r="G3322" i="1" l="1"/>
  <c r="A3322" i="1" s="1"/>
  <c r="J3323" i="1"/>
  <c r="J3324" i="1" l="1"/>
  <c r="G3323" i="1"/>
  <c r="A3323" i="1" s="1"/>
  <c r="J3325" i="1" l="1"/>
  <c r="G3324" i="1"/>
  <c r="A3324" i="1" s="1"/>
  <c r="G3325" i="1" l="1"/>
  <c r="A3325" i="1" s="1"/>
  <c r="J3326" i="1"/>
  <c r="G3326" i="1" l="1"/>
  <c r="A3326" i="1" s="1"/>
  <c r="J3327" i="1"/>
  <c r="J3328" i="1" l="1"/>
  <c r="G3327" i="1"/>
  <c r="A3327" i="1" s="1"/>
  <c r="J3329" i="1" l="1"/>
  <c r="G3328" i="1"/>
  <c r="A3328" i="1" s="1"/>
  <c r="J3330" i="1" l="1"/>
  <c r="G3329" i="1"/>
  <c r="A3329" i="1" s="1"/>
  <c r="J3331" i="1" l="1"/>
  <c r="G3330" i="1"/>
  <c r="A3330" i="1" s="1"/>
  <c r="J3332" i="1" l="1"/>
  <c r="G3331" i="1"/>
  <c r="A3331" i="1" s="1"/>
  <c r="G3332" i="1" l="1"/>
  <c r="A3332" i="1" s="1"/>
  <c r="J3333" i="1"/>
  <c r="G3333" i="1" l="1"/>
  <c r="A3333" i="1" s="1"/>
  <c r="J3334" i="1"/>
  <c r="G3334" i="1" l="1"/>
  <c r="A3334" i="1" s="1"/>
  <c r="J3335" i="1"/>
  <c r="J3336" i="1" l="1"/>
  <c r="G3335" i="1"/>
  <c r="A3335" i="1" s="1"/>
  <c r="J3337" i="1" l="1"/>
  <c r="G3336" i="1"/>
  <c r="A3336" i="1" s="1"/>
  <c r="J3338" i="1" l="1"/>
  <c r="G3337" i="1"/>
  <c r="A3337" i="1" s="1"/>
  <c r="J3339" i="1" l="1"/>
  <c r="G3338" i="1"/>
  <c r="A3338" i="1" s="1"/>
  <c r="G3339" i="1" l="1"/>
  <c r="A3339" i="1" s="1"/>
  <c r="J3340" i="1"/>
  <c r="G3340" i="1" s="1"/>
  <c r="A3340" i="1" s="1"/>
  <c r="B117" i="2" l="1"/>
  <c r="B119" i="2"/>
  <c r="B118"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BD48D34-CA59-44E7-B874-182FB67108D1}" keepAlive="1" name="Fråga - Tabell1" description="Anslutning till Tabell1-frågan i arbetsboken." type="5" refreshedVersion="0" background="1" saveData="1">
    <dbPr connection="Provider=Microsoft.Mashup.OleDb.1;Data Source=$Workbook$;Location=Tabell1;Extended Properties=&quot;&quot;" command="SELECT * FROM [Tabell1]"/>
  </connection>
  <connection id="2" xr16:uid="{067CFF23-EE18-4FCF-A5D0-7E38C2C2269B}" keepAlive="1" name="Fråga - Tabell1 (2)" description="Anslutning till Tabell1 (2)-frågan i arbetsboken." type="5" refreshedVersion="8" background="1" saveData="1">
    <dbPr connection="Provider=Microsoft.Mashup.OleDb.1;Data Source=$Workbook$;Location=&quot;Tabell1 (2)&quot;;Extended Properties=&quot;&quot;" command="SELECT * FROM [Tabell1 (2)]"/>
  </connection>
</connections>
</file>

<file path=xl/sharedStrings.xml><?xml version="1.0" encoding="utf-8"?>
<sst xmlns="http://schemas.openxmlformats.org/spreadsheetml/2006/main" count="8913" uniqueCount="3137">
  <si>
    <t>Schedule of Particular Standard Material Specifications</t>
  </si>
  <si>
    <t>Summary</t>
  </si>
  <si>
    <t>Schedule</t>
  </si>
  <si>
    <t>Description of Particulars</t>
  </si>
  <si>
    <t>No.</t>
  </si>
  <si>
    <t>0.</t>
  </si>
  <si>
    <t>0.1.</t>
  </si>
  <si>
    <t>0.2.</t>
  </si>
  <si>
    <t>0.3.</t>
  </si>
  <si>
    <t>0.4.</t>
  </si>
  <si>
    <t>0.5.</t>
  </si>
  <si>
    <t>0.6.</t>
  </si>
  <si>
    <t>Transmission Substations</t>
  </si>
  <si>
    <t>1.</t>
  </si>
  <si>
    <t>1.1.</t>
  </si>
  <si>
    <t>1.2.</t>
  </si>
  <si>
    <t>1.3.</t>
  </si>
  <si>
    <t>1.4.</t>
  </si>
  <si>
    <t>1.5.</t>
  </si>
  <si>
    <t>1.6.</t>
  </si>
  <si>
    <t>1.7.</t>
  </si>
  <si>
    <t>1.8.</t>
  </si>
  <si>
    <t>1.9.</t>
  </si>
  <si>
    <t>1.10.</t>
  </si>
  <si>
    <t>2.</t>
  </si>
  <si>
    <t>2.1.</t>
  </si>
  <si>
    <t>2.2.</t>
  </si>
  <si>
    <t>2.3.</t>
  </si>
  <si>
    <t>2.4.</t>
  </si>
  <si>
    <t>2.5.</t>
  </si>
  <si>
    <t>2.6.</t>
  </si>
  <si>
    <t>2.7.</t>
  </si>
  <si>
    <t>2.8.</t>
  </si>
  <si>
    <t>2.9.</t>
  </si>
  <si>
    <t>3.</t>
  </si>
  <si>
    <t>3.1.</t>
  </si>
  <si>
    <t>3.2.</t>
  </si>
  <si>
    <t>3.3.</t>
  </si>
  <si>
    <t>3.4.</t>
  </si>
  <si>
    <t>3.5.</t>
  </si>
  <si>
    <t>4.</t>
  </si>
  <si>
    <t>4.1.</t>
  </si>
  <si>
    <t>5.</t>
  </si>
  <si>
    <t>5.1.</t>
  </si>
  <si>
    <t>5.2.</t>
  </si>
  <si>
    <t>6.</t>
  </si>
  <si>
    <t>6.1.</t>
  </si>
  <si>
    <t>6.2.</t>
  </si>
  <si>
    <t>7.</t>
  </si>
  <si>
    <t>7.1.</t>
  </si>
  <si>
    <t>7.2.</t>
  </si>
  <si>
    <t>8.</t>
  </si>
  <si>
    <t>8.1.</t>
  </si>
  <si>
    <t>8.2.</t>
  </si>
  <si>
    <t>8.3.</t>
  </si>
  <si>
    <t>8.4.</t>
  </si>
  <si>
    <t>8.5.</t>
  </si>
  <si>
    <t>8.6.</t>
  </si>
  <si>
    <t>8.7.</t>
  </si>
  <si>
    <t>9.</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</si>
  <si>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</si>
  <si>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</si>
  <si>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</si>
  <si>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</si>
  <si>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</si>
  <si>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</si>
  <si>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</si>
  <si>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</si>
  <si>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</si>
  <si>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</si>
  <si>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</si>
  <si>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</si>
  <si>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</si>
  <si>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</si>
  <si>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</si>
  <si>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</si>
  <si>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</si>
  <si>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</si>
  <si>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</si>
  <si>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</si>
  <si>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</si>
  <si>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</si>
  <si>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</si>
  <si>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</si>
  <si>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</si>
  <si>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</si>
  <si>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</si>
  <si>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</si>
  <si>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</si>
  <si>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</si>
  <si>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10.</t>
  </si>
  <si>
    <t>10.1.</t>
  </si>
  <si>
    <t>11.</t>
  </si>
  <si>
    <t>11.1.</t>
  </si>
  <si>
    <t>11.2.</t>
  </si>
  <si>
    <t>11.3.</t>
  </si>
  <si>
    <t>11.4.</t>
  </si>
  <si>
    <t>12.</t>
  </si>
  <si>
    <t>12.1.</t>
  </si>
  <si>
    <t>13.</t>
  </si>
  <si>
    <t>13.1.</t>
  </si>
  <si>
    <t>13.2.</t>
  </si>
  <si>
    <t>13.3.</t>
  </si>
  <si>
    <t>13.4.</t>
  </si>
  <si>
    <t>13.5.</t>
  </si>
  <si>
    <t>13.6.</t>
  </si>
  <si>
    <t>13.7.</t>
  </si>
  <si>
    <t>13.8.</t>
  </si>
  <si>
    <t>13.9.</t>
  </si>
  <si>
    <t>13.10.</t>
  </si>
  <si>
    <t>13.11.</t>
  </si>
  <si>
    <t>13.12.</t>
  </si>
  <si>
    <t>13.13.</t>
  </si>
  <si>
    <t>13.14.</t>
  </si>
  <si>
    <t>13.15.</t>
  </si>
  <si>
    <t>14.</t>
  </si>
  <si>
    <t>14.1.</t>
  </si>
  <si>
    <t>14.2.</t>
  </si>
  <si>
    <t>General Requirements</t>
  </si>
  <si>
    <t>R1</t>
  </si>
  <si>
    <t>Climatic Conditions</t>
  </si>
  <si>
    <t>R2</t>
  </si>
  <si>
    <t>tom rad</t>
  </si>
  <si>
    <t>Item</t>
  </si>
  <si>
    <t>Description</t>
  </si>
  <si>
    <t>Required</t>
  </si>
  <si>
    <t>Tendered</t>
  </si>
  <si>
    <t>Unit</t>
  </si>
  <si>
    <t>R3</t>
  </si>
  <si>
    <t>Maximum outdoor air temperature;</t>
  </si>
  <si>
    <t>+45</t>
  </si>
  <si>
    <t>°C</t>
  </si>
  <si>
    <t>Minimum outdoor air temperature</t>
  </si>
  <si>
    <t>-1</t>
  </si>
  <si>
    <t>Annual max. average air temperature</t>
  </si>
  <si>
    <t>Maximum temperature of conductor</t>
  </si>
  <si>
    <t>+75</t>
  </si>
  <si>
    <t>Maximum temperature of earth wire</t>
  </si>
  <si>
    <t>+50</t>
  </si>
  <si>
    <t>Precipation</t>
  </si>
  <si>
    <t>850-1200</t>
  </si>
  <si>
    <t>mm/year</t>
  </si>
  <si>
    <t>Precipation &gt; 1 mm</t>
  </si>
  <si>
    <t>days/year</t>
  </si>
  <si>
    <t xml:space="preserve">Design wind (gust, 3 sec); </t>
  </si>
  <si>
    <t>m/s</t>
  </si>
  <si>
    <t xml:space="preserve">Design wind speed (sustained); </t>
  </si>
  <si>
    <t>km/h</t>
  </si>
  <si>
    <t xml:space="preserve">Average lightning </t>
  </si>
  <si>
    <t>High, 10-15</t>
  </si>
  <si>
    <t>flashes/km²</t>
  </si>
  <si>
    <t>Relative humidity (min/max)</t>
  </si>
  <si>
    <t>39/85</t>
  </si>
  <si>
    <t>%</t>
  </si>
  <si>
    <t xml:space="preserve">Maximum soil temperature (at 1 m depth); </t>
  </si>
  <si>
    <t>Maximum soil thermal resistivity</t>
  </si>
  <si>
    <t>1.2</t>
  </si>
  <si>
    <t>km/W</t>
  </si>
  <si>
    <t xml:space="preserve">Maximum solar radiation on plan; </t>
  </si>
  <si>
    <t>W/m²</t>
  </si>
  <si>
    <t xml:space="preserve">Exposed bare metal temperature; </t>
  </si>
  <si>
    <t xml:space="preserve">Altitude above see level; </t>
  </si>
  <si>
    <t>masl</t>
  </si>
  <si>
    <t>Design altitude substations</t>
  </si>
  <si>
    <r>
      <t xml:space="preserve">Altitude correction factor according to IEC60071-2 </t>
    </r>
    <r>
      <rPr>
        <sz val="8"/>
        <color theme="1"/>
        <rFont val="Calibri"/>
        <family val="2"/>
      </rPr>
      <t>≤2000</t>
    </r>
    <r>
      <rPr>
        <sz val="8"/>
        <color theme="1"/>
        <rFont val="Arial"/>
        <family val="2"/>
      </rPr>
      <t>00 masl</t>
    </r>
  </si>
  <si>
    <t>-</t>
  </si>
  <si>
    <t>Safety factor for outdoor insulation</t>
  </si>
  <si>
    <t>Atmosphere pollutants</t>
  </si>
  <si>
    <t>Medium/Dust</t>
  </si>
  <si>
    <t>Seismic hazard (Mercalli scale);</t>
  </si>
  <si>
    <t>VI to VII
(strong-very strong)</t>
  </si>
  <si>
    <t>Degree of protection, outdoor</t>
  </si>
  <si>
    <t>IP56</t>
  </si>
  <si>
    <t>Degree of protection, indoor</t>
  </si>
  <si>
    <t>IP54</t>
  </si>
  <si>
    <t>Main Design Data 330 kV, 2000 m.a.s.l</t>
  </si>
  <si>
    <t>Nominal system voltage, Un;</t>
  </si>
  <si>
    <t>kV r.m.s</t>
  </si>
  <si>
    <t xml:space="preserve">Rated voltage, Ur; </t>
  </si>
  <si>
    <t>Rated short time current (1 sec);</t>
  </si>
  <si>
    <t>kA</t>
  </si>
  <si>
    <t xml:space="preserve">Rated short-duration power frequency withstand voltage </t>
  </si>
  <si>
    <t>Rated lightning impulse withstand voltage</t>
  </si>
  <si>
    <t>kVp</t>
  </si>
  <si>
    <t>Rated switching impulse withstand voltage phase to earth</t>
  </si>
  <si>
    <t>Rated switching impulse withstand voltage, phase to phase ratio to the phase to earth peak value</t>
  </si>
  <si>
    <t>1.50</t>
  </si>
  <si>
    <t xml:space="preserve">Rated frequency, f; </t>
  </si>
  <si>
    <t>50 ±2.5%</t>
  </si>
  <si>
    <t>Hz</t>
  </si>
  <si>
    <t>Minimum insulator creepage distance (USCD);</t>
  </si>
  <si>
    <t>53.7 
(class e , very heavy)</t>
  </si>
  <si>
    <t>mm/kV</t>
  </si>
  <si>
    <t>Minimum clearance, phase to phase;</t>
  </si>
  <si>
    <t>mm</t>
  </si>
  <si>
    <t>Minimum clearance, phase to earth;</t>
  </si>
  <si>
    <t>Safe working clearance (to the nearest live conductor in air);</t>
  </si>
  <si>
    <t>Minimum height of support structure</t>
  </si>
  <si>
    <t>Bay width;</t>
  </si>
  <si>
    <t>Voltage quality</t>
  </si>
  <si>
    <r>
      <rPr>
        <sz val="8"/>
        <color theme="1"/>
        <rFont val="Aptos Narrow"/>
        <family val="2"/>
      </rPr>
      <t>±</t>
    </r>
    <r>
      <rPr>
        <sz val="8"/>
        <color theme="1"/>
        <rFont val="Arial"/>
        <family val="2"/>
      </rPr>
      <t>5</t>
    </r>
  </si>
  <si>
    <t>Frequence quality</t>
  </si>
  <si>
    <t>±2.5</t>
  </si>
  <si>
    <t xml:space="preserve">System earthing; </t>
  </si>
  <si>
    <t>Effectively grounded</t>
  </si>
  <si>
    <t>Main Design Data 132(66) kV, 2000 m.a.s.l</t>
  </si>
  <si>
    <t>Rated short time current (3 sec);</t>
  </si>
  <si>
    <t>31.5</t>
  </si>
  <si>
    <t>Rated switching impulse withstand voltage</t>
  </si>
  <si>
    <t> </t>
  </si>
  <si>
    <t>Main Design Data 11 kV, 2000 m.a.s.l</t>
  </si>
  <si>
    <t>Rated short-duration power frequency withstand voltage (phase to earth and between phases);</t>
  </si>
  <si>
    <t>Rated short-duration power frequency withstand voltage (across open breaker gap and/or isolating distance);</t>
  </si>
  <si>
    <t>Rated lightning impulse withstand voltage (phase to earth and between phases);</t>
  </si>
  <si>
    <t>Rated lightning impulse withstand voltage (across open breaker gap and/or isolating distance);</t>
  </si>
  <si>
    <t>±10</t>
  </si>
  <si>
    <t>Main Design Data 0.4 kV, 2000 m.a.s.l</t>
  </si>
  <si>
    <t>0.4</t>
  </si>
  <si>
    <t>7.5</t>
  </si>
  <si>
    <t>Material</t>
  </si>
  <si>
    <t>Cast iron</t>
  </si>
  <si>
    <t>Malleable iron type</t>
  </si>
  <si>
    <t>Black heart</t>
  </si>
  <si>
    <t>Malleable iron strength</t>
  </si>
  <si>
    <t>&gt;330</t>
  </si>
  <si>
    <r>
      <t>N/mm</t>
    </r>
    <r>
      <rPr>
        <vertAlign val="superscript"/>
        <sz val="8"/>
        <color theme="1"/>
        <rFont val="Arial"/>
        <family val="2"/>
      </rPr>
      <t>2</t>
    </r>
  </si>
  <si>
    <t>Minimum tensile strength:</t>
  </si>
  <si>
    <t>Manufacturing from:</t>
  </si>
  <si>
    <t>Best grey pig and scrap iron</t>
  </si>
  <si>
    <t>Preparation:</t>
  </si>
  <si>
    <t>Close grained, though and uniform in character</t>
  </si>
  <si>
    <t>Galvanizing Minimum above ground</t>
  </si>
  <si>
    <t>Steel &gt; 6 mm local coating min</t>
  </si>
  <si>
    <t>505; 70</t>
  </si>
  <si>
    <r>
      <rPr>
        <sz val="8"/>
        <color theme="1"/>
        <rFont val="Calibri"/>
        <family val="2"/>
      </rPr>
      <t>g/m</t>
    </r>
    <r>
      <rPr>
        <vertAlign val="superscript"/>
        <sz val="8"/>
        <color theme="1"/>
        <rFont val="Calibri"/>
        <family val="2"/>
      </rPr>
      <t>2</t>
    </r>
    <r>
      <rPr>
        <sz val="8"/>
        <color theme="1"/>
        <rFont val="Calibri"/>
        <family val="2"/>
      </rPr>
      <t>; µ</t>
    </r>
    <r>
      <rPr>
        <sz val="8"/>
        <color theme="1"/>
        <rFont val="Arial"/>
        <family val="2"/>
      </rPr>
      <t>m</t>
    </r>
  </si>
  <si>
    <t>Steel &gt; 6 mm mean coating min</t>
  </si>
  <si>
    <t>610; 85</t>
  </si>
  <si>
    <t>Steel &gt; 3 mm to u 6 mm local coating min</t>
  </si>
  <si>
    <t>395; 55</t>
  </si>
  <si>
    <t>Steel &gt; 3 mm to u 6 mm mean coating min</t>
  </si>
  <si>
    <t>Steel W 1.5 mm to u 3 mm local coating min</t>
  </si>
  <si>
    <t>325; 45</t>
  </si>
  <si>
    <t>Steel W 1.5 mm to u 3 mm mean coating min</t>
  </si>
  <si>
    <t>Steel &lt; 1.5 mm local coating min</t>
  </si>
  <si>
    <t>250; 35</t>
  </si>
  <si>
    <t>Steel &lt; 1.5 mm mean coating min</t>
  </si>
  <si>
    <t>Castings W 6 mm local coating min</t>
  </si>
  <si>
    <t>Castings W 6 mm mean coating min</t>
  </si>
  <si>
    <t>575; 80</t>
  </si>
  <si>
    <t>Castings &lt; 6 mm local coating min</t>
  </si>
  <si>
    <t>430; 60</t>
  </si>
  <si>
    <t>Castings &lt; 6 mm mean coating min</t>
  </si>
  <si>
    <t>Conductor</t>
  </si>
  <si>
    <t>Tarantula</t>
  </si>
  <si>
    <t>Manufacturer</t>
  </si>
  <si>
    <t>Bidder to state</t>
  </si>
  <si>
    <t>Manufacturer's type and reference</t>
  </si>
  <si>
    <t>Country of origin</t>
  </si>
  <si>
    <t>AAC</t>
  </si>
  <si>
    <t>Standard specification applied</t>
  </si>
  <si>
    <t>IEC 61089, EN 50341-1, 50341-1, 50852, 50182, 60889, BS 215</t>
  </si>
  <si>
    <t>Aluminum strands</t>
  </si>
  <si>
    <t>Nos.</t>
  </si>
  <si>
    <t>Aluminum strands diameter</t>
  </si>
  <si>
    <t>Overall conductor diameter</t>
  </si>
  <si>
    <t xml:space="preserve">Total conductor cross section </t>
  </si>
  <si>
    <t>794.6</t>
  </si>
  <si>
    <r>
      <t>mm</t>
    </r>
    <r>
      <rPr>
        <vertAlign val="superscript"/>
        <sz val="8"/>
        <color rgb="FF000000"/>
        <rFont val="Arial"/>
        <family val="2"/>
      </rPr>
      <t>2</t>
    </r>
  </si>
  <si>
    <t>Ultimate breaking strength of stranded conductor</t>
  </si>
  <si>
    <t>daN</t>
  </si>
  <si>
    <t>DC resistance of conductor at 20°C (Guarantee Value)</t>
  </si>
  <si>
    <t>ohms/km</t>
  </si>
  <si>
    <t>Weight per km of conductor</t>
  </si>
  <si>
    <t>Kg</t>
  </si>
  <si>
    <t>Initial modulus of elasticity</t>
  </si>
  <si>
    <r>
      <t>N/mm</t>
    </r>
    <r>
      <rPr>
        <vertAlign val="superscript"/>
        <sz val="8"/>
        <color rgb="FF000000"/>
        <rFont val="Arial"/>
        <family val="2"/>
      </rPr>
      <t>2</t>
    </r>
  </si>
  <si>
    <t>Final modulus of elasticity</t>
  </si>
  <si>
    <t>Coefficient of linear expansion</t>
  </si>
  <si>
    <r>
      <t>Per 10</t>
    </r>
    <r>
      <rPr>
        <vertAlign val="superscript"/>
        <sz val="8"/>
        <color rgb="FF000000"/>
        <rFont val="Arial"/>
        <family val="2"/>
      </rPr>
      <t>-6</t>
    </r>
    <r>
      <rPr>
        <sz val="8"/>
        <color rgb="FF000000"/>
        <rFont val="Arial"/>
        <family val="2"/>
      </rPr>
      <t xml:space="preserve"> C</t>
    </r>
    <r>
      <rPr>
        <vertAlign val="superscript"/>
        <sz val="8"/>
        <color rgb="FF000000"/>
        <rFont val="Arial"/>
        <family val="2"/>
      </rPr>
      <t>o</t>
    </r>
  </si>
  <si>
    <t>Length of conductor per drum</t>
  </si>
  <si>
    <t>m</t>
  </si>
  <si>
    <t>Gross weight per drum</t>
  </si>
  <si>
    <t>&lt;1300</t>
  </si>
  <si>
    <t>kg</t>
  </si>
  <si>
    <t>Material of drum</t>
  </si>
  <si>
    <t>Wood/Steel</t>
  </si>
  <si>
    <t>Diameter of drum core</t>
  </si>
  <si>
    <t>Total diameter of drum</t>
  </si>
  <si>
    <t>Total width of drum</t>
  </si>
  <si>
    <t>Materials used for termite proofing of drums</t>
  </si>
  <si>
    <t xml:space="preserve">IEC 60502 Clause 5.4 
ISO 22190:2020 </t>
  </si>
  <si>
    <t>Whether all tests in relevant standard specification will be carried out?</t>
  </si>
  <si>
    <t>Yes</t>
  </si>
  <si>
    <t>LGKK-600</t>
  </si>
  <si>
    <t xml:space="preserve">Aluminium conductor cross section </t>
  </si>
  <si>
    <t>kN</t>
  </si>
  <si>
    <t>0.0397</t>
  </si>
  <si>
    <t>Bison</t>
  </si>
  <si>
    <t>ASCR</t>
  </si>
  <si>
    <t>Steel strands</t>
  </si>
  <si>
    <t>Steel strands diameter</t>
  </si>
  <si>
    <t>381.7</t>
  </si>
  <si>
    <t xml:space="preserve">Steel conductor cross section </t>
  </si>
  <si>
    <t>49.5</t>
  </si>
  <si>
    <t>Permanent elongation due to creep after 10 years</t>
  </si>
  <si>
    <t>m/m</t>
  </si>
  <si>
    <t>ACS 7/4.11 Shield Wire</t>
  </si>
  <si>
    <t>Offered</t>
  </si>
  <si>
    <t>1.4.1</t>
  </si>
  <si>
    <t>ACS 7/4.11 AWG</t>
  </si>
  <si>
    <t>1.4.2</t>
  </si>
  <si>
    <t>Standard</t>
  </si>
  <si>
    <t>ASTM B415, ASTM B416</t>
  </si>
  <si>
    <t>1.4.3</t>
  </si>
  <si>
    <t>Minimum UTS</t>
  </si>
  <si>
    <t>1.4.4</t>
  </si>
  <si>
    <t>Total cross section</t>
  </si>
  <si>
    <r>
      <t>mm</t>
    </r>
    <r>
      <rPr>
        <vertAlign val="superscript"/>
        <sz val="10"/>
        <color rgb="FF000000"/>
        <rFont val="Calibri"/>
        <family val="2"/>
      </rPr>
      <t>2</t>
    </r>
  </si>
  <si>
    <t>1.4.5</t>
  </si>
  <si>
    <t>Number of wires</t>
  </si>
  <si>
    <t>nos</t>
  </si>
  <si>
    <t>1.4.6</t>
  </si>
  <si>
    <t>Wire diameter</t>
  </si>
  <si>
    <t>1.4.7</t>
  </si>
  <si>
    <t>Overall diameter</t>
  </si>
  <si>
    <t>1.4.8</t>
  </si>
  <si>
    <t>Ultimate tensile strength</t>
  </si>
  <si>
    <t>1.4.9</t>
  </si>
  <si>
    <t xml:space="preserve">Modulus of elasticity </t>
  </si>
  <si>
    <r>
      <t>N/mm</t>
    </r>
    <r>
      <rPr>
        <sz val="10"/>
        <color rgb="FF000000"/>
        <rFont val="Calibri"/>
        <family val="2"/>
      </rPr>
      <t>²</t>
    </r>
  </si>
  <si>
    <t>1.4.10</t>
  </si>
  <si>
    <t>Coefficient of linear thermal expansion</t>
  </si>
  <si>
    <r>
      <t>10</t>
    </r>
    <r>
      <rPr>
        <vertAlign val="superscript"/>
        <sz val="8"/>
        <color rgb="FF000000"/>
        <rFont val="Calibri"/>
        <family val="2"/>
      </rPr>
      <t>-6</t>
    </r>
    <r>
      <rPr>
        <sz val="8"/>
        <color rgb="FF000000"/>
        <rFont val="Calibri"/>
        <family val="2"/>
      </rPr>
      <t>/°C</t>
    </r>
  </si>
  <si>
    <t>1.4.11</t>
  </si>
  <si>
    <t>DC resistance at 20°C</t>
  </si>
  <si>
    <t>Ohms/km</t>
  </si>
  <si>
    <t>1.4.12</t>
  </si>
  <si>
    <t>Weight</t>
  </si>
  <si>
    <t>kg/km</t>
  </si>
  <si>
    <t>Tension insulator set</t>
  </si>
  <si>
    <t>1.5.1</t>
  </si>
  <si>
    <t>Brown glased porcelin</t>
  </si>
  <si>
    <t>IEC 60120, 60305, 60372, 60375, 60383</t>
  </si>
  <si>
    <t>Nominal voltage</t>
  </si>
  <si>
    <t>330/132</t>
  </si>
  <si>
    <t>kV</t>
  </si>
  <si>
    <t>Highest system voltage</t>
  </si>
  <si>
    <t>362/145</t>
  </si>
  <si>
    <t>Nominal disc diameter</t>
  </si>
  <si>
    <t>Related electro-mechanical strength</t>
  </si>
  <si>
    <t>Sacrificial zinc sleeve on pin</t>
  </si>
  <si>
    <t>Mechanicalroutine  test load</t>
  </si>
  <si>
    <t>Lightning dry impulse withstand</t>
  </si>
  <si>
    <t xml:space="preserve">Short duration dry power frequency withstand voltage </t>
  </si>
  <si>
    <t>Overall creepage distance for a set at 330/132 kV</t>
  </si>
  <si>
    <t xml:space="preserve"> 13,316 / 5,334</t>
  </si>
  <si>
    <t>Number of strings per phase</t>
  </si>
  <si>
    <t>Corona Inception Voltage</t>
  </si>
  <si>
    <t>&gt;230</t>
  </si>
  <si>
    <t>Radio Interference Voltage</t>
  </si>
  <si>
    <t>Radio Interference</t>
  </si>
  <si>
    <t>dB/1µV</t>
  </si>
  <si>
    <t xml:space="preserve">Electro-mechanical failing load </t>
  </si>
  <si>
    <t>2*160</t>
  </si>
  <si>
    <t>Shielding Rings</t>
  </si>
  <si>
    <t>Grading Rings</t>
  </si>
  <si>
    <t>Length of complete set including fittings</t>
  </si>
  <si>
    <t>Weight of complete set</t>
  </si>
  <si>
    <t>Corona voltage</t>
  </si>
  <si>
    <t>Suspension insulator set</t>
  </si>
  <si>
    <t>Overall creepage distance for a set at 330/132/66 kV</t>
  </si>
  <si>
    <t>Post insulator</t>
  </si>
  <si>
    <t>Brown porcelin</t>
  </si>
  <si>
    <t>IEC60168, 60273</t>
  </si>
  <si>
    <t>Lightning impulse withstand 330/132 kV</t>
  </si>
  <si>
    <t>Short duration power frequency withstand voltage 330/132 kV</t>
  </si>
  <si>
    <t>Specified Mechanical Failing Load</t>
  </si>
  <si>
    <t>Hight</t>
  </si>
  <si>
    <t>Hardware and fitting for phase conductor</t>
  </si>
  <si>
    <t>Manufacturer of tension clamps</t>
  </si>
  <si>
    <t>To be stated by Bidder</t>
  </si>
  <si>
    <t>EN 50341</t>
  </si>
  <si>
    <t>Type of suspension clamps</t>
  </si>
  <si>
    <t>Breaking strength of suspension clamps</t>
  </si>
  <si>
    <t>Slipping of suspension clamps (&gt;95% of conductor ultimate strength)</t>
  </si>
  <si>
    <t>Manufacturer of tension joints</t>
  </si>
  <si>
    <t xml:space="preserve">EN 61284, EN 61897 </t>
  </si>
  <si>
    <t>Single or two piece type of tension joint</t>
  </si>
  <si>
    <t>Tensile strength of tension joint</t>
  </si>
  <si>
    <t>Slipping strength of tension joint</t>
  </si>
  <si>
    <t>Manufacturer of repair sleeves</t>
  </si>
  <si>
    <t>IEC, EN</t>
  </si>
  <si>
    <t>Type of repair sleeve</t>
  </si>
  <si>
    <t>Manufacturer of armour rods</t>
  </si>
  <si>
    <t>Type of armour rods</t>
  </si>
  <si>
    <t>Material of armour rods</t>
  </si>
  <si>
    <t>Dimension of armour rods</t>
  </si>
  <si>
    <t>Manufacturer of vibration dampers</t>
  </si>
  <si>
    <t>Type of vibration damper</t>
  </si>
  <si>
    <t>Weight of vibration damper</t>
  </si>
  <si>
    <t>Type of attachment of vibration damper</t>
  </si>
  <si>
    <t>Whether all fitting suplied are hot dip galvanised</t>
  </si>
  <si>
    <t>Hardware and fitting for Earth-wire</t>
  </si>
  <si>
    <t>Type of tension clamps</t>
  </si>
  <si>
    <t>Breaking strength of tension clamps</t>
  </si>
  <si>
    <t>Slipping of tension clamps</t>
  </si>
  <si>
    <t>Earthing Conductor for Substation</t>
  </si>
  <si>
    <t>Electrolytic copper (≥99.9%)</t>
  </si>
  <si>
    <t>Conductor Type</t>
  </si>
  <si>
    <t>Bare copper earth wire</t>
  </si>
  <si>
    <t>Standard Compliance</t>
  </si>
  <si>
    <t>IEC 62561-1, IEEE 80, BS 7430</t>
  </si>
  <si>
    <t>Minimum Cross-Section</t>
  </si>
  <si>
    <t>Calculated per fault current (min. 120mm²)</t>
  </si>
  <si>
    <t>mm²</t>
  </si>
  <si>
    <t>Maximum Resistance (entire grid)</t>
  </si>
  <si>
    <t>≤0.5</t>
  </si>
  <si>
    <t>Ω</t>
  </si>
  <si>
    <t>Fault Current Capacity</t>
  </si>
  <si>
    <t>10kA for 3s (250°C surface)</t>
  </si>
  <si>
    <t>kA/s</t>
  </si>
  <si>
    <t>Buried Conductor Temp Limit</t>
  </si>
  <si>
    <t>400°C (short-term)</t>
  </si>
  <si>
    <t>Conductor Spacing</t>
  </si>
  <si>
    <t>Optimized for step/touch potential (per IEEE 80)</t>
  </si>
  <si>
    <t>Connections</t>
  </si>
  <si>
    <t>Exothermic welding (UG), compression lugs (AG)</t>
  </si>
  <si>
    <t>Welding Standard</t>
  </si>
  <si>
    <t>ASTM B828 / IEC 62561-1</t>
  </si>
  <si>
    <t>Corrosion Protection</t>
  </si>
  <si>
    <t>Bitumen coating (UG), anti-oxidant paste (AG)</t>
  </si>
  <si>
    <t>Riser Connections</t>
  </si>
  <si>
    <t>Dual 70mm² min. per structure</t>
  </si>
  <si>
    <t>Ground Rods</t>
  </si>
  <si>
    <t>Copper-bonded steel, Ø19mm x 3m</t>
  </si>
  <si>
    <t>Rod Spacing</t>
  </si>
  <si>
    <t>min. 3</t>
  </si>
  <si>
    <t>Grid Perimeter Conductors</t>
  </si>
  <si>
    <t xml:space="preserve"> 70mm² stranded</t>
  </si>
  <si>
    <t>Concrete Embedment</t>
  </si>
  <si>
    <t>100mm concrete cover</t>
  </si>
  <si>
    <t>Wall Penetrations</t>
  </si>
  <si>
    <t>PVC sleeve + hydrophobic seal</t>
  </si>
  <si>
    <t>Step/Touch Potential</t>
  </si>
  <si>
    <t>Complies with IEEE 80 (fault duration 0.5s)</t>
  </si>
  <si>
    <t>V</t>
  </si>
  <si>
    <t>GPR Limit</t>
  </si>
  <si>
    <t>≤5kV under worst-case fault</t>
  </si>
  <si>
    <t>X/R Ratio</t>
  </si>
  <si>
    <t>10 (system specific)</t>
  </si>
  <si>
    <t>Auto-Reclose Consideration</t>
  </si>
  <si>
    <t>1s delay accounted in design</t>
  </si>
  <si>
    <t>s</t>
  </si>
  <si>
    <t>Soil Resistivity Testing</t>
  </si>
  <si>
    <t>4-point Wenner method (IEC 60364-6)</t>
  </si>
  <si>
    <t>Ω-m</t>
  </si>
  <si>
    <t>Temporary Earth Points</t>
  </si>
  <si>
    <t>M10 brass studs</t>
  </si>
  <si>
    <t>Warranty</t>
  </si>
  <si>
    <t>20 years against corrosion</t>
  </si>
  <si>
    <t>years</t>
  </si>
  <si>
    <t>Lightning Protection</t>
  </si>
  <si>
    <t>Type</t>
  </si>
  <si>
    <t>Lightning Mast</t>
  </si>
  <si>
    <t>Stainless steel / Galvanized steel</t>
  </si>
  <si>
    <t>IEC 62305/IEEE Std 998</t>
  </si>
  <si>
    <t>Mast Type</t>
  </si>
  <si>
    <t>Tubular Steel / Lattice Steel / Composite</t>
  </si>
  <si>
    <t>Mast Height (m)</t>
  </si>
  <si>
    <t>Required height based on rolling-sphere analysis</t>
  </si>
  <si>
    <t>Minimum Tip Diameter</t>
  </si>
  <si>
    <t>Suitable for effective lightning interception</t>
  </si>
  <si>
    <t>Base Plate Dimensions</t>
  </si>
  <si>
    <t>To be provided by bidder</t>
  </si>
  <si>
    <t>Wind Load Design</t>
  </si>
  <si>
    <t>As per site conditions (provide calculations)</t>
  </si>
  <si>
    <t>HDG (Hot-dip galvanized) / Painted / Other</t>
  </si>
  <si>
    <t>Mast Foundation Type</t>
  </si>
  <si>
    <t>Pad &amp; pedestal / Concrete block / Anchor bolts</t>
  </si>
  <si>
    <t>Mast Earthing</t>
  </si>
  <si>
    <t>Directly bonded to earthing grid</t>
  </si>
  <si>
    <t xml:space="preserve">Gantry Mounted Spike </t>
  </si>
  <si>
    <t>Spike Length (mm)</t>
  </si>
  <si>
    <t>Typically 500–1500 mm</t>
  </si>
  <si>
    <t>Mounting Arrangement</t>
  </si>
  <si>
    <t>Mechanical &amp; electrical bonding to gantry steel</t>
  </si>
  <si>
    <t>Positioning</t>
  </si>
  <si>
    <t>Highest elevation of gantry structure</t>
  </si>
  <si>
    <t>Protection Zone</t>
  </si>
  <si>
    <t>Must meet rolling-sphere and protective-angle criteria</t>
  </si>
  <si>
    <t>Gantry-mounted spikes integrated into shielding model</t>
  </si>
  <si>
    <t>Down-conductor Type</t>
  </si>
  <si>
    <t>Galvanized steel / Copper / Structural steel path</t>
  </si>
  <si>
    <t>Cross-sectional Area</t>
  </si>
  <si>
    <t>Adequate for lightning current</t>
  </si>
  <si>
    <t>Bonding to Mast / Spike</t>
  </si>
  <si>
    <t>Low-impedance permanent bonding</t>
  </si>
  <si>
    <t>Bonding to Earth Grid</t>
  </si>
  <si>
    <t>Stainless/Galvanized clamps; exothermic weld preferred</t>
  </si>
  <si>
    <t>Separation Distances</t>
  </si>
  <si>
    <t>As per internal LPS requirements</t>
  </si>
  <si>
    <t>Termination</t>
  </si>
  <si>
    <t>Direct integration into main earth grid</t>
  </si>
  <si>
    <t>Earth Resistance Target</t>
  </si>
  <si>
    <t xml:space="preserve"> &lt;0.5</t>
  </si>
  <si>
    <t xml:space="preserve"> Ω</t>
  </si>
  <si>
    <t>330 kV Equipment</t>
  </si>
  <si>
    <t>330 kV Circuit Breaker</t>
  </si>
  <si>
    <t>Maker’s name</t>
  </si>
  <si>
    <t>Maker’s type and reference</t>
  </si>
  <si>
    <t>SF6</t>
  </si>
  <si>
    <t>Number of poles</t>
  </si>
  <si>
    <t>Single/three-phase operation</t>
  </si>
  <si>
    <t>Single-phase</t>
  </si>
  <si>
    <t>Type test</t>
  </si>
  <si>
    <t>Authority, year, Doc.no</t>
  </si>
  <si>
    <t>Standards</t>
  </si>
  <si>
    <t>IEC 62271-100</t>
  </si>
  <si>
    <t>Class</t>
  </si>
  <si>
    <t>Outdoor</t>
  </si>
  <si>
    <t>Classification</t>
  </si>
  <si>
    <t>C2-M2</t>
  </si>
  <si>
    <t>Insulation material</t>
  </si>
  <si>
    <t>Brown glazed porcelain</t>
  </si>
  <si>
    <t>Minimum Creepage distance</t>
  </si>
  <si>
    <t>Rated normal current</t>
  </si>
  <si>
    <t>A</t>
  </si>
  <si>
    <t>Rated peak withstand current</t>
  </si>
  <si>
    <t>kA peak</t>
  </si>
  <si>
    <t>Rated short-circuit breaking current (3s)</t>
  </si>
  <si>
    <t>Rated short-time withstand current</t>
  </si>
  <si>
    <t>First pole to clear factor</t>
  </si>
  <si>
    <t>1.3</t>
  </si>
  <si>
    <t>Capacitive voltage factor</t>
  </si>
  <si>
    <t>Total break time</t>
  </si>
  <si>
    <t>≤45</t>
  </si>
  <si>
    <t>ms</t>
  </si>
  <si>
    <t>Maximum closing time</t>
  </si>
  <si>
    <t>≤80</t>
  </si>
  <si>
    <t>Operating mechanism</t>
  </si>
  <si>
    <t>Spring</t>
  </si>
  <si>
    <t>Circuit for point-on wave relay</t>
  </si>
  <si>
    <t>Operating sequence</t>
  </si>
  <si>
    <t>O-0.3sec-CO-3min-CO</t>
  </si>
  <si>
    <t>Interuption chambers in series per phase</t>
  </si>
  <si>
    <t>Interrupting chamber values of distribution elements</t>
  </si>
  <si>
    <r>
      <t>pF\</t>
    </r>
    <r>
      <rPr>
        <sz val="8"/>
        <color rgb="FF000000"/>
        <rFont val="Aptos Narrow"/>
        <family val="2"/>
      </rPr>
      <t>Ω</t>
    </r>
  </si>
  <si>
    <t>Motor rated voltage</t>
  </si>
  <si>
    <t>V DC</t>
  </si>
  <si>
    <t>Operating coils closing / opening</t>
  </si>
  <si>
    <t>Number of trip coils</t>
  </si>
  <si>
    <t>SF6 Block and alarm</t>
  </si>
  <si>
    <t>Auxiliary contacts (8NO+8NC)</t>
  </si>
  <si>
    <t>110/7.5</t>
  </si>
  <si>
    <t>V DC/A</t>
  </si>
  <si>
    <t>Heating elements with hygrostate/Light/Outlet</t>
  </si>
  <si>
    <t>V AC</t>
  </si>
  <si>
    <t>330 kV Disconnector Line</t>
  </si>
  <si>
    <t>Motor operated</t>
  </si>
  <si>
    <t>Mode of opening/closing</t>
  </si>
  <si>
    <t>Execution of operation</t>
  </si>
  <si>
    <t>Gang operated 3-phase</t>
  </si>
  <si>
    <t>Rated short-time current (3s)</t>
  </si>
  <si>
    <t>Insulator</t>
  </si>
  <si>
    <t>Brown glazed porcelin</t>
  </si>
  <si>
    <t>Integrated Earthing Switch; Manually operated</t>
  </si>
  <si>
    <t>On Line and Reactor disconnectors</t>
  </si>
  <si>
    <t>IEC</t>
  </si>
  <si>
    <t>Minimum shear force</t>
  </si>
  <si>
    <t>Minimum torsional force of rotating insulators</t>
  </si>
  <si>
    <t>kNm</t>
  </si>
  <si>
    <t>Minimum creepage distance</t>
  </si>
  <si>
    <t>Closing/ opening time</t>
  </si>
  <si>
    <t>sec</t>
  </si>
  <si>
    <t>Operation motor rated voltage</t>
  </si>
  <si>
    <t>Auxiliary Contacts (8NO+8NC)</t>
  </si>
  <si>
    <t xml:space="preserve">V DC/A </t>
  </si>
  <si>
    <t>Heating elementswith hygrostat</t>
  </si>
  <si>
    <t>330 kV Disconnector Transformer</t>
  </si>
  <si>
    <t>330 kV Earthing Switch at Disconnector</t>
  </si>
  <si>
    <t>At disconnector</t>
  </si>
  <si>
    <t>Manual</t>
  </si>
  <si>
    <t>Rated short time current (3s)</t>
  </si>
  <si>
    <t>Heating element with hygrostat</t>
  </si>
  <si>
    <t>330 kV Current Transformer Line Feeder Bay</t>
  </si>
  <si>
    <t>Transmission class</t>
  </si>
  <si>
    <t>Outdoor CT</t>
  </si>
  <si>
    <t>IEC 61869, BS3938</t>
  </si>
  <si>
    <t>Creepage distance</t>
  </si>
  <si>
    <t>Rated short time thermal current (3s)</t>
  </si>
  <si>
    <r>
      <t>kA</t>
    </r>
    <r>
      <rPr>
        <vertAlign val="subscript"/>
        <sz val="8"/>
        <color rgb="FF000000"/>
        <rFont val="Arial"/>
        <family val="2"/>
      </rPr>
      <t>RMS</t>
    </r>
  </si>
  <si>
    <t>Number of secondary cores</t>
  </si>
  <si>
    <t>Nominal current</t>
  </si>
  <si>
    <t>1200-2400</t>
  </si>
  <si>
    <t>Secondary rated current PX</t>
  </si>
  <si>
    <t>T</t>
  </si>
  <si>
    <t>Secondary rated current 5P20</t>
  </si>
  <si>
    <t>Rating factor</t>
  </si>
  <si>
    <t>Rated burden protection core 5P20</t>
  </si>
  <si>
    <t>VA</t>
  </si>
  <si>
    <t>Rated burden measuring core</t>
  </si>
  <si>
    <t>Protective cores number and class</t>
  </si>
  <si>
    <t>1x 5P20
3 x class PX 0.5V/turn</t>
  </si>
  <si>
    <t>Measuring cores number and class</t>
  </si>
  <si>
    <t>2 x 0.2s Fs&lt;5</t>
  </si>
  <si>
    <t>Spare core</t>
  </si>
  <si>
    <t>1 x class PX 0.5V/turn</t>
  </si>
  <si>
    <t>330 kV Current Transformer - Transformer Bay</t>
  </si>
  <si>
    <t>330 kV Capacitive Voltage Transformers</t>
  </si>
  <si>
    <t>Outdoor CVT</t>
  </si>
  <si>
    <t>Line bay</t>
  </si>
  <si>
    <t>T1</t>
  </si>
  <si>
    <t>Primary rated voltage</t>
  </si>
  <si>
    <r>
      <t>330/</t>
    </r>
    <r>
      <rPr>
        <sz val="8"/>
        <color rgb="FF000000"/>
        <rFont val="Aptos Narrow"/>
        <family val="2"/>
      </rPr>
      <t>√</t>
    </r>
    <r>
      <rPr>
        <sz val="7.2"/>
        <color rgb="FF000000"/>
        <rFont val="Arial"/>
        <family val="2"/>
      </rPr>
      <t>3</t>
    </r>
  </si>
  <si>
    <t xml:space="preserve">Secondary rated voltage </t>
  </si>
  <si>
    <t>2x 110/√3</t>
  </si>
  <si>
    <t>Secondary rated voltage Open Delta</t>
  </si>
  <si>
    <t>110/√3</t>
  </si>
  <si>
    <t>Rated burden</t>
  </si>
  <si>
    <t>Voltage factor (continuous / 30sec);</t>
  </si>
  <si>
    <t>Protection Class</t>
  </si>
  <si>
    <t>0.5(3P)/3P</t>
  </si>
  <si>
    <t>Measurement Class</t>
  </si>
  <si>
    <t>0.2</t>
  </si>
  <si>
    <t>Max. Force on Terminal</t>
  </si>
  <si>
    <t>&gt;1000</t>
  </si>
  <si>
    <t>N</t>
  </si>
  <si>
    <t>Gross Weight</t>
  </si>
  <si>
    <t>HV Terminal Type</t>
  </si>
  <si>
    <t>330 kV Surge Arresters</t>
  </si>
  <si>
    <t>Type of arresters</t>
  </si>
  <si>
    <t>Gapless ZnO</t>
  </si>
  <si>
    <t>IEC60099</t>
  </si>
  <si>
    <t>Highest volage for equipment</t>
  </si>
  <si>
    <t xml:space="preserve">Rated voltage Ur </t>
  </si>
  <si>
    <t>Maximum continuos operating voltage Uc</t>
  </si>
  <si>
    <r>
      <rPr>
        <sz val="8"/>
        <color rgb="FF000000"/>
        <rFont val="Aptos Narrow"/>
        <family val="2"/>
      </rPr>
      <t>≤</t>
    </r>
    <r>
      <rPr>
        <sz val="8"/>
        <color rgb="FF000000"/>
        <rFont val="Arial"/>
        <family val="2"/>
      </rPr>
      <t>210</t>
    </r>
  </si>
  <si>
    <t>Nominal discharge current</t>
  </si>
  <si>
    <t>Line discharge class</t>
  </si>
  <si>
    <t>Maximal residual voltage 8/20µs (10kA)</t>
  </si>
  <si>
    <t>≤660</t>
  </si>
  <si>
    <t>kV peak</t>
  </si>
  <si>
    <t>Maximum steep current impulse residual voltage 1/20µs (10kA)</t>
  </si>
  <si>
    <t>Impulse withstand current (peak value) (8/20 µs)</t>
  </si>
  <si>
    <t>Long-wave surge current (2000 µs)</t>
  </si>
  <si>
    <t>Leakage current</t>
  </si>
  <si>
    <t>mA</t>
  </si>
  <si>
    <t>Polymeric rubber</t>
  </si>
  <si>
    <t>Surge counters per phase</t>
  </si>
  <si>
    <t>132 kV &amp; 66kV Equipment</t>
  </si>
  <si>
    <t>132 kV Circuit Breaker</t>
  </si>
  <si>
    <t>3-ph. Single/three-phase operation</t>
  </si>
  <si>
    <t>Three-phase</t>
  </si>
  <si>
    <t>1.5</t>
  </si>
  <si>
    <t>≤50</t>
  </si>
  <si>
    <t>≤70</t>
  </si>
  <si>
    <t>pF\Ω</t>
  </si>
  <si>
    <t>132 kV Disconnector</t>
  </si>
  <si>
    <t>3-phase</t>
  </si>
  <si>
    <t>Horizontal centre break</t>
  </si>
  <si>
    <t>on line disconnectors</t>
  </si>
  <si>
    <t>Rated Voltage</t>
  </si>
  <si>
    <t>Maximum service voltage</t>
  </si>
  <si>
    <t>Rated short time current for isolator and earth switch</t>
  </si>
  <si>
    <t>Rated peak withstand current for isolator and earth switch</t>
  </si>
  <si>
    <r>
      <t>kA</t>
    </r>
    <r>
      <rPr>
        <vertAlign val="subscript"/>
        <sz val="8"/>
        <color rgb="FF000000"/>
        <rFont val="Arial"/>
        <family val="2"/>
      </rPr>
      <t>peak</t>
    </r>
  </si>
  <si>
    <t xml:space="preserve">One minute power frequency withstand voltage </t>
  </si>
  <si>
    <t>Lightning impulse withstand voltage, toearth &amp; between poles</t>
  </si>
  <si>
    <t>Heating elements with hygrostst</t>
  </si>
  <si>
    <t>132 kV Earthing Switch</t>
  </si>
  <si>
    <t>At disconnector switch</t>
  </si>
  <si>
    <t>Heating elements</t>
  </si>
  <si>
    <t>132 kV Current Transformers</t>
  </si>
  <si>
    <t>IEC60044, BS3938</t>
  </si>
  <si>
    <t>300-600/600-1200</t>
  </si>
  <si>
    <t>132(66) kV Capacitive Voltage Transformers</t>
  </si>
  <si>
    <t>IEC60044-5, BS3938</t>
  </si>
  <si>
    <t>Primary rated voltage (inteconnectable between two volage levels)</t>
  </si>
  <si>
    <t>Interconnectable between 132/√3 and 66/√3</t>
  </si>
  <si>
    <t>Capacitance</t>
  </si>
  <si>
    <t>3500, +10%-5%</t>
  </si>
  <si>
    <t>F</t>
  </si>
  <si>
    <t>Number of secondary windings</t>
  </si>
  <si>
    <t>Damping circuit of reactor provided</t>
  </si>
  <si>
    <t>Rated burden each winding</t>
  </si>
  <si>
    <t>1.2 / 1.5</t>
  </si>
  <si>
    <t>3.6.</t>
  </si>
  <si>
    <t>66 kV Capacitive Voltage Transformers</t>
  </si>
  <si>
    <t>3.6.1</t>
  </si>
  <si>
    <t>3.6.2</t>
  </si>
  <si>
    <t>3.6.3</t>
  </si>
  <si>
    <t>3.6.4</t>
  </si>
  <si>
    <t>CVT</t>
  </si>
  <si>
    <t>3.6.5</t>
  </si>
  <si>
    <t>Oil filled</t>
  </si>
  <si>
    <t>3.6.6</t>
  </si>
  <si>
    <t>3.6.7</t>
  </si>
  <si>
    <t>IEC, class T1</t>
  </si>
  <si>
    <t>3.6.8</t>
  </si>
  <si>
    <t>3.6.9</t>
  </si>
  <si>
    <t>3.6.10</t>
  </si>
  <si>
    <t>3.6.11</t>
  </si>
  <si>
    <t>3.6.12</t>
  </si>
  <si>
    <t>3x 110/√3</t>
  </si>
  <si>
    <t>3.6.13</t>
  </si>
  <si>
    <t>3.6.14</t>
  </si>
  <si>
    <t>3.6.15</t>
  </si>
  <si>
    <t>3P</t>
  </si>
  <si>
    <t>3.6.16</t>
  </si>
  <si>
    <t>3.6.17</t>
  </si>
  <si>
    <t>3.6.18</t>
  </si>
  <si>
    <t>3.6.19</t>
  </si>
  <si>
    <t>66 kV Surge Arresters</t>
  </si>
  <si>
    <t>Hollow core</t>
  </si>
  <si>
    <t>Rated short-circuit current</t>
  </si>
  <si>
    <t>Cont. operation voltage</t>
  </si>
  <si>
    <t>Energy absorbation capability</t>
  </si>
  <si>
    <t>kJ/kV</t>
  </si>
  <si>
    <t>Impulse withstand current (peak value) (4/10 µs)</t>
  </si>
  <si>
    <t>long duration current impulse</t>
  </si>
  <si>
    <t>Silicon rubber</t>
  </si>
  <si>
    <t>Transformers</t>
  </si>
  <si>
    <t>Power Transformer 330/132(66)/11 kV</t>
  </si>
  <si>
    <t>Rated power</t>
  </si>
  <si>
    <t>90/90/10</t>
  </si>
  <si>
    <t>MVA</t>
  </si>
  <si>
    <t>Nominal primary voltage</t>
  </si>
  <si>
    <t>Nominal secondary voltage</t>
  </si>
  <si>
    <t>interconnectable between 132 and 66</t>
  </si>
  <si>
    <t>Nominal tertiary voltage</t>
  </si>
  <si>
    <t>352/145/12</t>
  </si>
  <si>
    <t>Vector group</t>
  </si>
  <si>
    <t>YNyn0+d1</t>
  </si>
  <si>
    <t>Cooling</t>
  </si>
  <si>
    <t>ONAN/ONAF</t>
  </si>
  <si>
    <t>Power at ONAN, minimum of rated power</t>
  </si>
  <si>
    <t>Colour</t>
  </si>
  <si>
    <t>RAL7032 (Grey)</t>
  </si>
  <si>
    <t>Maker's name</t>
  </si>
  <si>
    <t>Maker's type and reference</t>
  </si>
  <si>
    <t>oil filled</t>
  </si>
  <si>
    <t>Power transformer</t>
  </si>
  <si>
    <t>IEC60076</t>
  </si>
  <si>
    <t>Transformer Class</t>
  </si>
  <si>
    <t>Single or three phase units</t>
  </si>
  <si>
    <t>three phase</t>
  </si>
  <si>
    <t>Type of core</t>
  </si>
  <si>
    <t xml:space="preserve">grain oriented silicon steel </t>
  </si>
  <si>
    <t>Type of tank</t>
  </si>
  <si>
    <t>upper flange</t>
  </si>
  <si>
    <t>Tank fully vacuum proof</t>
  </si>
  <si>
    <t>Specification of oil (general)</t>
  </si>
  <si>
    <t>IEC 60296, class II</t>
  </si>
  <si>
    <t>Oil corrosive sulfur free</t>
  </si>
  <si>
    <t>Oil PCB free (certification to be provided)</t>
  </si>
  <si>
    <t>Supplier, type of oil</t>
  </si>
  <si>
    <t>Tap changer</t>
  </si>
  <si>
    <t>On-load</t>
  </si>
  <si>
    <t>Tap changer make</t>
  </si>
  <si>
    <t>MR Germany or comparable vacum type</t>
  </si>
  <si>
    <t xml:space="preserve">Tapping range </t>
  </si>
  <si>
    <t>+10 / -15</t>
  </si>
  <si>
    <t>Step range</t>
  </si>
  <si>
    <t>1.25</t>
  </si>
  <si>
    <t>%each</t>
  </si>
  <si>
    <t>OLTC drive</t>
  </si>
  <si>
    <t>Motor drive  3-ph 380-415 VAC</t>
  </si>
  <si>
    <t>Operation contact life at rated through current</t>
  </si>
  <si>
    <t>&gt;300000</t>
  </si>
  <si>
    <t>Mechanical tap position indicator</t>
  </si>
  <si>
    <t>Impedance voltage at rated power, primary/secondary</t>
  </si>
  <si>
    <t>Impedance voltage at rated power, primary/tertiary</t>
  </si>
  <si>
    <t>Impedance voltage at rated power, secondary/tertiary</t>
  </si>
  <si>
    <t>Zero sequence impedance at principal tapping</t>
  </si>
  <si>
    <t>166 (shorted secondary)</t>
  </si>
  <si>
    <t>Temperature rise oil/top, maximum</t>
  </si>
  <si>
    <t>K</t>
  </si>
  <si>
    <t>Temperature rise winding, average, resistance method</t>
  </si>
  <si>
    <t>Temperature rise winding, hot spot, resistance method</t>
  </si>
  <si>
    <t>Bushing type</t>
  </si>
  <si>
    <t>Porcelain</t>
  </si>
  <si>
    <t>Continuous overload for bushings</t>
  </si>
  <si>
    <t>Minimum creepage distance (USCD)</t>
  </si>
  <si>
    <t>53.7</t>
  </si>
  <si>
    <t>Neutral bushing fully insulated at nominal voltage</t>
  </si>
  <si>
    <t>Neutral current transformer cores</t>
  </si>
  <si>
    <t>1 x 5P20
1 x class X</t>
  </si>
  <si>
    <t>Load losses (75°C), Guarantee</t>
  </si>
  <si>
    <t>kW</t>
  </si>
  <si>
    <t>No load losses (75°C), Guarantee</t>
  </si>
  <si>
    <t>Insulation levels (prim/sec/tert) (not corrected for altitude):</t>
  </si>
  <si>
    <t>- Power frequency withstand voltage (phase and neutral)</t>
  </si>
  <si>
    <t>570/275/28</t>
  </si>
  <si>
    <t>1300/650/95</t>
  </si>
  <si>
    <t>Tests:</t>
  </si>
  <si>
    <t>Routine tests according to IEC 60076</t>
  </si>
  <si>
    <t>on each unit</t>
  </si>
  <si>
    <t>Type tests according to IEC 60076</t>
  </si>
  <si>
    <t>on one unit</t>
  </si>
  <si>
    <t>All special tests according to IEC 60076</t>
  </si>
  <si>
    <t>Dimensions total (length x width x height)</t>
  </si>
  <si>
    <t>Dimensions transport (length x width x height)</t>
  </si>
  <si>
    <t>Weight of oil</t>
  </si>
  <si>
    <t>Total weight of completely assembled transfomer</t>
  </si>
  <si>
    <t>Auxiliary power, control</t>
  </si>
  <si>
    <t>Auxiliary power, tap changer motor</t>
  </si>
  <si>
    <t>3ph 400</t>
  </si>
  <si>
    <t>Auxiliary power, heater</t>
  </si>
  <si>
    <t>Noise level, Guarantee</t>
  </si>
  <si>
    <t>&lt;78</t>
  </si>
  <si>
    <t>dB(A)</t>
  </si>
  <si>
    <t>Reactor</t>
  </si>
  <si>
    <t>Shunt Reactor 330 kV (10MVAr)</t>
  </si>
  <si>
    <t>Shunt reactor</t>
  </si>
  <si>
    <t xml:space="preserve">Single phase </t>
  </si>
  <si>
    <t>MVAr</t>
  </si>
  <si>
    <t>Nominal primary voltage (Un)</t>
  </si>
  <si>
    <t>Maximum continuous operating voltage (Um)</t>
  </si>
  <si>
    <t>ONAN</t>
  </si>
  <si>
    <t>upper bolted flange</t>
  </si>
  <si>
    <t>Insulation levels (prim/sec) (not corrected for altitude):</t>
  </si>
  <si>
    <t>570/70</t>
  </si>
  <si>
    <t>1300/170</t>
  </si>
  <si>
    <t>Overvoltage withstand capacity continuously</t>
  </si>
  <si>
    <t>1,1 x Un</t>
  </si>
  <si>
    <t>Overvoltage withstand capacity for 1 minute</t>
  </si>
  <si>
    <t>1,25 x Um</t>
  </si>
  <si>
    <t>Overvoltage withstand capacity for 5 seconds</t>
  </si>
  <si>
    <t>1,5 x Um</t>
  </si>
  <si>
    <t>Overvoltage withstand capacity for 1 second</t>
  </si>
  <si>
    <t>1,75 x Um</t>
  </si>
  <si>
    <t>Positive internal prassure withstand capability</t>
  </si>
  <si>
    <t>&gt;70</t>
  </si>
  <si>
    <t>kPa</t>
  </si>
  <si>
    <t>Negative internal prassure withstand capability at empty tank</t>
  </si>
  <si>
    <t>&gt;50</t>
  </si>
  <si>
    <t>mmHg</t>
  </si>
  <si>
    <t>Temperature rise oil/top, maximum, at 1000masl</t>
  </si>
  <si>
    <t>Temperature rise winding, average, resistance method, at 1000masl</t>
  </si>
  <si>
    <t>Temperature rise winding, hot spot, resistance method, at 1000masl</t>
  </si>
  <si>
    <t>Minimum creepage distance primary side (USCD)</t>
  </si>
  <si>
    <t>Minimum creepage distance neutral side (USCD)</t>
  </si>
  <si>
    <t>Losses (75°C), Guarantee maximum at 35°C ambient temperature</t>
  </si>
  <si>
    <t>Bushing current transformer primary side:</t>
  </si>
  <si>
    <t>Number of cores</t>
  </si>
  <si>
    <t>Turn ratio</t>
  </si>
  <si>
    <t>1/800</t>
  </si>
  <si>
    <t>Secondary tappings turns ratios</t>
  </si>
  <si>
    <t>1/100/200</t>
  </si>
  <si>
    <t>0.2S/ 4 x PX</t>
  </si>
  <si>
    <t xml:space="preserve">Rated burden protection core </t>
  </si>
  <si>
    <t xml:space="preserve">Rated burden measuring core </t>
  </si>
  <si>
    <t>Bushing current transformer neutral side:</t>
  </si>
  <si>
    <t>0.2S/ 2 x PX</t>
  </si>
  <si>
    <t>Total weight of completely assembled reactor</t>
  </si>
  <si>
    <t>Auxiliary power, heater in control box</t>
  </si>
  <si>
    <t>Noise level</t>
  </si>
  <si>
    <t>&lt;75</t>
  </si>
  <si>
    <t>Neutral Compensating Reactor 35 kV</t>
  </si>
  <si>
    <t>Neutral reactor</t>
  </si>
  <si>
    <t>kVAr</t>
  </si>
  <si>
    <t>Maximum continuous operating voltage</t>
  </si>
  <si>
    <t>Core type</t>
  </si>
  <si>
    <t>Core</t>
  </si>
  <si>
    <t>IEC60076, 60137</t>
  </si>
  <si>
    <t>Magnetizing linearity</t>
  </si>
  <si>
    <t>% Vn</t>
  </si>
  <si>
    <t>Current density at maximum load and rated voltage and rated voltage tap</t>
  </si>
  <si>
    <r>
      <t>A/mm</t>
    </r>
    <r>
      <rPr>
        <vertAlign val="superscript"/>
        <sz val="8"/>
        <color rgb="FF000000"/>
        <rFont val="Arial"/>
        <family val="2"/>
      </rPr>
      <t>2</t>
    </r>
  </si>
  <si>
    <t>Direct impedance at rated voltage N-X1, X2, X3</t>
  </si>
  <si>
    <t>997/904/815</t>
  </si>
  <si>
    <t>Zero-sequence impedance at rated voltage</t>
  </si>
  <si>
    <t>Tolerance to be applied to the reactor impedance</t>
  </si>
  <si>
    <t>RIV max. Voltage level (IEC 62271-1) at 0.5 MHZ and 230 kV test voltage (1.1 ur/√3) Maximum</t>
  </si>
  <si>
    <t>mV</t>
  </si>
  <si>
    <t>HV bushing rated current</t>
  </si>
  <si>
    <t>Neutral busching rated current</t>
  </si>
  <si>
    <t>Lightning impulse level HV winding</t>
  </si>
  <si>
    <t>Lightning impulse level neutral</t>
  </si>
  <si>
    <t>Rated short-duration AC withstand voltage HV winding</t>
  </si>
  <si>
    <t>Rated short-duration AC withstand voltage neutral</t>
  </si>
  <si>
    <t>Temperature rise oil/top, maximum, Guarantee</t>
  </si>
  <si>
    <t>°C(G)</t>
  </si>
  <si>
    <t>Temperature rise winding, average, resistance method, Guarantee</t>
  </si>
  <si>
    <t>Temperature rise winding, hot spot, resistance method, Guarantee</t>
  </si>
  <si>
    <t>Total losses (75°C)</t>
  </si>
  <si>
    <t>Current transformers:</t>
  </si>
  <si>
    <t>HV neutral</t>
  </si>
  <si>
    <t>Accuracy class</t>
  </si>
  <si>
    <t>PX</t>
  </si>
  <si>
    <t>Burden</t>
  </si>
  <si>
    <t>Rated current ratio</t>
  </si>
  <si>
    <t>100/1</t>
  </si>
  <si>
    <t>36kV Surge Arrester</t>
  </si>
  <si>
    <t>Rated voltage</t>
  </si>
  <si>
    <t>Continuous-running voltage</t>
  </si>
  <si>
    <t>Creepage Distance</t>
  </si>
  <si>
    <t>(kV/mm)</t>
  </si>
  <si>
    <t>Applicable Standard</t>
  </si>
  <si>
    <t>IEC 60099-5</t>
  </si>
  <si>
    <t>DC 1mA reference voltage (not less than)</t>
  </si>
  <si>
    <t>Leakage current under 0.75 times DC 1mA the reference voltage</t>
  </si>
  <si>
    <t>Rated frequency</t>
  </si>
  <si>
    <t>* Frequency Reference Voltage</t>
  </si>
  <si>
    <t>≥36</t>
  </si>
  <si>
    <t>Large current shock resistance ability，4/10ms2times</t>
  </si>
  <si>
    <t>Tolerance ability  under long duration shock current:
2ms Square wave current impulse (peak)</t>
  </si>
  <si>
    <t>Rated short circuit resistance current capability</t>
  </si>
  <si>
    <t>large current</t>
  </si>
  <si>
    <t>low current</t>
  </si>
  <si>
    <t>insulation and resistance strength of the shell</t>
  </si>
  <si>
    <t>Rated lightning impulse withstand voltage（peak）</t>
  </si>
  <si>
    <t>Rated short-time power frequency withstand voltage (effective value)</t>
  </si>
  <si>
    <t>95/dry、80/wet</t>
  </si>
  <si>
    <t>durability against pollution</t>
  </si>
  <si>
    <t>Artificial contamination test with salt</t>
  </si>
  <si>
    <t>the equivalent creepage distance</t>
  </si>
  <si>
    <t>The largest amount in partial discharge</t>
  </si>
  <si>
    <t>pC</t>
  </si>
  <si>
    <t>11 kV Equipment</t>
  </si>
  <si>
    <t>11 kV Indoor Compact  Metal Clad Air Insulated Switchgear</t>
  </si>
  <si>
    <t>Compact AIS</t>
  </si>
  <si>
    <t>Manufacturer's type designation</t>
  </si>
  <si>
    <t>IEC 62271-200</t>
  </si>
  <si>
    <t>Type test report</t>
  </si>
  <si>
    <t>Maximum system voltage</t>
  </si>
  <si>
    <t>Lighting impulsewithstand  voltage</t>
  </si>
  <si>
    <t>Power frequency withstand voltage (1 min)</t>
  </si>
  <si>
    <t>Rated short circuit breaking current (3 sec)</t>
  </si>
  <si>
    <t>Rated peak short circuit current</t>
  </si>
  <si>
    <t>LSC-categori</t>
  </si>
  <si>
    <t>LSC-2A</t>
  </si>
  <si>
    <t>Internal arc classification</t>
  </si>
  <si>
    <t>IAC AFLR</t>
  </si>
  <si>
    <t>Insulation medium</t>
  </si>
  <si>
    <t>Air</t>
  </si>
  <si>
    <t>Degree of protection</t>
  </si>
  <si>
    <r>
      <t>-</t>
    </r>
    <r>
      <rPr>
        <sz val="7"/>
        <color rgb="FF000000"/>
        <rFont val="Times New Roman"/>
        <family val="1"/>
      </rPr>
      <t xml:space="preserve">         </t>
    </r>
    <r>
      <rPr>
        <sz val="8"/>
        <color rgb="FF000000"/>
        <rFont val="Arial"/>
        <family val="2"/>
      </rPr>
      <t>MV switchgear</t>
    </r>
  </si>
  <si>
    <t>IP41</t>
  </si>
  <si>
    <r>
      <t>-</t>
    </r>
    <r>
      <rPr>
        <sz val="7"/>
        <color rgb="FF000000"/>
        <rFont val="Times New Roman"/>
        <family val="1"/>
      </rPr>
      <t xml:space="preserve">         </t>
    </r>
    <r>
      <rPr>
        <sz val="8"/>
        <color rgb="FF000000"/>
        <rFont val="Arial"/>
        <family val="2"/>
      </rPr>
      <t>LV compartment</t>
    </r>
  </si>
  <si>
    <t>Feeder width</t>
  </si>
  <si>
    <t>Busbar</t>
  </si>
  <si>
    <t>Rated current at 20° C</t>
  </si>
  <si>
    <t>Conductor material</t>
  </si>
  <si>
    <t xml:space="preserve">copper </t>
  </si>
  <si>
    <t>Circuit Breaker</t>
  </si>
  <si>
    <t>Type (Manufacturer's identification)</t>
  </si>
  <si>
    <t>Rated Current</t>
  </si>
  <si>
    <t>Rated short circuit breaking current</t>
  </si>
  <si>
    <t>Rated short circuit making current</t>
  </si>
  <si>
    <t>Rated operation sequence</t>
  </si>
  <si>
    <t>Closing time</t>
  </si>
  <si>
    <t>&lt;35</t>
  </si>
  <si>
    <t>Break time</t>
  </si>
  <si>
    <t>Make time</t>
  </si>
  <si>
    <t>Arcing time</t>
  </si>
  <si>
    <t>Life span for contacts (number of operations)</t>
  </si>
  <si>
    <r>
      <t>-</t>
    </r>
    <r>
      <rPr>
        <sz val="7"/>
        <color rgb="FF000000"/>
        <rFont val="Times New Roman"/>
        <family val="1"/>
      </rPr>
      <t xml:space="preserve">         </t>
    </r>
    <r>
      <rPr>
        <sz val="8"/>
        <color rgb="FF000000"/>
        <rFont val="Arial"/>
        <family val="2"/>
      </rPr>
      <t>at rated current</t>
    </r>
  </si>
  <si>
    <t>Nos</t>
  </si>
  <si>
    <r>
      <t>-</t>
    </r>
    <r>
      <rPr>
        <sz val="7"/>
        <color rgb="FF000000"/>
        <rFont val="Times New Roman"/>
        <family val="1"/>
      </rPr>
      <t xml:space="preserve">         </t>
    </r>
    <r>
      <rPr>
        <sz val="8"/>
        <color rgb="FF000000"/>
        <rFont val="Arial"/>
        <family val="2"/>
      </rPr>
      <t>at rated breaking current</t>
    </r>
  </si>
  <si>
    <t>Arc quenching medium</t>
  </si>
  <si>
    <t xml:space="preserve">vacuum </t>
  </si>
  <si>
    <t>Auxiliary contacts</t>
  </si>
  <si>
    <t>- number of NO</t>
  </si>
  <si>
    <t>- number of NC</t>
  </si>
  <si>
    <t>- Voltage / current</t>
  </si>
  <si>
    <t>V/A DC</t>
  </si>
  <si>
    <t>Operation mechanism for opening / closing</t>
  </si>
  <si>
    <t>spring/spring</t>
  </si>
  <si>
    <t>Spring charging motor</t>
  </si>
  <si>
    <t>Number of tripping coils</t>
  </si>
  <si>
    <t>Earthing switch/Disconnector</t>
  </si>
  <si>
    <t>Type (Manufacturer’s identification)</t>
  </si>
  <si>
    <t>Rated current</t>
  </si>
  <si>
    <t>Rated short circuit withstand current (3 s)</t>
  </si>
  <si>
    <t>Current Transformer</t>
  </si>
  <si>
    <t>Rated primary current cable feeder</t>
  </si>
  <si>
    <t>Rated primary current transformer feeder</t>
  </si>
  <si>
    <t>Rated secondary current</t>
  </si>
  <si>
    <t>2 x 5P20
1 x class X</t>
  </si>
  <si>
    <t>1 x 0.2s Fs&lt;5</t>
  </si>
  <si>
    <t>Rated short time withstand current</t>
  </si>
  <si>
    <t>Impulse withstand voltage (peak)</t>
  </si>
  <si>
    <t>Permanent overload factor</t>
  </si>
  <si>
    <t>Voltage Transformer</t>
  </si>
  <si>
    <t>Rated primary voltage</t>
  </si>
  <si>
    <t>11/√3</t>
  </si>
  <si>
    <t>Rated secondary voltage</t>
  </si>
  <si>
    <t>2x110/√3</t>
  </si>
  <si>
    <t>Output</t>
  </si>
  <si>
    <t>Permanent overload factor continuous</t>
  </si>
  <si>
    <t>Surge Arresters (if installed in AIS swgr)</t>
  </si>
  <si>
    <t>Nominal operating voltage</t>
  </si>
  <si>
    <t>Frequency</t>
  </si>
  <si>
    <t>MO type</t>
  </si>
  <si>
    <t>Rated voltage Ur</t>
  </si>
  <si>
    <t>class 1</t>
  </si>
  <si>
    <t>Maximum cont. operation voltage</t>
  </si>
  <si>
    <t>7.3</t>
  </si>
  <si>
    <t>11 kV Surge Arresters</t>
  </si>
  <si>
    <t>Rated voltage Ur (phase-earth / neutral-earth)</t>
  </si>
  <si>
    <t>Maximum cont. operation voltage (phase-earth / neutral-earth)</t>
  </si>
  <si>
    <t>7.3 / 5.4</t>
  </si>
  <si>
    <t>No</t>
  </si>
  <si>
    <t>Power Cables</t>
  </si>
  <si>
    <t>11 kV Power Cable</t>
  </si>
  <si>
    <t>3-core+screen</t>
  </si>
  <si>
    <t>IEC 60502/SANS 1339</t>
  </si>
  <si>
    <t>Cross section areas</t>
  </si>
  <si>
    <t>CU</t>
  </si>
  <si>
    <t>Rated voltage Uo/U</t>
  </si>
  <si>
    <t>11/6.35</t>
  </si>
  <si>
    <t>Highest system voltage Um</t>
  </si>
  <si>
    <t>Impulse withstand voltage</t>
  </si>
  <si>
    <t>Conductor longitudinal water sealing system</t>
  </si>
  <si>
    <t>Conductor screen</t>
  </si>
  <si>
    <t>Conductor screen thickness</t>
  </si>
  <si>
    <t>Insulation type</t>
  </si>
  <si>
    <t>XLPE</t>
  </si>
  <si>
    <t>Insulation thickness</t>
  </si>
  <si>
    <t>Insulation screen type</t>
  </si>
  <si>
    <t>Insulation screen thickness</t>
  </si>
  <si>
    <t>Screen longitudinal water sealing system</t>
  </si>
  <si>
    <t>Cu wire screen cross section area</t>
  </si>
  <si>
    <t>Oversheath type</t>
  </si>
  <si>
    <t>HDPE</t>
  </si>
  <si>
    <t>Oversheath colour</t>
  </si>
  <si>
    <t>Black</t>
  </si>
  <si>
    <t>Oversheath thickness</t>
  </si>
  <si>
    <t>Complete cable diameter</t>
  </si>
  <si>
    <t>Complete cable weight</t>
  </si>
  <si>
    <t>kg/m</t>
  </si>
  <si>
    <t>Maximum continuous conductor temperature at normal operation</t>
  </si>
  <si>
    <t>DC resistance</t>
  </si>
  <si>
    <t>Ohm/km</t>
  </si>
  <si>
    <t>µF/km</t>
  </si>
  <si>
    <t>Current carrying capacity in ground</t>
  </si>
  <si>
    <t>Current carrying capacity in air</t>
  </si>
  <si>
    <t>Short-circuit current capacity, start temperature 90 °C, end temperature 250 °C, 1 s</t>
  </si>
  <si>
    <t>Manufacturer's specification</t>
  </si>
  <si>
    <t>11 kV Cable Terminations</t>
  </si>
  <si>
    <t xml:space="preserve">Cross section </t>
  </si>
  <si>
    <t>Current carrying capacity</t>
  </si>
  <si>
    <t>see related cable</t>
  </si>
  <si>
    <t>Bidder to provide</t>
  </si>
  <si>
    <t>Auxiliary Systems</t>
  </si>
  <si>
    <t>11/0.4 kV Substation Auxiliary Transformer</t>
  </si>
  <si>
    <t>3-phase oil immersed</t>
  </si>
  <si>
    <t>IEC 60076, EN HD 428, EN 50216</t>
  </si>
  <si>
    <t>Installation</t>
  </si>
  <si>
    <t>kVA</t>
  </si>
  <si>
    <t>11/0.4</t>
  </si>
  <si>
    <t>Off-circuit tap changer</t>
  </si>
  <si>
    <t>± 2 x 2,5 %</t>
  </si>
  <si>
    <t xml:space="preserve">Impedance </t>
  </si>
  <si>
    <t>Connection</t>
  </si>
  <si>
    <t>Dyn11</t>
  </si>
  <si>
    <t>Short-circuit voltage</t>
  </si>
  <si>
    <t>Zero-sequence impedance</t>
  </si>
  <si>
    <t>ohm</t>
  </si>
  <si>
    <t>No-load losses</t>
  </si>
  <si>
    <t>W</t>
  </si>
  <si>
    <t>Load losses</t>
  </si>
  <si>
    <t>Temperature rise, oil</t>
  </si>
  <si>
    <t>Temperature rise, winding</t>
  </si>
  <si>
    <t>Type of cooling</t>
  </si>
  <si>
    <t>Sound level</t>
  </si>
  <si>
    <t>Sealed, bolted lid</t>
  </si>
  <si>
    <t>Total weight</t>
  </si>
  <si>
    <t>Dimensions (length x width x height)</t>
  </si>
  <si>
    <t>Stand-by Diesel Generator</t>
  </si>
  <si>
    <t>Motor brand/designation</t>
  </si>
  <si>
    <t>Generator brand/designation</t>
  </si>
  <si>
    <t>Control panel brand/designation</t>
  </si>
  <si>
    <t>ISO8528</t>
  </si>
  <si>
    <t>Bidder to include</t>
  </si>
  <si>
    <t>Design temperature</t>
  </si>
  <si>
    <t>-10 to + 70</t>
  </si>
  <si>
    <r>
      <rPr>
        <vertAlign val="superscript"/>
        <sz val="8"/>
        <color rgb="FF000000"/>
        <rFont val="Arial"/>
        <family val="2"/>
      </rPr>
      <t>O</t>
    </r>
    <r>
      <rPr>
        <sz val="8"/>
        <color rgb="FF000000"/>
        <rFont val="Arial"/>
        <family val="2"/>
      </rPr>
      <t>C</t>
    </r>
  </si>
  <si>
    <t>Mechanical structure</t>
  </si>
  <si>
    <t>Soundproofed</t>
  </si>
  <si>
    <t>400/230</t>
  </si>
  <si>
    <t>Voltage stability</t>
  </si>
  <si>
    <r>
      <rPr>
        <sz val="8"/>
        <color rgb="FF000000"/>
        <rFont val="Calibri"/>
        <family val="2"/>
      </rPr>
      <t>±</t>
    </r>
    <r>
      <rPr>
        <sz val="8.5"/>
        <color rgb="FF000000"/>
        <rFont val="Arial"/>
        <family val="2"/>
      </rPr>
      <t>1</t>
    </r>
  </si>
  <si>
    <t>Standby power</t>
  </si>
  <si>
    <t>250 / 200</t>
  </si>
  <si>
    <t>kVA / kW</t>
  </si>
  <si>
    <t>Prime power</t>
  </si>
  <si>
    <t>227 / 182</t>
  </si>
  <si>
    <t>Zero-sequence impedance Xo</t>
  </si>
  <si>
    <t>Battery</t>
  </si>
  <si>
    <t>Performance class</t>
  </si>
  <si>
    <t>G3</t>
  </si>
  <si>
    <t>EPA exhaust emission</t>
  </si>
  <si>
    <t>EPA3 or similar</t>
  </si>
  <si>
    <t>Acoustic pressure LpA</t>
  </si>
  <si>
    <t>&lt;71</t>
  </si>
  <si>
    <t>dB(A) a7</t>
  </si>
  <si>
    <t>Acoustic power LwA</t>
  </si>
  <si>
    <t>&lt;97</t>
  </si>
  <si>
    <t>Fuel tank capactity</t>
  </si>
  <si>
    <t>&gt;400</t>
  </si>
  <si>
    <t>litres</t>
  </si>
  <si>
    <t>Empty weight</t>
  </si>
  <si>
    <t>Battery 110 V DC</t>
  </si>
  <si>
    <t>Station control supply</t>
  </si>
  <si>
    <t>Maintenance-free VRLA  GEL Long life</t>
  </si>
  <si>
    <t>Service voltage</t>
  </si>
  <si>
    <t>Number of cells</t>
  </si>
  <si>
    <t>Capacity at 10 h discharge time</t>
  </si>
  <si>
    <t>Ah</t>
  </si>
  <si>
    <t>Reference ambient temperature</t>
  </si>
  <si>
    <t>Voltage per cell fully charged</t>
  </si>
  <si>
    <t>Voltage per cell fully discharged</t>
  </si>
  <si>
    <t>Quantity of electrolyte per cell</t>
  </si>
  <si>
    <t>cm³</t>
  </si>
  <si>
    <t>Dimensions of complete battery (height x width x depth)</t>
  </si>
  <si>
    <t>Erected in cubicle</t>
  </si>
  <si>
    <t>Yes/No</t>
  </si>
  <si>
    <t>Mass o f complete battery</t>
  </si>
  <si>
    <t>Battery Chargers 110 V DC</t>
  </si>
  <si>
    <t>Rated voltage on float charge</t>
  </si>
  <si>
    <t>Rated voltage on boost charge</t>
  </si>
  <si>
    <t>Rated voltage absorption charge</t>
  </si>
  <si>
    <t>Charging characteristic</t>
  </si>
  <si>
    <t>Accuracy of output voltage</t>
  </si>
  <si>
    <t>+/- %</t>
  </si>
  <si>
    <t>Rated max. output boost charge</t>
  </si>
  <si>
    <t>Rated input</t>
  </si>
  <si>
    <t>Max. Ripple (without the battery connected in parallel)</t>
  </si>
  <si>
    <t>Stability of the output voltage</t>
  </si>
  <si>
    <t>Main and standby function</t>
  </si>
  <si>
    <t>Dimensions (w x d x h)</t>
  </si>
  <si>
    <t>Total mass</t>
  </si>
  <si>
    <t>Battery 48 V DC</t>
  </si>
  <si>
    <t>Telecom system</t>
  </si>
  <si>
    <t>IEC, ITU</t>
  </si>
  <si>
    <t>Battery Chargers 48 V DC</t>
  </si>
  <si>
    <t xml:space="preserve">Max. Ripple </t>
  </si>
  <si>
    <t>Protection degree</t>
  </si>
  <si>
    <t>IP</t>
  </si>
  <si>
    <t>CCTV Surveillance System and Access Control</t>
  </si>
  <si>
    <t>IP Bullet camera complete with accessories</t>
  </si>
  <si>
    <t>Video interface</t>
  </si>
  <si>
    <t>ONVIF</t>
  </si>
  <si>
    <t>Profile for broadcast and storage</t>
  </si>
  <si>
    <t>H.2064 High  profile</t>
  </si>
  <si>
    <t>Resolution</t>
  </si>
  <si>
    <t>Full HD with 1080p@30fps</t>
  </si>
  <si>
    <t>Built-in IR</t>
  </si>
  <si>
    <r>
      <t xml:space="preserve">Effective distance </t>
    </r>
    <r>
      <rPr>
        <sz val="8"/>
        <color rgb="FF000000"/>
        <rFont val="Aptos Narrow"/>
        <family val="2"/>
      </rPr>
      <t>≥</t>
    </r>
    <r>
      <rPr>
        <sz val="7.2"/>
        <color rgb="FF000000"/>
        <rFont val="Arial"/>
        <family val="2"/>
      </rPr>
      <t>80</t>
    </r>
  </si>
  <si>
    <t>Image enhancement</t>
  </si>
  <si>
    <t>Digital Wide Dynamic Range</t>
  </si>
  <si>
    <t>Image quality</t>
  </si>
  <si>
    <t>Tru day/night with mechanical IR cut filter</t>
  </si>
  <si>
    <t>Resolution/Quality</t>
  </si>
  <si>
    <t>4Megapixel (1920x1080)</t>
  </si>
  <si>
    <t>Zome/Focus</t>
  </si>
  <si>
    <t>Remote</t>
  </si>
  <si>
    <t>Lens type</t>
  </si>
  <si>
    <t>Motorised vari-focal</t>
  </si>
  <si>
    <t>Focal length</t>
  </si>
  <si>
    <t>2.7-12</t>
  </si>
  <si>
    <t>Time</t>
  </si>
  <si>
    <t>Embedded real-time clock, NTP Client</t>
  </si>
  <si>
    <t>Ingress Protection &amp; Vandal Resistance rating</t>
  </si>
  <si>
    <t>IP67, IK10</t>
  </si>
  <si>
    <t>Support smart function</t>
  </si>
  <si>
    <t>Intrusion detection</t>
  </si>
  <si>
    <t>Line crossing detection</t>
  </si>
  <si>
    <t>Motion detection human and vehicle targets classification)</t>
  </si>
  <si>
    <t>Video tampering alarm</t>
  </si>
  <si>
    <t>Exception alarm</t>
  </si>
  <si>
    <t>Face detection</t>
  </si>
  <si>
    <t>Event Linkage:</t>
  </si>
  <si>
    <t>Upload to FTP/memory card/NAS</t>
  </si>
  <si>
    <t>Notify surveillance centre</t>
  </si>
  <si>
    <t>Trigger recording</t>
  </si>
  <si>
    <t>Trigger capture</t>
  </si>
  <si>
    <t>Send email</t>
  </si>
  <si>
    <t>Voltage</t>
  </si>
  <si>
    <r>
      <t>12</t>
    </r>
    <r>
      <rPr>
        <sz val="8"/>
        <color rgb="FF000000"/>
        <rFont val="Aptos Narrow"/>
        <family val="2"/>
      </rPr>
      <t>±</t>
    </r>
    <r>
      <rPr>
        <sz val="8"/>
        <color rgb="FF000000"/>
        <rFont val="Arial"/>
        <family val="2"/>
      </rPr>
      <t>25%</t>
    </r>
  </si>
  <si>
    <t>VDC</t>
  </si>
  <si>
    <t>Load</t>
  </si>
  <si>
    <t>0.92</t>
  </si>
  <si>
    <t>Power Maximum</t>
  </si>
  <si>
    <t>Coaxial power plug</t>
  </si>
  <si>
    <t>Connection security</t>
  </si>
  <si>
    <t>Revers polarity protection</t>
  </si>
  <si>
    <t>PoE</t>
  </si>
  <si>
    <t>802.3af, Class 3, 36-57V, 0.35-0.22A, max 12.5W</t>
  </si>
  <si>
    <t>Ethernet interface</t>
  </si>
  <si>
    <t>1 RJ45 10 m/100 M self-adaptive Ethernet port</t>
  </si>
  <si>
    <t>User/Host</t>
  </si>
  <si>
    <t>Up to 32 users</t>
  </si>
  <si>
    <t>User levels</t>
  </si>
  <si>
    <t>Administrator+Operator+User</t>
  </si>
  <si>
    <t>Security</t>
  </si>
  <si>
    <t>Password protection, complicated password, HTTPS encryption, IP address filter, Security Audit Log, basic and digest authentication for HTTP/HTTPS, TLS 1.1/1.2, WSSE and digest authentication for Open Network Video Interface</t>
  </si>
  <si>
    <t>Network storage</t>
  </si>
  <si>
    <t>NAS (NFS, SMB/CIFS), auto network replenishment (ANR) or trickle back technology</t>
  </si>
  <si>
    <t>On-board storage</t>
  </si>
  <si>
    <t>Built-in memory card slot, support micro SD card, up to 256 GB</t>
  </si>
  <si>
    <t>SNR</t>
  </si>
  <si>
    <r>
      <rPr>
        <sz val="8"/>
        <color rgb="FF000000"/>
        <rFont val="Aptos Narrow"/>
        <family val="2"/>
      </rPr>
      <t>≥</t>
    </r>
    <r>
      <rPr>
        <sz val="7.2"/>
        <color rgb="FF000000"/>
        <rFont val="Arial"/>
        <family val="2"/>
      </rPr>
      <t>52</t>
    </r>
  </si>
  <si>
    <t>dB</t>
  </si>
  <si>
    <t>BLC, HLC, 3D DNR</t>
  </si>
  <si>
    <t>Dome Camera complete with accessories</t>
  </si>
  <si>
    <t>Full frame rate, full color, H.264/MJPEG, up to 30fps</t>
  </si>
  <si>
    <t>Effective distance ≥30</t>
  </si>
  <si>
    <t>Scene change detection</t>
  </si>
  <si>
    <t>Audio exception detection</t>
  </si>
  <si>
    <t>Dynamic analysis as alarm trigging function</t>
  </si>
  <si>
    <t>Pan Tilt Zoom (PTZ) Camera complete with accessories</t>
  </si>
  <si>
    <t>6.0 - 252</t>
  </si>
  <si>
    <t>IR light MTBF reach</t>
  </si>
  <si>
    <t>Up to 30 000</t>
  </si>
  <si>
    <t>h</t>
  </si>
  <si>
    <t>IR mode</t>
  </si>
  <si>
    <t>Smart</t>
  </si>
  <si>
    <t>Minimum illumination</t>
  </si>
  <si>
    <t>lx</t>
  </si>
  <si>
    <t>Supplement light type</t>
  </si>
  <si>
    <t>IR</t>
  </si>
  <si>
    <t>Supplement light range</t>
  </si>
  <si>
    <t>Defog</t>
  </si>
  <si>
    <t>Optical defog</t>
  </si>
  <si>
    <t>Basic event</t>
  </si>
  <si>
    <t>Motion detection</t>
  </si>
  <si>
    <t xml:space="preserve">Alarm input and output </t>
  </si>
  <si>
    <t>Smart event</t>
  </si>
  <si>
    <t>Region entrance detection</t>
  </si>
  <si>
    <t>Unattended baggage detection</t>
  </si>
  <si>
    <t>Object removal detection</t>
  </si>
  <si>
    <t>Intrusiondetection</t>
  </si>
  <si>
    <t>Region exiting detection</t>
  </si>
  <si>
    <t>Vandal-proof alarm</t>
  </si>
  <si>
    <t>Smart tracking</t>
  </si>
  <si>
    <t>Manual tracking</t>
  </si>
  <si>
    <t>Auto-tracking</t>
  </si>
  <si>
    <t>Tracking takeover linked tracking capture</t>
  </si>
  <si>
    <t>Alarm linkage, Alarm actions</t>
  </si>
  <si>
    <t>Preset</t>
  </si>
  <si>
    <t>Patrol scan</t>
  </si>
  <si>
    <t>Pattern scan</t>
  </si>
  <si>
    <t>Memory Card Video Record</t>
  </si>
  <si>
    <t>Notify surveillance center</t>
  </si>
  <si>
    <t>Upload to FTP/Memory card/NAS</t>
  </si>
  <si>
    <t>3D intelligent positioning function</t>
  </si>
  <si>
    <t>Ingress protection and vandal resistance rating</t>
  </si>
  <si>
    <t>Power-off memory function</t>
  </si>
  <si>
    <t>Restore PTZ &amp; Lens status after reeboot</t>
  </si>
  <si>
    <t>Thermal  &amp; Optical Bi-spectrum Stable PTZ Camera</t>
  </si>
  <si>
    <t>Thermal</t>
  </si>
  <si>
    <r>
      <t xml:space="preserve">640x512, 17 </t>
    </r>
    <r>
      <rPr>
        <sz val="8"/>
        <color rgb="FF000000"/>
        <rFont val="Aptos Narrow"/>
        <family val="2"/>
      </rPr>
      <t>µ</t>
    </r>
    <r>
      <rPr>
        <sz val="7.2"/>
        <color rgb="FF000000"/>
        <rFont val="Arial"/>
        <family val="2"/>
      </rPr>
      <t>m</t>
    </r>
  </si>
  <si>
    <t>Optical</t>
  </si>
  <si>
    <t>1920x1080</t>
  </si>
  <si>
    <t>75 / 100 / 30-150 / 45-180</t>
  </si>
  <si>
    <t>H (5.6-208) / C(6.7-330) / E(12.5-775)</t>
  </si>
  <si>
    <t>VCA</t>
  </si>
  <si>
    <t>Smart tracking linkage (Thermal+Optical)</t>
  </si>
  <si>
    <t>Fire detection</t>
  </si>
  <si>
    <t>Temperature measurement range</t>
  </si>
  <si>
    <t>-20-150</t>
  </si>
  <si>
    <t>Working temperature</t>
  </si>
  <si>
    <t>-40-65</t>
  </si>
  <si>
    <t>Ingess protection</t>
  </si>
  <si>
    <t>IP66</t>
  </si>
  <si>
    <t>Management Software</t>
  </si>
  <si>
    <t>PTZ control</t>
  </si>
  <si>
    <t>turn remote pan/tilt up, down, left or right, adjust lens aperture and focal length</t>
  </si>
  <si>
    <t>Multiple PTZ control modes</t>
  </si>
  <si>
    <t>use mouse or PC keyboard to make PTZ control; users can choose according their preferences</t>
  </si>
  <si>
    <t>PTZ contension</t>
  </si>
  <si>
    <t>the system allocates contention privileges to users at the same level to ensure one camera is under the control of one user at one time</t>
  </si>
  <si>
    <t>3D positioning</t>
  </si>
  <si>
    <t>users can drag the mouse on the surveillance image to control the camera surveillance direction and view angle, zoom in/out or focus on an object</t>
  </si>
  <si>
    <t>Camera parameter configuration</t>
  </si>
  <si>
    <t>configure parameters of remote cameras such as video parameters (resolution, code stream, frame rate) and alarm parameters (motion detection, privacy mask)</t>
  </si>
  <si>
    <t>One-screen surveillance</t>
  </si>
  <si>
    <t>multiple remote sites or multiple areas of one site are under real-time surveillance on one screen; 1/4/9 picture and full screen browsing are available</t>
  </si>
  <si>
    <t>Panorama video browsing</t>
  </si>
  <si>
    <t>click primary equipment or a component on the plane figure to open the real-time videos of its interlinked cameras</t>
  </si>
  <si>
    <t>Dual-service view</t>
  </si>
  <si>
    <t>both surveillance view (primary equipment view) and maintenance view (site view) are available for direct operations</t>
  </si>
  <si>
    <t>Patrol</t>
  </si>
  <si>
    <t>all accessed cameras shall support video patrol function with configurable parameters</t>
  </si>
  <si>
    <t>Preset and home preset</t>
  </si>
  <si>
    <t>each surveillance spot (if only the camera supports preset function) is able to invoke presets during linkage, patrol and video browsing; home preset function is available, that means the pan/tilt returns to its home preset position after a preset timespan</t>
  </si>
  <si>
    <t>Device tree</t>
  </si>
  <si>
    <t>the device tree function helps in directly locating the surveillance spots and shows device status such as offline, alarm, etc.</t>
  </si>
  <si>
    <t>Video recovery</t>
  </si>
  <si>
    <t>after checking other functions and users shift back to the real-time surveillance interface, the system shall recover the real-time videos</t>
  </si>
  <si>
    <t>Manual video storage</t>
  </si>
  <si>
    <t>:  users can store real-time videos while browsing if necessary, to save important clues and evidences</t>
  </si>
  <si>
    <t>All-day storage</t>
  </si>
  <si>
    <t>Important scenarios shall need 24/7 surveillance footages for future investigation and review</t>
  </si>
  <si>
    <t>Timing storage</t>
  </si>
  <si>
    <t>users can store videos within some specific timespan to save storage space</t>
  </si>
  <si>
    <t>Alarm-storage linkage</t>
  </si>
  <si>
    <t>external alarms or internal alarms like motion detection alarm will trigger the video recording to keep evidences; It shall be possible to pre-record 5~180s prior to the alarm to keep the whole activity before and after for analysis; pre-record time shall be configurable</t>
  </si>
  <si>
    <t>Footage query</t>
  </si>
  <si>
    <t>It shall be possible to query footages by surveillance spot, surveillance location, motion/activity, footage storage path, date/time, alarm or combined conditions and to play the wanted footage when it is fetched</t>
  </si>
  <si>
    <t>Video playback</t>
  </si>
  <si>
    <t>It shall be possible to play video online or after downloading them to the local system according to alarm index, normal play, fast play, slow play, frame play, drag, pause, snapshot or multi-shot the footages</t>
  </si>
  <si>
    <t>Network Switch</t>
  </si>
  <si>
    <t>Rackmount Switches</t>
  </si>
  <si>
    <t>Rackmount Managed Gigabit Ethernet/Fibre Optic Switch</t>
  </si>
  <si>
    <t>Industriel design and compliance</t>
  </si>
  <si>
    <t>10/100/1000</t>
  </si>
  <si>
    <t>Mbps</t>
  </si>
  <si>
    <t>Support for SFP modules provide uplink connectivety supporting</t>
  </si>
  <si>
    <t>100BASE-LX, 100BASE-FX, 1000-SX, 1000BASE-LX, 1000BASE-ZX</t>
  </si>
  <si>
    <t>Transparante IT integration with support of Layer 3 functionality in IP Service software</t>
  </si>
  <si>
    <t>DIN rail Mount Switches</t>
  </si>
  <si>
    <t>Rugged switches in robust industrial design</t>
  </si>
  <si>
    <t>Built for harsh environments and temperature range</t>
  </si>
  <si>
    <t>-40-75</t>
  </si>
  <si>
    <t>Convection cooled without fans or moving parts</t>
  </si>
  <si>
    <t>Hardened for vibration, shock and surge, and electric noisee immunity</t>
  </si>
  <si>
    <t>Complies with multi-industry specifications for automation and substation</t>
  </si>
  <si>
    <t>Improves uptime, performance, and safety of industrial systems and equipment</t>
  </si>
  <si>
    <t>Operator Workstation PC</t>
  </si>
  <si>
    <t>Processor</t>
  </si>
  <si>
    <r>
      <t>Intel Core i/, 9</t>
    </r>
    <r>
      <rPr>
        <vertAlign val="superscript"/>
        <sz val="8"/>
        <color rgb="FF000000"/>
        <rFont val="Arial"/>
        <family val="2"/>
      </rPr>
      <t>th</t>
    </r>
    <r>
      <rPr>
        <sz val="8"/>
        <color rgb="FF000000"/>
        <rFont val="Arial"/>
        <family val="2"/>
      </rPr>
      <t xml:space="preserve"> Generation</t>
    </r>
  </si>
  <si>
    <t>RAM</t>
  </si>
  <si>
    <t>GB</t>
  </si>
  <si>
    <t>Operating software</t>
  </si>
  <si>
    <t>Windows 10 Pro, 64 bit</t>
  </si>
  <si>
    <t>OS Hard Disk</t>
  </si>
  <si>
    <t>256 GB SSD plus 4 TB 3.5 inch SATA</t>
  </si>
  <si>
    <t>Minimum Dual Graphic Display</t>
  </si>
  <si>
    <t>Graphic memory</t>
  </si>
  <si>
    <t>HDMI Outputs</t>
  </si>
  <si>
    <t>Keyboard and Mouse</t>
  </si>
  <si>
    <t>Cordless</t>
  </si>
  <si>
    <t>Network interface</t>
  </si>
  <si>
    <t>100/1000 BaseT RJ45</t>
  </si>
  <si>
    <t>Workstation monitor</t>
  </si>
  <si>
    <t>24 inch</t>
  </si>
  <si>
    <t>CCTV Surveillance Keyboard</t>
  </si>
  <si>
    <t>ONVIF compliant complete with DC power supply and communication cable</t>
  </si>
  <si>
    <t>Seamless control of live and recorded video</t>
  </si>
  <si>
    <t>Desktop keyboard with 3 axis joystick for pan/tilt and zoom</t>
  </si>
  <si>
    <t>Full variable PTZ control of PTZ domes</t>
  </si>
  <si>
    <t>Full control of Controle Center virtual matrix</t>
  </si>
  <si>
    <t>Multi-function keys</t>
  </si>
  <si>
    <t>LCD graphic display</t>
  </si>
  <si>
    <t>Display Screen</t>
  </si>
  <si>
    <t>CCTV Display</t>
  </si>
  <si>
    <t>55 inch UHD</t>
  </si>
  <si>
    <t>Input</t>
  </si>
  <si>
    <t>HDMI</t>
  </si>
  <si>
    <t>Speakers</t>
  </si>
  <si>
    <t>Connectivity</t>
  </si>
  <si>
    <t>HDMI, USB</t>
  </si>
  <si>
    <t>System Controller</t>
  </si>
  <si>
    <t>Each system controller/cluster controller shall be capable of storing</t>
  </si>
  <si>
    <t>tags</t>
  </si>
  <si>
    <t>Each system controller/cluster controller shall be capable of buffering</t>
  </si>
  <si>
    <t>transactions</t>
  </si>
  <si>
    <t>The ACS System Controller shall support physical devices connected via RS485 terminal communication bus, TCP/IP or property solution</t>
  </si>
  <si>
    <t>Door Controler</t>
  </si>
  <si>
    <t>Shall have the following, or a combination of the following, components built in to facilitate the opening of doors and the monitoring of doors</t>
  </si>
  <si>
    <t>Dry contact relays.</t>
  </si>
  <si>
    <t>Digital inputs.</t>
  </si>
  <si>
    <t>Ports for connection to ACS readers.</t>
  </si>
  <si>
    <t>Communications port for 3rd Party readers.</t>
  </si>
  <si>
    <t>RS485 and SBUS connectivity</t>
  </si>
  <si>
    <t>Each Door Controller shall support card readers</t>
  </si>
  <si>
    <t>The ACS shall support the following connectivity options between System Controllers</t>
  </si>
  <si>
    <t>RS485 – with connectivity speed</t>
  </si>
  <si>
    <t>Baud</t>
  </si>
  <si>
    <t>Ethernet connectivity  support</t>
  </si>
  <si>
    <t>Serial BUS connectivity speed</t>
  </si>
  <si>
    <t>Electro-magnetic Lock</t>
  </si>
  <si>
    <t>Holding force</t>
  </si>
  <si>
    <t>Ingress protection</t>
  </si>
  <si>
    <t>Designed to resist ingress of water</t>
  </si>
  <si>
    <t>Power supply</t>
  </si>
  <si>
    <t>Status LED indicator</t>
  </si>
  <si>
    <t>Green-Locked, Red-Unlocked</t>
  </si>
  <si>
    <t>Abrasion-proof material</t>
  </si>
  <si>
    <t>Equipped with internal voltage dependent resistor (MOV)</t>
  </si>
  <si>
    <t>Unlock method</t>
  </si>
  <si>
    <t>Current interruption</t>
  </si>
  <si>
    <t>Suitable for</t>
  </si>
  <si>
    <t>wooden, Glass, Metal and Fireproof doors</t>
  </si>
  <si>
    <t>Proximity Card Reader</t>
  </si>
  <si>
    <t>Read range Indoor/Outdoor</t>
  </si>
  <si>
    <t>5/30</t>
  </si>
  <si>
    <t>cm</t>
  </si>
  <si>
    <t>Input voltage</t>
  </si>
  <si>
    <t>5-17</t>
  </si>
  <si>
    <t>Key Features</t>
  </si>
  <si>
    <t>Single bi-coloured red/green status LED</t>
  </si>
  <si>
    <t>Read/Write Tag capability for various Tag types</t>
  </si>
  <si>
    <t>Slim Tags (Read Only), Omega Tags (Read Only), WriTag 128 (Read/Write) and WriTag 2048 (Read/Write)</t>
  </si>
  <si>
    <t>Card Enrollere</t>
  </si>
  <si>
    <t>Contactless passive card writer</t>
  </si>
  <si>
    <t>Blank check function</t>
  </si>
  <si>
    <t>Direct connection to Personal Computer</t>
  </si>
  <si>
    <t>Card Drop Box Unit</t>
  </si>
  <si>
    <t>Connects directly to the RS485 Terminal Bus</t>
  </si>
  <si>
    <t>Stainless steel, powder coated frame</t>
  </si>
  <si>
    <t>Unit Includes</t>
  </si>
  <si>
    <t>Tag capture unit</t>
  </si>
  <si>
    <t>Lockable door</t>
  </si>
  <si>
    <t>Internal 125kHz reader</t>
  </si>
  <si>
    <t>2 x Relays</t>
  </si>
  <si>
    <t>4 x Digital inputs (2 x Door Open sensor inputs and 2 x Request to Enter/Exit input)</t>
  </si>
  <si>
    <t>Buzzer</t>
  </si>
  <si>
    <t>A second Antenna Reader can be connected for permanent tag holders</t>
  </si>
  <si>
    <t>Key Futures</t>
  </si>
  <si>
    <t>Reads selected third party Credit Card Tags.</t>
  </si>
  <si>
    <t>Reads Read/Write Tags.</t>
  </si>
  <si>
    <t>Connection to ONE Antenna Reader, to "Reader 2",</t>
  </si>
  <si>
    <t>An excellent user interface consisting of 9 LED "Diagnostic Indicators"</t>
  </si>
  <si>
    <t>An external RS485 Terminal Communications Bus Interface.</t>
  </si>
  <si>
    <t>A software utility to upgrade Firmware while installed on-site, without removal of the drop box</t>
  </si>
  <si>
    <t xml:space="preserve"> Proximity Card</t>
  </si>
  <si>
    <t>ISO Credit card size and thickness</t>
  </si>
  <si>
    <t>Printing company logo with graphics (front &amp; rear)</t>
  </si>
  <si>
    <t>Read Range: Indoor/Outdoor</t>
  </si>
  <si>
    <t>Working Temperature</t>
  </si>
  <si>
    <t>-5-65</t>
  </si>
  <si>
    <t xml:space="preserve"> Manual Over-rider key switch</t>
  </si>
  <si>
    <t>Double pole on/off key switch</t>
  </si>
  <si>
    <t>Key removable in on and off positions.</t>
  </si>
  <si>
    <t>Radial Key Switch, on/off, opposing double poles</t>
  </si>
  <si>
    <t>Slim-line key box (25 mm) for easy installation on narrow door frames</t>
  </si>
  <si>
    <t>On/off LED indication</t>
  </si>
  <si>
    <t>Request to enter/exit button</t>
  </si>
  <si>
    <t>No touch exit sensor</t>
  </si>
  <si>
    <t>Operating Voltage</t>
  </si>
  <si>
    <t>Contacts</t>
  </si>
  <si>
    <t>NO and NC</t>
  </si>
  <si>
    <t>Touch to exit</t>
  </si>
  <si>
    <t xml:space="preserve"> Ingress protection</t>
  </si>
  <si>
    <t>IP68</t>
  </si>
  <si>
    <t>Sensitive distance</t>
  </si>
  <si>
    <t>3-15</t>
  </si>
  <si>
    <t>Puch exit button</t>
  </si>
  <si>
    <t>Heavy duty</t>
  </si>
  <si>
    <t>Normally open, pulsed push button</t>
  </si>
  <si>
    <t>Emergency door release</t>
  </si>
  <si>
    <t>Green Call Point</t>
  </si>
  <si>
    <t>Resettable</t>
  </si>
  <si>
    <t>Mechanical emergency door release switch</t>
  </si>
  <si>
    <t>Surface mount box with conduit knockout</t>
  </si>
  <si>
    <t>Manual key resettable actuator</t>
  </si>
  <si>
    <t>Push-point activation</t>
  </si>
  <si>
    <t>Includes hinged, clear plastic protective cover</t>
  </si>
  <si>
    <t>Green</t>
  </si>
  <si>
    <t>Turnstile</t>
  </si>
  <si>
    <t>VAC</t>
  </si>
  <si>
    <t>Protection rating</t>
  </si>
  <si>
    <t>IP40</t>
  </si>
  <si>
    <t>Operating temperatures</t>
  </si>
  <si>
    <t>-20-55</t>
  </si>
  <si>
    <t>Automatic Sliding Gate Motor</t>
  </si>
  <si>
    <t>Input Voltage</t>
  </si>
  <si>
    <r>
      <t xml:space="preserve">240 </t>
    </r>
    <r>
      <rPr>
        <sz val="8"/>
        <color rgb="FF000000"/>
        <rFont val="Aptos Narrow"/>
        <family val="2"/>
      </rPr>
      <t>±</t>
    </r>
    <r>
      <rPr>
        <sz val="8"/>
        <color rgb="FF000000"/>
        <rFont val="Arial"/>
        <family val="2"/>
      </rPr>
      <t>10%</t>
    </r>
  </si>
  <si>
    <t>Current consumption</t>
  </si>
  <si>
    <t>Battery charger voltage output</t>
  </si>
  <si>
    <r>
      <t>27</t>
    </r>
    <r>
      <rPr>
        <sz val="8"/>
        <color rgb="FF000000"/>
        <rFont val="Aptos Narrow"/>
        <family val="2"/>
      </rPr>
      <t>±</t>
    </r>
    <r>
      <rPr>
        <sz val="8"/>
        <color rgb="FF000000"/>
        <rFont val="Arial"/>
        <family val="2"/>
      </rPr>
      <t>1%</t>
    </r>
  </si>
  <si>
    <t>Battery charger current output</t>
  </si>
  <si>
    <t>1.8</t>
  </si>
  <si>
    <t xml:space="preserve"> Minimum number of operations per day</t>
  </si>
  <si>
    <t xml:space="preserve"> Duty cycle - Mains present</t>
  </si>
  <si>
    <t>Motor voltage</t>
  </si>
  <si>
    <t>Battery for Motor power supply, Voltage</t>
  </si>
  <si>
    <t>2x12</t>
  </si>
  <si>
    <t>Battery for Motor power supply, Capacity</t>
  </si>
  <si>
    <t>7.2</t>
  </si>
  <si>
    <t>Current consumption (motor at rated load)</t>
  </si>
  <si>
    <t>Motor push force – starting</t>
  </si>
  <si>
    <t>kgf</t>
  </si>
  <si>
    <t xml:space="preserve"> Motor push force – rated</t>
  </si>
  <si>
    <t>Gate mass – maximum</t>
  </si>
  <si>
    <t>Control and Protection Equipment</t>
  </si>
  <si>
    <t>Three Phase Programmable Meter</t>
  </si>
  <si>
    <t>Energy meter</t>
  </si>
  <si>
    <t xml:space="preserve">Meter type </t>
  </si>
  <si>
    <t>Landis + Gyr (E880) or CEWE Prometer 540 or equivalent</t>
  </si>
  <si>
    <t>Meter type for interconnector line</t>
  </si>
  <si>
    <t>Microstar P2000-T or compatible</t>
  </si>
  <si>
    <t>IEC61850 compliant</t>
  </si>
  <si>
    <t>Current Rating, In</t>
  </si>
  <si>
    <t>0,01 -1A OR 0,05-5A User programmable to any CT ratio</t>
  </si>
  <si>
    <t>Accuracy Class</t>
  </si>
  <si>
    <t>Class 0.2s or better</t>
  </si>
  <si>
    <t xml:space="preserve">Auxiliary Supply </t>
  </si>
  <si>
    <t>40 – 240AC, 40 – 300DC</t>
  </si>
  <si>
    <t>Capabilities</t>
  </si>
  <si>
    <t xml:space="preserve">Import and Export measuring of; MWh, MVAh, MVArh and the Maximum Demands (MVA, MW, MVAr) with date &amp; time of occurrence </t>
  </si>
  <si>
    <t>Data logging/profiling</t>
  </si>
  <si>
    <t>YES</t>
  </si>
  <si>
    <t>Register Type</t>
  </si>
  <si>
    <t>LCD (8 digit electronic display)</t>
  </si>
  <si>
    <t>CT Polarity reversal</t>
  </si>
  <si>
    <t>Able to detect and record date of occurrence and restoration with phase identification</t>
  </si>
  <si>
    <t>At least two seals</t>
  </si>
  <si>
    <t xml:space="preserve">Integrity </t>
  </si>
  <si>
    <t>Inaccessible without breaking seals</t>
  </si>
  <si>
    <t>Communication Interface</t>
  </si>
  <si>
    <t xml:space="preserve"> Optical interface, Ethernet</t>
  </si>
  <si>
    <t>Protocol</t>
  </si>
  <si>
    <t>IEC 62056/IEC 61850</t>
  </si>
  <si>
    <t>Bi-directional and protocol to be of type</t>
  </si>
  <si>
    <t>Flag as per IEC 62056-21,</t>
  </si>
  <si>
    <t xml:space="preserve">Port for remote communication. </t>
  </si>
  <si>
    <t>Ethernet, RS485/GPRS/GSM</t>
  </si>
  <si>
    <t>Communication module</t>
  </si>
  <si>
    <t>IEC 61850 and 4G</t>
  </si>
  <si>
    <t>Applicable electronic Meter software with optical probe</t>
  </si>
  <si>
    <t>Windows based software for programming and downloading. The3meter should be fully user programmable and downloadable.</t>
  </si>
  <si>
    <t>Time of Use Capabilities</t>
  </si>
  <si>
    <t>Historical Data</t>
  </si>
  <si>
    <t>&gt;12 months of sets of historical data</t>
  </si>
  <si>
    <t>Quality Assurance Certificate</t>
  </si>
  <si>
    <t>To be provided with the Quotation</t>
  </si>
  <si>
    <t>Applicable standards</t>
  </si>
  <si>
    <t>IEC 62052-11, 62053-21, 62053-22, 62053-23, 62053-61; 62056, 61850</t>
  </si>
  <si>
    <t>Must be easily Integrated into existing system</t>
  </si>
  <si>
    <t>Three Phase Power Quality Meter</t>
  </si>
  <si>
    <t>PQM</t>
  </si>
  <si>
    <t>Power quality meter as Unipower 2210 or equivalent</t>
  </si>
  <si>
    <t>Integration Period</t>
  </si>
  <si>
    <t>User programmable (1 to 60 minutes)</t>
  </si>
  <si>
    <t>System/Circuit Type</t>
  </si>
  <si>
    <t>3P3W or 3P4W Programmable</t>
  </si>
  <si>
    <t>Optical interface, Ethernet</t>
  </si>
  <si>
    <t>Port for remote communication</t>
  </si>
  <si>
    <t>Windows based software for programming and downloading. The meter should be fully user programmable and downloadable.</t>
  </si>
  <si>
    <t>To be provided with the Bid</t>
  </si>
  <si>
    <t>IEC 62052-11, 62053-21, 62053-22, 62053-23, 62053-61, 62056, 61850</t>
  </si>
  <si>
    <t>Metering Workingstation and Automatic Meter Infrastructure</t>
  </si>
  <si>
    <t>AMI</t>
  </si>
  <si>
    <t>Workstation Make</t>
  </si>
  <si>
    <t xml:space="preserve">Single Unit Packaging </t>
  </si>
  <si>
    <t xml:space="preserve">Efficient Chassis </t>
  </si>
  <si>
    <t xml:space="preserve">Microsoft Windows 11 Ultimate Edition 64bit OS UK </t>
  </si>
  <si>
    <t>Supported OS lifecycle</t>
  </si>
  <si>
    <t xml:space="preserve">Latest version of Windows professional  64 Bit Factory Image Recovery </t>
  </si>
  <si>
    <t xml:space="preserve">Intel Xeon E5-1603 2.80Ghz 10MB 1066 4C CPU </t>
  </si>
  <si>
    <t xml:space="preserve">32GB DDR3-1600 ECC (3x2GB) RAM </t>
  </si>
  <si>
    <t xml:space="preserve">NVIDIA NVS 310 512MB Graphics </t>
  </si>
  <si>
    <t>NVIDIA NVS 310 512MB 2nd Graphics</t>
  </si>
  <si>
    <t xml:space="preserve">2TB Drive </t>
  </si>
  <si>
    <t xml:space="preserve">USB Standard Keyboard </t>
  </si>
  <si>
    <t xml:space="preserve">USB Optical Scroll Mouse </t>
  </si>
  <si>
    <t xml:space="preserve">16X SuperMulti DVDRW SATA 1st ODD </t>
  </si>
  <si>
    <t xml:space="preserve">Intel CT x1 PCIe NIC </t>
  </si>
  <si>
    <t>3/3/3 Warranty EURO</t>
  </si>
  <si>
    <t xml:space="preserve">Country Kit </t>
  </si>
  <si>
    <t xml:space="preserve">Processor Air Cooling Kit </t>
  </si>
  <si>
    <t>Operating system</t>
  </si>
  <si>
    <t>Latest version of Windows Professional  is included in HW above.</t>
  </si>
  <si>
    <t xml:space="preserve">Latest Version of Microsoft Office </t>
  </si>
  <si>
    <t>McAfee, 1 year SW updates included</t>
  </si>
  <si>
    <t xml:space="preserve">Monitors: HP ZR2440w 61 cm (24") LED Backlit IPS Monitor </t>
  </si>
  <si>
    <t>Patching policy, hardening and cybersecurity requirements aligned with the IT  security requirements</t>
  </si>
  <si>
    <t>Secure storage of billing data, automated export to ZESCO corporate systems and provision of settlement data to ZESCO</t>
  </si>
  <si>
    <t>Functions for data validation, estimation and editing (VEE) and audit trails consistent with revenue metering practice</t>
  </si>
  <si>
    <t>Station Servers</t>
  </si>
  <si>
    <t>SAS HMI Server/Client</t>
  </si>
  <si>
    <t>Redundancy</t>
  </si>
  <si>
    <t>1+1
Hot standby</t>
  </si>
  <si>
    <t>Communication Protocol</t>
  </si>
  <si>
    <t>IEC 61850-8-2, IEC 61850-8-1</t>
  </si>
  <si>
    <t>HMI Interface with Substation LAN redundancy</t>
  </si>
  <si>
    <t>Computer Platform/Type</t>
  </si>
  <si>
    <t>Industrial Computer</t>
  </si>
  <si>
    <t>Intel Core i7 or Equivalent</t>
  </si>
  <si>
    <t>HMI Display</t>
  </si>
  <si>
    <t>27-inch LED dual display</t>
  </si>
  <si>
    <t>Storage</t>
  </si>
  <si>
    <t>2TB SSD RAID-1 Storage</t>
  </si>
  <si>
    <t>HMI Memory (capacity and redundancy)</t>
  </si>
  <si>
    <t xml:space="preserve">Server 32GB / Client 16GB </t>
  </si>
  <si>
    <t>HMI Additional Hardware</t>
  </si>
  <si>
    <t>HMI Mounting</t>
  </si>
  <si>
    <t>Server Operating System</t>
  </si>
  <si>
    <t xml:space="preserve">Windows Server (Version with proven stability and compatibility with SAS Software) </t>
  </si>
  <si>
    <t>HMI Operating System</t>
  </si>
  <si>
    <t>Windows Professional (version with proven stability)</t>
  </si>
  <si>
    <t>Antivirus Software</t>
  </si>
  <si>
    <t>Proven Compatibility with SAS Applications</t>
  </si>
  <si>
    <t>Backup Software Utility</t>
  </si>
  <si>
    <t>Gateway</t>
  </si>
  <si>
    <t>SAS Gateway</t>
  </si>
  <si>
    <t>IEC 61850-8-2, IEC 61850-8-1, IEC 60870-5-104, Modbus Serial, Modbus TCP, IEC-103.</t>
  </si>
  <si>
    <t>Substation LAN redundancy</t>
  </si>
  <si>
    <t xml:space="preserve"> Memory (capacity and redundancy)</t>
  </si>
  <si>
    <t xml:space="preserve">16GB </t>
  </si>
  <si>
    <t>Additional Hardware</t>
  </si>
  <si>
    <t>Mounting</t>
  </si>
  <si>
    <t>Operating System</t>
  </si>
  <si>
    <t>Remote Terminal Unit</t>
  </si>
  <si>
    <t>RTU</t>
  </si>
  <si>
    <t>Analogue inputs</t>
  </si>
  <si>
    <t>Digital inputs</t>
  </si>
  <si>
    <t>Digital outputs</t>
  </si>
  <si>
    <t>Fibre ports</t>
  </si>
  <si>
    <t>Upstream communication ports</t>
  </si>
  <si>
    <r>
      <rPr>
        <sz val="8"/>
        <color rgb="FF000000"/>
        <rFont val="Aptos Narrow"/>
        <family val="2"/>
      </rPr>
      <t>≥</t>
    </r>
    <r>
      <rPr>
        <sz val="7.2"/>
        <color rgb="FF000000"/>
        <rFont val="Arial"/>
        <family val="2"/>
      </rPr>
      <t>4 Ethernet ports</t>
    </r>
  </si>
  <si>
    <t>UCP communication protocol support</t>
  </si>
  <si>
    <t>IEC60870-5-104</t>
  </si>
  <si>
    <t>Downstream communication ports</t>
  </si>
  <si>
    <t>≥2</t>
  </si>
  <si>
    <t>DCP communication protocol supported</t>
  </si>
  <si>
    <t>IEC61850-8-2,61850-8-1
Modbus
IEC60870-5-103,60870-5-104</t>
  </si>
  <si>
    <t>Engineering Workstation</t>
  </si>
  <si>
    <t>EWS</t>
  </si>
  <si>
    <t>IEC618-8-2, 618-8-1</t>
  </si>
  <si>
    <t>EWS Interface with Substation LAN redundancy</t>
  </si>
  <si>
    <t>EWS Display</t>
  </si>
  <si>
    <t>EWS Memory (capacity and redundancy)</t>
  </si>
  <si>
    <t xml:space="preserve">32GB </t>
  </si>
  <si>
    <t>EWS Additional Hardware</t>
  </si>
  <si>
    <t>EWS Mounting</t>
  </si>
  <si>
    <t>EWS Operating System</t>
  </si>
  <si>
    <t>Station LAN</t>
  </si>
  <si>
    <t>Station Bus Local Area Network</t>
  </si>
  <si>
    <t>Standards and protocols</t>
  </si>
  <si>
    <t>IEC61850-8-2, 61850-8-1, GOOSE, MMS, IEEE802.1q, 802.1d, NTP, PTP</t>
  </si>
  <si>
    <t>GPS Time Server Manufacturer</t>
  </si>
  <si>
    <t>GPS Time Server Model Number</t>
  </si>
  <si>
    <t>GPS Time Server Country of Origin</t>
  </si>
  <si>
    <t>GPS Time Server Protocol</t>
  </si>
  <si>
    <t>GPS Time Server Protocol Accuracy</t>
  </si>
  <si>
    <t>Ethernet Switches  Manufacturer</t>
  </si>
  <si>
    <t>Ethernet Switches Model Number</t>
  </si>
  <si>
    <t>Ethernet Switches Country or origin</t>
  </si>
  <si>
    <t>Ethernet Switches Number</t>
  </si>
  <si>
    <t>Ethernet Switch Layer</t>
  </si>
  <si>
    <t>All Bay Control Units</t>
  </si>
  <si>
    <t>BCU requirements</t>
  </si>
  <si>
    <t>Functional properties</t>
  </si>
  <si>
    <t>Multi functional micro processor controlled integrated control and monitoring unit</t>
  </si>
  <si>
    <t>Graphical Man-Machine Interface</t>
  </si>
  <si>
    <t>Fuse Fail Supervision</t>
  </si>
  <si>
    <t>Main Trip Circuit Supervision (Dual State)</t>
  </si>
  <si>
    <t>Backup Trip Circuit Supervision (Dual State)</t>
  </si>
  <si>
    <t>Circuit Breaker Fail Protection </t>
  </si>
  <si>
    <t>Voltage and Current Measuring Functions</t>
  </si>
  <si>
    <t>3 Phase Power Measuring Functions</t>
  </si>
  <si>
    <t>Circuit Breaker Wear Monitor</t>
  </si>
  <si>
    <t>Synchro Check function</t>
  </si>
  <si>
    <t>Electrically operated devices’ control</t>
  </si>
  <si>
    <t>Yes - SCADA &amp; Local selection via relay pushbuttons / switch</t>
  </si>
  <si>
    <t>Local / Remote Control Selection</t>
  </si>
  <si>
    <t>Binary opto-input Channels</t>
  </si>
  <si>
    <t>&gt;96</t>
  </si>
  <si>
    <t>Binary Output Channels</t>
  </si>
  <si>
    <t>&gt;24</t>
  </si>
  <si>
    <t>Internal hardware and Software Supervision</t>
  </si>
  <si>
    <t>Internal Alarm variable programmable to a fail-safe Output Contact</t>
  </si>
  <si>
    <t>Internal Relay Fail watchdog potential free contact</t>
  </si>
  <si>
    <t>Data Communication on dual Ethernet port to Substation LAN</t>
  </si>
  <si>
    <t>IEC61850-8-2, IEC61850-8-1, IEC61850-9-2 (including send /receive GOOSE) and legacy protocols such as MODBUS, IEC-103, etc </t>
  </si>
  <si>
    <t>Large format Local HMI Display with integrated control functionality</t>
  </si>
  <si>
    <t xml:space="preserve">Front-mounted LEDs for alarm or status annunciation </t>
  </si>
  <si>
    <t>Full Local and Remote Control and Interlocking</t>
  </si>
  <si>
    <t>Local Data Communication port </t>
  </si>
  <si>
    <t>Yes (front)</t>
  </si>
  <si>
    <t xml:space="preserve">Attach Data Sheet, Technical Specifications and Type Test certificates </t>
  </si>
  <si>
    <t>Mechanically Latched</t>
  </si>
  <si>
    <t>Flagged Indication</t>
  </si>
  <si>
    <t>Reset</t>
  </si>
  <si>
    <t>Electrical and Manual</t>
  </si>
  <si>
    <t>Maximum Operation time</t>
  </si>
  <si>
    <t>Bay Control Unit OHL and Reactor</t>
  </si>
  <si>
    <t>BCU</t>
  </si>
  <si>
    <t>Model</t>
  </si>
  <si>
    <t xml:space="preserve">Schneider Micom C264 or equivalent, Bidder to state tendered </t>
  </si>
  <si>
    <t>Circuit Breaker Fail Protection</t>
  </si>
  <si>
    <t>Binary Input Voltage Range</t>
  </si>
  <si>
    <t>60-220</t>
  </si>
  <si>
    <t>Rated Auxiliary Supply Voltage</t>
  </si>
  <si>
    <t>Rated Auxiliary Supply Voltage Operation Range</t>
  </si>
  <si>
    <t>80 - 120</t>
  </si>
  <si>
    <t>Data Communication on dual Ethernet port to Substation LAN – IEC61850 (including send /receive GOOSE) and legacy protocols such as MODBUS, IEC-103, DNP.3, etc</t>
  </si>
  <si>
    <t>Time Synchronization capable (SNTP/PTP)</t>
  </si>
  <si>
    <t>Communication requirements</t>
  </si>
  <si>
    <t>In line with IEC 61850</t>
  </si>
  <si>
    <t>Busbar protection 330 and 132 kV - Main I</t>
  </si>
  <si>
    <t>Zone protection relay</t>
  </si>
  <si>
    <t>Multi functional micro processor controlled protection relay</t>
  </si>
  <si>
    <t>IEC 61850</t>
  </si>
  <si>
    <t>Protection Functions supported</t>
  </si>
  <si>
    <r>
      <t xml:space="preserve">Low impedance differential with integral check zone and </t>
    </r>
    <r>
      <rPr>
        <sz val="8"/>
        <color rgb="FF000000"/>
        <rFont val="Aptos Narrow"/>
        <family val="2"/>
      </rPr>
      <t>≥</t>
    </r>
    <r>
      <rPr>
        <sz val="8"/>
        <color rgb="FF000000"/>
        <rFont val="Arial"/>
        <family val="2"/>
      </rPr>
      <t xml:space="preserve"> 6 unique protection zones </t>
    </r>
  </si>
  <si>
    <t>Minimum number of bays supported</t>
  </si>
  <si>
    <t>Communication medium supported</t>
  </si>
  <si>
    <t>Fibre Optic</t>
  </si>
  <si>
    <t>Number of user-definable sitting groups available</t>
  </si>
  <si>
    <t>Bidder to State</t>
  </si>
  <si>
    <t>Internal sequence of event recording with an accuracy of 1ms</t>
  </si>
  <si>
    <t>Relay operating time for an in-zone fault</t>
  </si>
  <si>
    <t>&lt;20</t>
  </si>
  <si>
    <t>Operating voltages of digital inputs</t>
  </si>
  <si>
    <t>&lt; 80% of V nominal</t>
  </si>
  <si>
    <t>Electrical environmental tests required</t>
  </si>
  <si>
    <t>IV (severe)</t>
  </si>
  <si>
    <t xml:space="preserve">Included protection functions: </t>
  </si>
  <si>
    <t>1. Differential Protection, 87B</t>
  </si>
  <si>
    <t>Additional Functions:</t>
  </si>
  <si>
    <t>- Event recording</t>
  </si>
  <si>
    <t>- Disturbance recorder</t>
  </si>
  <si>
    <t>Line Protection 330 and 132 kV - Main I Diff. Protection</t>
  </si>
  <si>
    <t>Current differencial protection</t>
  </si>
  <si>
    <t>IEC61850</t>
  </si>
  <si>
    <t>Applicable Setting, Engineering, Disturbance Recording Software</t>
  </si>
  <si>
    <t>Number of  minimum user-definable setting groups available</t>
  </si>
  <si>
    <t>Integral sequence of event recording with an accuracy of 1ms</t>
  </si>
  <si>
    <t>Integral Fault Recorder</t>
  </si>
  <si>
    <t>Integral Fault Locator</t>
  </si>
  <si>
    <t>Phase segregated protection</t>
  </si>
  <si>
    <t>Adjustable biased differential protection characteristic</t>
  </si>
  <si>
    <t>Trip Mode</t>
  </si>
  <si>
    <t>1 or 3 pole (selectable)</t>
  </si>
  <si>
    <t>Relay operating time for an in- zone fault</t>
  </si>
  <si>
    <t>&lt;30</t>
  </si>
  <si>
    <t>Differential current pickup values</t>
  </si>
  <si>
    <t>0.1 to 2.0 x In; steps of 0.05 x In Timer: 0 to 20s
Steps of 0.01s</t>
  </si>
  <si>
    <t>Differential pickup/trip times</t>
  </si>
  <si>
    <t>&lt; 30 ms</t>
  </si>
  <si>
    <t>Line Charge Compensation</t>
  </si>
  <si>
    <t>Full scheme distance - all phase to phase and all phase to earth loop impedances shall be simultaneously computed and compared with each zone limit.</t>
  </si>
  <si>
    <t>4 forward zones ph-ph &amp; ph-E</t>
  </si>
  <si>
    <t>1 reverse zone ph-ph &amp; ph-E</t>
  </si>
  <si>
    <t>Phase fault &amp; Earth fault characteristic shapes (Mho, Quad)</t>
  </si>
  <si>
    <t>Nominal Z1 Operating time</t>
  </si>
  <si>
    <t>Impedance setting range, reactive reach, positive sequence reactance</t>
  </si>
  <si>
    <t>Impedance setting range, reactive reach, zero sequence reactance</t>
  </si>
  <si>
    <t>Impedance setting range, resistive reach, positive sequence resistance</t>
  </si>
  <si>
    <t>Impedance setting range, resistive reach, zero sequence resistance</t>
  </si>
  <si>
    <t>Phase selection logic</t>
  </si>
  <si>
    <t>SOFT</t>
  </si>
  <si>
    <t>Power Swing Blocking</t>
  </si>
  <si>
    <t>Mutual zero sequence compensation</t>
  </si>
  <si>
    <t>Voltage Transformer Supervision</t>
  </si>
  <si>
    <t>Time delays for all Zones</t>
  </si>
  <si>
    <t xml:space="preserve">Yes </t>
  </si>
  <si>
    <t>Auto reclose 1 or 3 pole (selectable)</t>
  </si>
  <si>
    <t>Check Synchronism</t>
  </si>
  <si>
    <t>Breaker Fail Protection</t>
  </si>
  <si>
    <t>Undervoltage protection</t>
  </si>
  <si>
    <t>Overvoltage protection</t>
  </si>
  <si>
    <t>Trip Circuit supervision</t>
  </si>
  <si>
    <t>Broken conductor detection</t>
  </si>
  <si>
    <t>Line Protection 330 and 132 kV - Main II Distance Protection</t>
  </si>
  <si>
    <t>Distance protection relay</t>
  </si>
  <si>
    <t>Binary inputs</t>
  </si>
  <si>
    <t>≥24</t>
  </si>
  <si>
    <t>≥4 CT and ≥4 VT</t>
  </si>
  <si>
    <t>Binary outputs for tripping</t>
  </si>
  <si>
    <t>≥4</t>
  </si>
  <si>
    <t>Binary outputs for signal</t>
  </si>
  <si>
    <t>≥16</t>
  </si>
  <si>
    <t>Time delay for all zones</t>
  </si>
  <si>
    <t>Zone enable/disable for all zones</t>
  </si>
  <si>
    <t>Quad</t>
  </si>
  <si>
    <t>Maximum system impedance ratio at which accuracy is maintained</t>
  </si>
  <si>
    <t xml:space="preserve">Distance Tele-protection schemes </t>
  </si>
  <si>
    <t>DTT, PUTT, POTT, Blocking (selectable)</t>
  </si>
  <si>
    <t>Week-end infeed trip</t>
  </si>
  <si>
    <t>Current reversal logic</t>
  </si>
  <si>
    <t>CT Supervision</t>
  </si>
  <si>
    <t>Directional Earth Fault (DEF)</t>
  </si>
  <si>
    <t>DEF tele-protection scheme</t>
  </si>
  <si>
    <t>None/ Permissive/</t>
  </si>
  <si>
    <t>Auto reclose</t>
  </si>
  <si>
    <t>Blocking (selectable)
1 or 3 pole (selectable)</t>
  </si>
  <si>
    <t>Disturbance recorder</t>
  </si>
  <si>
    <t>Line Protection 330 and 132 kV - Back-up</t>
  </si>
  <si>
    <t>Feeder management relay</t>
  </si>
  <si>
    <r>
      <rPr>
        <sz val="8"/>
        <color rgb="FF000000"/>
        <rFont val="Aptos Narrow"/>
        <family val="2"/>
      </rPr>
      <t>≥</t>
    </r>
    <r>
      <rPr>
        <sz val="7.2"/>
        <color rgb="FF000000"/>
        <rFont val="Arial"/>
        <family val="2"/>
      </rPr>
      <t>8</t>
    </r>
  </si>
  <si>
    <t>≥5 CT and ≥3 VT</t>
  </si>
  <si>
    <t>≥7</t>
  </si>
  <si>
    <t>Definite Time and IDMT Overcurrent</t>
  </si>
  <si>
    <t>0.08 to 4 x In; steps of 0.01 x In Timer: 0 to 100s steps of 0.01 s
TMS 0.025 to 1.200</t>
  </si>
  <si>
    <t>Highset Overcurrent</t>
  </si>
  <si>
    <t>0.08 to 32 x In; steps of 0.01 x In Timer: 0.00 to 100s steps of 0.01 s</t>
  </si>
  <si>
    <t>Definite Time and IDMT Earth Fault</t>
  </si>
  <si>
    <t>0.08 to 4 x In; steps of 0.01 x In Timer: 0 to 200s steps of 0.01 s
TMS 0.025 to 1.200</t>
  </si>
  <si>
    <t>Highset Earth Fault</t>
  </si>
  <si>
    <t>0.08 to 32 x In; steps of 0.01 x In Timer: 0.00 to 200s steps of 0.01 s</t>
  </si>
  <si>
    <t>67/67N MTA:</t>
  </si>
  <si>
    <t>-95° to +95°</t>
  </si>
  <si>
    <t xml:space="preserve">Minimum operating range </t>
  </si>
  <si>
    <t>7 VP-P or VP-N</t>
  </si>
  <si>
    <t>Breaker Fail</t>
  </si>
  <si>
    <t>Over Voltage</t>
  </si>
  <si>
    <t>Under Voltage</t>
  </si>
  <si>
    <t>Under/Over Frequency</t>
  </si>
  <si>
    <t>Direct Transfer Trip</t>
  </si>
  <si>
    <t>VT Supervision</t>
  </si>
  <si>
    <t>SOTF</t>
  </si>
  <si>
    <t>Transformer Automatic Voltage Control</t>
  </si>
  <si>
    <t>TC control</t>
  </si>
  <si>
    <t>Multi functional micro processor controlled relay</t>
  </si>
  <si>
    <t>Paralleling control</t>
  </si>
  <si>
    <t>Master Follower &amp; Limiting of Circulating Current (selectable)</t>
  </si>
  <si>
    <t>Local / Remote control selection</t>
  </si>
  <si>
    <t>Yes - Local selection via relay pushbuttons / Switch</t>
  </si>
  <si>
    <t>Manual / Auto control selection</t>
  </si>
  <si>
    <t>Yes - SCADA &amp; Local selection via relay pushbuttons</t>
  </si>
  <si>
    <t>Manual Raise / Lower control</t>
  </si>
  <si>
    <t>Definite and Inverse time Voltage control characteristic</t>
  </si>
  <si>
    <t>External Blocking Input</t>
  </si>
  <si>
    <t xml:space="preserve">“Tap Position”-Interface to Transformer </t>
  </si>
  <si>
    <t>BCD</t>
  </si>
  <si>
    <t>Data Communication port to Substation LAN – IEC61850 (including send/receive GOOSE)</t>
  </si>
  <si>
    <t>Local Data Communication Port</t>
  </si>
  <si>
    <t>Transformer, Reactor Protection 330 and 132 kV - Main I</t>
  </si>
  <si>
    <t>Biased Differential Protection Relay</t>
  </si>
  <si>
    <t>Number of minimum user-definable setting groups available</t>
  </si>
  <si>
    <t>g)   Relay operating time for an in- zone fault</t>
  </si>
  <si>
    <t>≥12</t>
  </si>
  <si>
    <t>Analogue inputs CT / VT</t>
  </si>
  <si>
    <t>≥8 / 2</t>
  </si>
  <si>
    <t>≥8</t>
  </si>
  <si>
    <t>0.1 to 1.5 x In; steps of 0.05 x In Timer: 0 to 20s
steps of 0.01s</t>
  </si>
  <si>
    <t>&lt; 30</t>
  </si>
  <si>
    <t>High Set Differential pickup / trip times</t>
  </si>
  <si>
    <t>&lt; 20</t>
  </si>
  <si>
    <t>Differential Current IREF Values</t>
  </si>
  <si>
    <t xml:space="preserve"> IREF Differential pickup / trip times @ 2.5 x Setting</t>
  </si>
  <si>
    <t>Definite Time Overcurrent</t>
  </si>
  <si>
    <t>1 to 20 x In; steps of 1 x In Timer: 0 to 20s steps of 0.01 s</t>
  </si>
  <si>
    <t xml:space="preserve">IDMT Overcurrent </t>
  </si>
  <si>
    <t>0,5 to 5 x In; steps of 0.05 x In Time multiplier:
0.05 to 3s
steps of 0.01s</t>
  </si>
  <si>
    <t>Overexcitation protection (v/Hz)</t>
  </si>
  <si>
    <t>Transformer, Reactor Protection 330 and 132 kV - Main II</t>
  </si>
  <si>
    <t>Transformer, Reactor and Neutral Reactor Protection 330 and 132 kV - Back-up</t>
  </si>
  <si>
    <t>OC/EF relay</t>
  </si>
  <si>
    <t>≥5 / 3</t>
  </si>
  <si>
    <t>Transformer Protection 11/0.4 kV</t>
  </si>
  <si>
    <t>OC/EF protection</t>
  </si>
  <si>
    <t xml:space="preserve">Overcurrent Protection, 50/51 </t>
  </si>
  <si>
    <t xml:space="preserve">Earth Fault Protection, 50N/51N </t>
  </si>
  <si>
    <t>Circuit Breaker Failure Protection, 50BF</t>
  </si>
  <si>
    <t>Digital Meetering</t>
  </si>
  <si>
    <t>Digital  energy meter</t>
  </si>
  <si>
    <t>Nominal system voltage</t>
  </si>
  <si>
    <t xml:space="preserve">Time of use metering, Import and Export measuring, shall record the active energy (MWh), apparent energy (MVAh), reactive energy (MVArh) and the Maximum Demands (MVA, MW, MVAr) with date &amp; time of occurrence for both import and export directions. The Maximum Demand shall be user programmable to MVA, MW or MVAr. ALL READINGS TO BE PRIMARY VALUES. Instrument Transformer CT and VT ratios shall be programmable on the meter.Programmable scaling of readings to Mega or Kilo and number of decimals. </t>
  </si>
  <si>
    <t>Measuring voltage range</t>
  </si>
  <si>
    <t>80-120</t>
  </si>
  <si>
    <r>
      <t>%U</t>
    </r>
    <r>
      <rPr>
        <vertAlign val="subscript"/>
        <sz val="8"/>
        <color rgb="FF000000"/>
        <rFont val="Arial"/>
        <family val="2"/>
      </rPr>
      <t>n</t>
    </r>
  </si>
  <si>
    <t>Tolerance</t>
  </si>
  <si>
    <r>
      <rPr>
        <sz val="10"/>
        <color rgb="FF000000"/>
        <rFont val="Aptos Narrow"/>
        <family val="2"/>
      </rPr>
      <t>±</t>
    </r>
    <r>
      <rPr>
        <sz val="8"/>
        <color rgb="FF000000"/>
        <rFont val="Arial"/>
        <family val="2"/>
      </rPr>
      <t>20</t>
    </r>
  </si>
  <si>
    <t>Auxiliary supply voltage</t>
  </si>
  <si>
    <t>Dual application, 40 – 250 AC/DC. DC auxiliary supply voltage use is first priority.</t>
  </si>
  <si>
    <t>Current rating</t>
  </si>
  <si>
    <t>1/5 programable to any CT ratio</t>
  </si>
  <si>
    <r>
      <t>Starting current (0.002 I</t>
    </r>
    <r>
      <rPr>
        <vertAlign val="subscript"/>
        <sz val="8"/>
        <color rgb="FF000000"/>
        <rFont val="Arial"/>
        <family val="2"/>
      </rPr>
      <t>n</t>
    </r>
    <r>
      <rPr>
        <sz val="8"/>
        <color rgb="FF000000"/>
        <rFont val="Arial"/>
        <family val="2"/>
      </rPr>
      <t>)</t>
    </r>
  </si>
  <si>
    <t>2/10</t>
  </si>
  <si>
    <t>Maximum power consumption</t>
  </si>
  <si>
    <t>15/3</t>
  </si>
  <si>
    <t>VA/W</t>
  </si>
  <si>
    <t>Demand load profiling and Integration Period</t>
  </si>
  <si>
    <t>Load profiling of active power, reactive power and apparent power demand. Average demand shall be selectable to be either by block demand or rolling demand. The integration period shall be user programmable (1 to 60 minutes), default 30 minutes. Window for rolling demand shall also be programmable.</t>
  </si>
  <si>
    <t>System</t>
  </si>
  <si>
    <t>3 phase 3 wire, 3 Phase, 4 wire. The meter shall be programmable between the two systems.</t>
  </si>
  <si>
    <t>Accuracy class line bay and reactor bay</t>
  </si>
  <si>
    <t>Accuracy class transformer bay and gen-set</t>
  </si>
  <si>
    <t>0.25</t>
  </si>
  <si>
    <t>Short circuit rating</t>
  </si>
  <si>
    <r>
      <t>20 I</t>
    </r>
    <r>
      <rPr>
        <vertAlign val="subscript"/>
        <sz val="8"/>
        <color rgb="FF000000"/>
        <rFont val="Arial"/>
        <family val="2"/>
      </rPr>
      <t>n</t>
    </r>
  </si>
  <si>
    <t>Meter Display Information  and measurements</t>
  </si>
  <si>
    <t>8 digit display</t>
  </si>
  <si>
    <t>Communication Interface: Optical interface, Ethernet, Protocol: IEC 62056</t>
  </si>
  <si>
    <t>bi-directional and protocol to be of type Flag as per IEC 62056-21 for site communication, Functional Ethernet port for remote communication and remote reading.</t>
  </si>
  <si>
    <t>Over-current protection with a short circuit current</t>
  </si>
  <si>
    <t>20 Imax</t>
  </si>
  <si>
    <t>Meter shall have provision for the user to view a pre-configured cycle</t>
  </si>
  <si>
    <t>Lightning protection according to</t>
  </si>
  <si>
    <t>BS 1524 and IEC62053-21</t>
  </si>
  <si>
    <t>Anti-Tempering Features</t>
  </si>
  <si>
    <t>Tamper protection
Anti-tamper switch
Tamper logging/indications
AMR functionalities</t>
  </si>
  <si>
    <t>Applicable electronic Meter software</t>
  </si>
  <si>
    <t>Windows based software for programming and downloading. The meter should be fully user programmable and downloadable.
Copies of CDs for the meter software with labelling showing software name, version, etc.</t>
  </si>
  <si>
    <t>Time of Use Registers</t>
  </si>
  <si>
    <t>Maximum Demand Registers</t>
  </si>
  <si>
    <t>Volt Free Output Relays (Internal &amp; normally open)</t>
  </si>
  <si>
    <t>Casing</t>
  </si>
  <si>
    <t>House Service Pattern Case, extended Terminal Cover</t>
  </si>
  <si>
    <t>Average demand Load Profiling (MW, MVAr, MVA) (450 days, 1 Channel, 30 minutes), at least twelve months historical active energy (MWh), reactive energy (MVArh), apparent energy (MVAh) and maximum demand billing data logging in meter memory. The average demand load profiling should be programmable between block demand and sliding demand. At least twelve months of sets of historical data</t>
  </si>
  <si>
    <t>To be provided with the bid</t>
  </si>
  <si>
    <t>Routine test results</t>
  </si>
  <si>
    <t>To be provided on delivery of meters for each meter</t>
  </si>
  <si>
    <t>Previous Type test results</t>
  </si>
  <si>
    <t>Drawings showing dimensions of meters</t>
  </si>
  <si>
    <t>IEC 62052-11, 62053-21, 62053-22:, 62053-23, 62053-61; 62056</t>
  </si>
  <si>
    <t>Operators manual Hard copy</t>
  </si>
  <si>
    <t>To be provided with meters, 5 copies</t>
  </si>
  <si>
    <t>Technical manual Hard copy</t>
  </si>
  <si>
    <t>Meters, indicating Instrument</t>
  </si>
  <si>
    <t>To be filled in for each instrument type used</t>
  </si>
  <si>
    <t>Kind of meter</t>
  </si>
  <si>
    <t>Range</t>
  </si>
  <si>
    <t>OFC Approach Fibre Cable</t>
  </si>
  <si>
    <t>Fibre optic cable</t>
  </si>
  <si>
    <t>ITU-T G.655, ITU-T G.652, EIA/TIA 598, IEC 60794-1-1, 60794-1-2, 60974-4-10, 60793-2-50</t>
  </si>
  <si>
    <t>Number of fibres</t>
  </si>
  <si>
    <t>Field mode wave length</t>
  </si>
  <si>
    <t>nm</t>
  </si>
  <si>
    <t>Nominal cladding diameter</t>
  </si>
  <si>
    <t>125.0</t>
  </si>
  <si>
    <r>
      <rPr>
        <sz val="8"/>
        <color rgb="FF000000"/>
        <rFont val="Aptos Narrow"/>
        <family val="2"/>
      </rPr>
      <t>µ</t>
    </r>
    <r>
      <rPr>
        <sz val="7.2"/>
        <color rgb="FF000000"/>
        <rFont val="Arial"/>
        <family val="2"/>
      </rPr>
      <t>m</t>
    </r>
  </si>
  <si>
    <t>Cable cut-off wavelength, maximum</t>
  </si>
  <si>
    <t>Rodent proof</t>
  </si>
  <si>
    <t>Tensile strength</t>
  </si>
  <si>
    <t>Crush strength per 100mm</t>
  </si>
  <si>
    <t>Attenuation coefficient maximum (1310-1625)</t>
  </si>
  <si>
    <t>db/km</t>
  </si>
  <si>
    <t>Minimum bending radius times of cable diameter Dynamic/Static</t>
  </si>
  <si>
    <t>20/10</t>
  </si>
  <si>
    <t>Cable-length/drum</t>
  </si>
  <si>
    <t>Weight/drum</t>
  </si>
  <si>
    <t>Optical Distribution Frame (ODF)</t>
  </si>
  <si>
    <t>Contacts IEC 61754-4</t>
  </si>
  <si>
    <t>Insertion loss</t>
  </si>
  <si>
    <t>&lt;0.3</t>
  </si>
  <si>
    <t>Attenuation variation at repeated connection/disconnection 500 times</t>
  </si>
  <si>
    <t>IP-class (Installed)</t>
  </si>
  <si>
    <t>IP 54</t>
  </si>
  <si>
    <t xml:space="preserve">Life Time </t>
  </si>
  <si>
    <t>&gt;30</t>
  </si>
  <si>
    <t>Optical Transport Network (OTN)</t>
  </si>
  <si>
    <t>OTN Characteristics</t>
  </si>
  <si>
    <t>Equipment Type</t>
  </si>
  <si>
    <t>OTN</t>
  </si>
  <si>
    <t>Auxiliary power supply, voltage range</t>
  </si>
  <si>
    <t>-48 to -54</t>
  </si>
  <si>
    <t>Transmission Capacity</t>
  </si>
  <si>
    <t>4000G or better</t>
  </si>
  <si>
    <t>Local/Remote Management</t>
  </si>
  <si>
    <t>Open for integration, managing and monitoring on the already operational ZTE Network Management System (NMS)</t>
  </si>
  <si>
    <t>Transmission Distance without Signal Degradation</t>
  </si>
  <si>
    <t>km</t>
  </si>
  <si>
    <t>Support 40 x 100/200G Lambda System</t>
  </si>
  <si>
    <t>Supported Switching Granularity</t>
  </si>
  <si>
    <t>ODU0/1/2/2e/3/4/Flex/
Packet/VC</t>
  </si>
  <si>
    <t>Unified management</t>
  </si>
  <si>
    <t>Reliability design (Supports 1+1 protection of main control, clock and power)</t>
  </si>
  <si>
    <t>Intelligent Optical Network</t>
  </si>
  <si>
    <t>Intelligent ROADM</t>
  </si>
  <si>
    <t>Smooth Expansion and Upgrade</t>
  </si>
  <si>
    <t>ODUK Protection</t>
  </si>
  <si>
    <t>ODUK1 + 1</t>
  </si>
  <si>
    <t>Provided Service</t>
  </si>
  <si>
    <t>Not less than 4 x 100G Capacity per direction in Line Side</t>
  </si>
  <si>
    <t>Not less than 10 x 10G and 10 x GE as Access</t>
  </si>
  <si>
    <t>OTDR</t>
  </si>
  <si>
    <t>Built-in OTDR Function</t>
  </si>
  <si>
    <t>Measure Optical Fiber Attenuation</t>
  </si>
  <si>
    <t>Measure Connector Loss</t>
  </si>
  <si>
    <t>Locate Optical Fiber Faults</t>
  </si>
  <si>
    <t>Learn about Optical Fiber Loss along the Length</t>
  </si>
  <si>
    <t>Optical Transport Network Equipment</t>
  </si>
  <si>
    <t>DWDM</t>
  </si>
  <si>
    <t>Catalogue number</t>
  </si>
  <si>
    <t>Firmaware version</t>
  </si>
  <si>
    <t>Functions supported</t>
  </si>
  <si>
    <t>FOADM (Fixed Optical Add/Drop Multiplexer) and ROADM (Reconfigurable Optical Add/Drop Multiplexer)based on the support for ROADM optical layer wavelength service grooming</t>
  </si>
  <si>
    <t>ODUk electrical switching, Packet switching and TDM switching</t>
  </si>
  <si>
    <t>80x10G/40G/100G and 53 400G large capacity transmission</t>
  </si>
  <si>
    <t>100Gbit/s System</t>
  </si>
  <si>
    <t>80/96/120 wavelengths</t>
  </si>
  <si>
    <t>80/96/120 100GE transmission</t>
  </si>
  <si>
    <t>PM-QPSK Coherent Rx modulation for ULH transmission</t>
  </si>
  <si>
    <t>Forward Error Correction (FEC), Advanced Forward Error Correction (AFEC), Soft Decision FEC (SD-FEC), Electrical Return-to-Zero (ERZ) and adaptive receiver etc.</t>
  </si>
  <si>
    <t>Flexible add/drop of 1 to 80 wave-length with 50GHz channel spacing, and adjustable channel spacing (Gridless, n × 12.5GHz)</t>
  </si>
  <si>
    <t>4 types of electrical switching sub-racks(S1, S2, S3 and S6), which can implement ODU0/1/2/2e/3/4/flex/packet/VC based centralized non-blocking cell switching and realize flexible service scheduling in electrical layer</t>
  </si>
  <si>
    <t>Packet Transport Network Equipment</t>
  </si>
  <si>
    <t>L2 switching (Ethernet/MPLS)</t>
  </si>
  <si>
    <t>L1 switching (OTN/SDH)</t>
  </si>
  <si>
    <t>Static MS-PW mode</t>
  </si>
  <si>
    <t>TDM services via TDM E1 interface and Ch STM-N interface</t>
  </si>
  <si>
    <t>OTN circuit service, as well as ODU0, ODU1, and ODU2/2E crossing granularity</t>
  </si>
  <si>
    <t>Multiple virtual Ethernet connections such as E-LINE, E-LAN and E-TREE with traffic monitoring, QoS, OAM and protection function corresponding based on specification</t>
  </si>
  <si>
    <t>ingress and egress port mirroring</t>
  </si>
  <si>
    <t>port rate, duplex mode and forced/self-negotiation query</t>
  </si>
  <si>
    <t>storm suppression of broadcast/multicast/unknown unicast packets</t>
  </si>
  <si>
    <t>powerful VLAN function to divide virtual working groups(such as VLAN, QinQ)</t>
  </si>
  <si>
    <t>Link aggregation</t>
  </si>
  <si>
    <t>L2VPN multi-cast</t>
  </si>
  <si>
    <t>VPLS/VPWS/H-VPLS</t>
  </si>
  <si>
    <t>MAC address floating prohibition</t>
  </si>
  <si>
    <t>Standard-based DiffServ, including traffic classification, policing, shaping, congestion control, queue scheduling</t>
  </si>
  <si>
    <t>Multiple OAM mechanism such as MPLS-TP OAM, and Ethernet OAM, link OAM</t>
  </si>
  <si>
    <t>network-level clock synchronization Multi-Service Bearer platform</t>
  </si>
  <si>
    <t>PWE3 circuit emulation of E1, STM-N, and ETHERNET port</t>
  </si>
  <si>
    <t>MPLS-TP tunnel</t>
  </si>
  <si>
    <t>Synchronous Digital Hierarchy (SDH)Equipment STM-64</t>
  </si>
  <si>
    <t>L1 switching (SDH VCs)</t>
  </si>
  <si>
    <t>SDH circuit service, as well as VC12, VC3,and VC4  crossing granularity</t>
  </si>
  <si>
    <t>FOX 615 Equipment STM-16</t>
  </si>
  <si>
    <t>L1 switching (SDH (KLMs))</t>
  </si>
  <si>
    <t>SDH circuit service, as well as (KLMs) or VC12, VC3,and VC4  crossing granularit</t>
  </si>
  <si>
    <t>OPIC (differential protection)</t>
  </si>
  <si>
    <t>TEPI (Distance protection)</t>
  </si>
  <si>
    <t>PABX Equipment</t>
  </si>
  <si>
    <t>Console cable supported</t>
  </si>
  <si>
    <t>Corporate wide network Licensing</t>
  </si>
  <si>
    <t>IP telephone Availability</t>
  </si>
  <si>
    <t xml:space="preserve">SIP telephone Licensing </t>
  </si>
  <si>
    <t>Digital telephone intergration</t>
  </si>
  <si>
    <t xml:space="preserve">Analogue telephone intergration </t>
  </si>
  <si>
    <t>ABC-F Intergration</t>
  </si>
  <si>
    <t>Laptop Computer</t>
  </si>
  <si>
    <t>intel Core i7 10th generation</t>
  </si>
  <si>
    <t>Integrated camera</t>
  </si>
  <si>
    <t>HD 720p with IR with microphone</t>
  </si>
  <si>
    <t>Display</t>
  </si>
  <si>
    <t>14'' diagonal FHD IPS eDP+PSR anti-glare with ambient light sensor (1920x1080) 400 nits</t>
  </si>
  <si>
    <t>Graphics</t>
  </si>
  <si>
    <t>Integrated Intel UHD Graphics 620
Discrete AMD Radeon Pro WX 3200 (4GB GDDR5 dedicated)</t>
  </si>
  <si>
    <t>System memory</t>
  </si>
  <si>
    <t>Internal storage SSD</t>
  </si>
  <si>
    <t>TB</t>
  </si>
  <si>
    <t>Communication WLAN and Bluetooth</t>
  </si>
  <si>
    <t>Intel 8265 ac 2x2 + Bluetooth 4.2 WW with 2 antennas</t>
  </si>
  <si>
    <t>Wireless WAN</t>
  </si>
  <si>
    <t>No WWAN</t>
  </si>
  <si>
    <t>Fingerprint sensor</t>
  </si>
  <si>
    <t>Smart card reader</t>
  </si>
  <si>
    <t xml:space="preserve">Min. 50 </t>
  </si>
  <si>
    <t>Wh</t>
  </si>
  <si>
    <t>AC adapter</t>
  </si>
  <si>
    <t>65 W Fast charge</t>
  </si>
  <si>
    <t>Year</t>
  </si>
  <si>
    <t>Country/Hardware kit</t>
  </si>
  <si>
    <t>Country localisation AFRC-E</t>
  </si>
  <si>
    <t>Keyboard</t>
  </si>
  <si>
    <t>Dual point Backlit spill-resistant Collaboration AFRC-E</t>
  </si>
  <si>
    <t>Chassi type</t>
  </si>
  <si>
    <t>All metal</t>
  </si>
  <si>
    <t>Back pack</t>
  </si>
  <si>
    <t>Executive</t>
  </si>
  <si>
    <t>Wide Area Monitoring Protection and Control</t>
  </si>
  <si>
    <t>WAMPACS</t>
  </si>
  <si>
    <t>Stability Control Sub-System</t>
  </si>
  <si>
    <t>The following shall be the system performance requirements;</t>
  </si>
  <si>
    <t>i. Control Function Not rely on GPS</t>
  </si>
  <si>
    <t>ii. Data refresh rate ≥ 6 times per cycle</t>
  </si>
  <si>
    <t>iii. Trip generation/load in 278 ms or less following fault inception</t>
  </si>
  <si>
    <t>iv. Distributed decision-making</t>
  </si>
  <si>
    <t>v. Full-IED Embedded hardware</t>
  </si>
  <si>
    <t>vi. Be hardware independent</t>
  </si>
  <si>
    <t>vii. Be upgradeable with standard industry products</t>
  </si>
  <si>
    <t>viii. Real-time Operation System, Non-windows, non-Linux</t>
  </si>
  <si>
    <t>Stability Data Management System</t>
  </si>
  <si>
    <t>The following shall be the software requirements;</t>
  </si>
  <si>
    <t>i. Standard C++, C, or java shall be used</t>
  </si>
  <si>
    <t>ii. Data Base used by the system must be ORACLE</t>
  </si>
  <si>
    <t xml:space="preserve"> </t>
  </si>
  <si>
    <t>iii. Support expansion of processing capacity</t>
  </si>
  <si>
    <t>iv. Operation System is windows or Linux</t>
  </si>
  <si>
    <t>Monitoring</t>
  </si>
  <si>
    <t>1. Non volatile memory for;</t>
  </si>
  <si>
    <t>i. Event recording</t>
  </si>
  <si>
    <t>ii. Disturbance recording</t>
  </si>
  <si>
    <t>iii. Remote viewing report</t>
  </si>
  <si>
    <t>iv. Acquire the oscillography files in COMTRADE format</t>
  </si>
  <si>
    <t>2. Inbuilt;</t>
  </si>
  <si>
    <t>i. Voltage Transformer Supervision</t>
  </si>
  <si>
    <t>ii. Current Transformer Supervision</t>
  </si>
  <si>
    <t>iii. Trip circuit Supervision</t>
  </si>
  <si>
    <t>Communication</t>
  </si>
  <si>
    <t>The following shall be the communication requirements;</t>
  </si>
  <si>
    <t>i. Front port for direct PC – IED administration
PC-IED debugging.</t>
  </si>
  <si>
    <t>ii. All relay interrogation hardware and software</t>
  </si>
  <si>
    <t>AC current inputs</t>
  </si>
  <si>
    <t>1. The following shall be the CT requirements;</t>
  </si>
  <si>
    <t>i. 1A or 5A</t>
  </si>
  <si>
    <t>ii. Continuous withstand – 4 times the nominal value</t>
  </si>
  <si>
    <t>iii. 10 second withstand – 30 times the nominal value</t>
  </si>
  <si>
    <t>iv. 1 second withstand – 100 times the nominal value</t>
  </si>
  <si>
    <t>AC voltage inputs</t>
  </si>
  <si>
    <t>The following shall be the VT requirements;</t>
  </si>
  <si>
    <t>i. 110V AC nominal phase to phase input</t>
  </si>
  <si>
    <t>ii. Operating voltage of 1 to 170V AC</t>
  </si>
  <si>
    <t>iii. A continuous withstand of 2 times the nominal voltage</t>
  </si>
  <si>
    <t>iv. A short time (1 second) withstand of at least 3 times the nominal voltage</t>
  </si>
  <si>
    <t>DC power supply</t>
  </si>
  <si>
    <t>The following shall be the DC power supply requirements;</t>
  </si>
  <si>
    <t>i. Normal operation at 80%~120% rated voltage</t>
  </si>
  <si>
    <t>ii. Static power consumption ≤ 50W</t>
  </si>
  <si>
    <t>The following shall be the frequency  requirements;</t>
  </si>
  <si>
    <t>i. 50Hz will be used</t>
  </si>
  <si>
    <t>The binary inputs shall;</t>
  </si>
  <si>
    <t>   i.  Optically be coupled</t>
  </si>
  <si>
    <t>   ii.  Have DC input range of 24 to 250V DC with a software/HMI selectable nominal value</t>
  </si>
  <si>
    <t>  iii. Be programmable to internal logic functions</t>
  </si>
  <si>
    <t>Binary outputs</t>
  </si>
  <si>
    <t>The following specifications shall apply for relay binary output;</t>
  </si>
  <si>
    <t xml:space="preserve">    i. Trip action time ≤ 8ms</t>
  </si>
  <si>
    <t>ii. Trip return time ≤ 5ms</t>
  </si>
  <si>
    <t>iii. Signal action time ≤10ms</t>
  </si>
  <si>
    <t>iv. Signal return time ≤ 10ms</t>
  </si>
  <si>
    <t>Product version</t>
  </si>
  <si>
    <t>The IEDs shall be the top of range commercially produced and market proven reliability of service.</t>
  </si>
  <si>
    <t>environment condition</t>
  </si>
  <si>
    <t>The following specifications shall be the environment condition  requirements;</t>
  </si>
  <si>
    <t>i. Operating temperature：          -10°C~+55°C</t>
  </si>
  <si>
    <t>ii. Storage temperature：                -25°C~+55°C</t>
  </si>
  <si>
    <t>iii. Transport temperature：                    -1°C~+70°C</t>
  </si>
  <si>
    <t>iv. Relative humidity：5%~95%</t>
  </si>
  <si>
    <t>measurement accuracy</t>
  </si>
  <si>
    <t>The following specifications shall be the  measurement accuracy requirements;</t>
  </si>
  <si>
    <t>i. AC voltage effective value measuring relative error ≤±1%</t>
  </si>
  <si>
    <t>ii. AC current effective value measuring relative error ≤±1%</t>
  </si>
  <si>
    <t>iii. Active power measuring relative error ≤±2%</t>
  </si>
  <si>
    <t>Print interface</t>
  </si>
  <si>
    <t>Configure with print interface</t>
  </si>
  <si>
    <t>Synchronous clock interface</t>
  </si>
  <si>
    <t>Configure with synchronous clock interface</t>
  </si>
  <si>
    <t>User Interface</t>
  </si>
  <si>
    <t>The following specifications shall be the  UI requirements;</t>
  </si>
  <si>
    <t>i. Monitoring, and management</t>
  </si>
  <si>
    <t>ii. Display, reporting, and data modifications</t>
  </si>
  <si>
    <t>iii. Installation of new analytics and modifications of UI configurations</t>
  </si>
  <si>
    <t>Reference</t>
  </si>
  <si>
    <t>Shall have installed the same system in three different countries. The system shall have been put in operation at least 2 years.</t>
  </si>
  <si>
    <t>Distribution</t>
  </si>
  <si>
    <t>Wooden poles 12m</t>
  </si>
  <si>
    <t>Name of manufacturer</t>
  </si>
  <si>
    <t>Country of manufacture</t>
  </si>
  <si>
    <t>Timber species</t>
  </si>
  <si>
    <t>SANS 754</t>
  </si>
  <si>
    <t>Minimum fibre stress</t>
  </si>
  <si>
    <t>Mpa</t>
  </si>
  <si>
    <t>Preservative</t>
  </si>
  <si>
    <t xml:space="preserve"> - kind</t>
  </si>
  <si>
    <t>CCA</t>
  </si>
  <si>
    <t xml:space="preserve"> - according to standard</t>
  </si>
  <si>
    <t>BS 1990: Part 1, BS 144</t>
  </si>
  <si>
    <t>Length</t>
  </si>
  <si>
    <t>Circumference at 1.8 m from the butt</t>
  </si>
  <si>
    <t>Circumference at 1.8 m from the top</t>
  </si>
  <si>
    <t>Rated load (at 30 cm from top, planting depth H1)</t>
  </si>
  <si>
    <t>ABC 3x120+70</t>
  </si>
  <si>
    <t>Name of Manufacturer</t>
  </si>
  <si>
    <t>Cross-sectional area of phase conductor</t>
  </si>
  <si>
    <t>Cross-sectional area of supporting core</t>
  </si>
  <si>
    <t>Calculated breaking load</t>
  </si>
  <si>
    <t>Calculated Current-carrying capacity +800 at +400</t>
  </si>
  <si>
    <t>Short-circuit capacity (1 sec.)</t>
  </si>
  <si>
    <t>Rated DC resistance at 200 C</t>
  </si>
  <si>
    <t>Ω/km</t>
  </si>
  <si>
    <t>33 kV Single-phase Load Break Fuse</t>
  </si>
  <si>
    <t>Make</t>
  </si>
  <si>
    <t>Rated  current</t>
  </si>
  <si>
    <t>min. 100</t>
  </si>
  <si>
    <t>Rated short-time (1 sec.) witstand current, Ith</t>
  </si>
  <si>
    <t>kAr.m.s</t>
  </si>
  <si>
    <t>33/0.4 kV Housing Distribution Transformer</t>
  </si>
  <si>
    <t>33/0.4</t>
  </si>
  <si>
    <t>Civil</t>
  </si>
  <si>
    <t>Welded gabions</t>
  </si>
  <si>
    <t>Wire, Hard Drawn Steel, Electrically Welded</t>
  </si>
  <si>
    <t>Weld mesh aperture</t>
  </si>
  <si>
    <t>75x75</t>
  </si>
  <si>
    <t>Size</t>
  </si>
  <si>
    <t>1x1x2</t>
  </si>
  <si>
    <t>Tools</t>
  </si>
  <si>
    <t>Splicing Machine</t>
  </si>
  <si>
    <t>Fibre alignment method</t>
  </si>
  <si>
    <t>Active core alignment</t>
  </si>
  <si>
    <t>Applicable fibre</t>
  </si>
  <si>
    <t>-Fibre Type</t>
  </si>
  <si>
    <t>Single Mode</t>
  </si>
  <si>
    <t>Multi-Mode</t>
  </si>
  <si>
    <t>-Cladding diameter</t>
  </si>
  <si>
    <t>Applicable coating</t>
  </si>
  <si>
    <t>-Sheath clamp</t>
  </si>
  <si>
    <t>Coating diameter: max. 3 000 μm</t>
  </si>
  <si>
    <t>cleave length: 5 mm - 16 mm</t>
  </si>
  <si>
    <t>Fibre splice performance</t>
  </si>
  <si>
    <t>-Splice loss</t>
  </si>
  <si>
    <t>ITU-T G.652: avg. 0.02 dB</t>
  </si>
  <si>
    <t>ITU-T G.651: avg. 0.01 dB</t>
  </si>
  <si>
    <t>ITU-T G.653: avg. 0.04 dB</t>
  </si>
  <si>
    <t>ITU-T G.655: avg. 0.04 dB</t>
  </si>
  <si>
    <t>ITU-T G.657: avg. 0.02 dB</t>
  </si>
  <si>
    <t>-Splice time</t>
  </si>
  <si>
    <t>SM FAST mode: avg. 7 sec - 9 se</t>
  </si>
  <si>
    <t>AUTO mode: 14 sec - 16 sec</t>
  </si>
  <si>
    <t>Applicable protection sleeve</t>
  </si>
  <si>
    <t>-Sleeve type</t>
  </si>
  <si>
    <t>Heat shrinkable sleeve</t>
  </si>
  <si>
    <t>-Sleeve length</t>
  </si>
  <si>
    <t>Max. 66 mm</t>
  </si>
  <si>
    <t>-Sleeve diameter</t>
  </si>
  <si>
    <t>Max. 6.0 mm before shrinking</t>
  </si>
  <si>
    <t>Sleeve heat performance</t>
  </si>
  <si>
    <t>-Heat time</t>
  </si>
  <si>
    <t>60 mm slim mode: avg. 9 sec - 10 sec</t>
  </si>
  <si>
    <t>60 mm mode: avg. 13 sec - 15 sec</t>
  </si>
  <si>
    <t>Fibre tensile test force</t>
  </si>
  <si>
    <t>Approx. 2.0 N</t>
  </si>
  <si>
    <t>Electrode life</t>
  </si>
  <si>
    <t>5000+</t>
  </si>
  <si>
    <t>Dimensions (W × D × H)</t>
  </si>
  <si>
    <t>Within 170×173×150 mm</t>
  </si>
  <si>
    <t>2.8 kg (with battery)</t>
  </si>
  <si>
    <t>Environmental condition</t>
  </si>
  <si>
    <t>-Temperature</t>
  </si>
  <si>
    <t>Operate: -10 - +50</t>
  </si>
  <si>
    <t>Storage: -40 - +80</t>
  </si>
  <si>
    <t>-Humidity</t>
  </si>
  <si>
    <t>Operate: 0 - 95 non-condensing</t>
  </si>
  <si>
    <t>% RH</t>
  </si>
  <si>
    <t>Storage: 0 - 95 non-condensing</t>
  </si>
  <si>
    <t>-Altitude</t>
  </si>
  <si>
    <t>AC adaptor Input</t>
  </si>
  <si>
    <t>AC 100 to 240 V, 50/60 Hz, max. 1.5 A</t>
  </si>
  <si>
    <t>Battery pack</t>
  </si>
  <si>
    <t>-Type</t>
  </si>
  <si>
    <t>Rechargeable lithium-ion</t>
  </si>
  <si>
    <t>-Output</t>
  </si>
  <si>
    <t>Approx. DC 14.4 V / 6,380 mAh</t>
  </si>
  <si>
    <t>-Capacity</t>
  </si>
  <si>
    <t>Approx. 300 splice and heat cycles</t>
  </si>
  <si>
    <t>Recharge: 0°C - 40°C</t>
  </si>
  <si>
    <t>Storage: -20°C - +30°C</t>
  </si>
  <si>
    <t>-Battery life</t>
  </si>
  <si>
    <t>Approx. 500 recharge cycles</t>
  </si>
  <si>
    <t>LCD monitor</t>
  </si>
  <si>
    <t>TFT 5 inches with touch screen</t>
  </si>
  <si>
    <t>Magnification</t>
  </si>
  <si>
    <t>200 to 300x</t>
  </si>
  <si>
    <t>Illumination V-grooves</t>
  </si>
  <si>
    <t>LED lamp</t>
  </si>
  <si>
    <t>Interface</t>
  </si>
  <si>
    <t>-PC</t>
  </si>
  <si>
    <t>USB2.0 Mini B type</t>
  </si>
  <si>
    <t>-External LED lamp</t>
  </si>
  <si>
    <t>USB2.0 A type</t>
  </si>
  <si>
    <t>approx. DC 5 V, 500 mA</t>
  </si>
  <si>
    <t>-Ribbon stripper</t>
  </si>
  <si>
    <t>Mini DIN 6 pin</t>
  </si>
  <si>
    <t>DC 12 V, max. 1 A</t>
  </si>
  <si>
    <t>-Wireless</t>
  </si>
  <si>
    <t>Bluetooth 4.1 LE</t>
  </si>
  <si>
    <t>Data storage</t>
  </si>
  <si>
    <t>-Splice mode</t>
  </si>
  <si>
    <t>100 splice modes</t>
  </si>
  <si>
    <t>-Heat mode</t>
  </si>
  <si>
    <t>30 heat modes</t>
  </si>
  <si>
    <t>-Splice result</t>
  </si>
  <si>
    <t>20 000 splices</t>
  </si>
  <si>
    <t>-Splice image</t>
  </si>
  <si>
    <t>100 images</t>
  </si>
  <si>
    <t>Screw hole for tripod</t>
  </si>
  <si>
    <t>1/4-20UNC</t>
  </si>
  <si>
    <t>Other features</t>
  </si>
  <si>
    <t>-Automatic functions</t>
  </si>
  <si>
    <t>Splice mode select by fibre type analysis</t>
  </si>
  <si>
    <t>Discharge power calibration</t>
  </si>
  <si>
    <t>Wind protector: open/close</t>
  </si>
  <si>
    <t>Sheath clamp: open</t>
  </si>
  <si>
    <t>Heater lid: open/close</t>
  </si>
  <si>
    <t>Heater clamp: open/close</t>
  </si>
  <si>
    <t>-Reference guide</t>
  </si>
  <si>
    <t>Video and PDF file stored in splicer</t>
  </si>
  <si>
    <t>Easy sleeve positioning clamp</t>
  </si>
  <si>
    <t>-Electrode</t>
  </si>
  <si>
    <t>Replaceable without tool</t>
  </si>
  <si>
    <t>Cleaver/Stripper/Alcohol Dispenser</t>
  </si>
  <si>
    <t>Set/Lot</t>
  </si>
  <si>
    <t>Circuit Breaker Analyser</t>
  </si>
  <si>
    <t xml:space="preserve">Megger TM1800 Expert </t>
  </si>
  <si>
    <t>Dual Ground Timing Circuit Breaker Analyze</t>
  </si>
  <si>
    <t>CABA Software</t>
  </si>
  <si>
    <t>USB communication interface</t>
  </si>
  <si>
    <t>Transducers for motion, vibration, timing, contact, resistance and DRM, including all accessories</t>
  </si>
  <si>
    <t>Mains input (nominal)</t>
  </si>
  <si>
    <t>Power consumption</t>
  </si>
  <si>
    <t>&lt;250</t>
  </si>
  <si>
    <t>Dimensions</t>
  </si>
  <si>
    <t>External input - TRIG IN</t>
  </si>
  <si>
    <t>-Voltage mode</t>
  </si>
  <si>
    <t>-Input range</t>
  </si>
  <si>
    <t>0 – 250 AC, 0 – ± 300 DC</t>
  </si>
  <si>
    <t>-Threshold level</t>
  </si>
  <si>
    <t xml:space="preserve">User configurable in software in steps of 1 </t>
  </si>
  <si>
    <t>-Contact mode</t>
  </si>
  <si>
    <t>-Open circuit voltage</t>
  </si>
  <si>
    <t>35 ±20%</t>
  </si>
  <si>
    <t>-Short circuit current</t>
  </si>
  <si>
    <t>10-40</t>
  </si>
  <si>
    <t>1-2k</t>
  </si>
  <si>
    <t>External outputs -TRIG OUT</t>
  </si>
  <si>
    <t>-Pulse duration</t>
  </si>
  <si>
    <t>1 – 999, user configurable in steps of 1</t>
  </si>
  <si>
    <t>12 ±5%</t>
  </si>
  <si>
    <t>-Voltage at 0.5 A</t>
  </si>
  <si>
    <t>9 ±10%</t>
  </si>
  <si>
    <t>-Max. short circuit current</t>
  </si>
  <si>
    <t>-Max. switching current</t>
  </si>
  <si>
    <t>0.5-1 at 12V and resistive load</t>
  </si>
  <si>
    <t>-Voltage drop at 0.5 A</t>
  </si>
  <si>
    <t>4.5 ±10%</t>
  </si>
  <si>
    <t>-Short circuit protection</t>
  </si>
  <si>
    <t>Fuse 1 fast acting type (F1H250V)</t>
  </si>
  <si>
    <t>ADC</t>
  </si>
  <si>
    <t>Communication interfaces</t>
  </si>
  <si>
    <t>USB</t>
  </si>
  <si>
    <t>Universal Serial Bus ver. 2.0</t>
  </si>
  <si>
    <t>Ethernet</t>
  </si>
  <si>
    <t>100 base-Tx Fast Ethernet</t>
  </si>
  <si>
    <t>External screen</t>
  </si>
  <si>
    <t>SVGA, up to 800 x 600 at 24 bit color,
32 MB SDRAM</t>
  </si>
  <si>
    <t>CABA Local</t>
  </si>
  <si>
    <t>Circuit breaker analyzing software</t>
  </si>
  <si>
    <t>Available languages</t>
  </si>
  <si>
    <t>English, French, German, Spanish, Swedish.
Translation kit available</t>
  </si>
  <si>
    <t>Super-Bright for good visibility in direct Sunlight</t>
  </si>
  <si>
    <t>Diagonal size</t>
  </si>
  <si>
    <t>21 cm (8”)</t>
  </si>
  <si>
    <t>Built-in</t>
  </si>
  <si>
    <t>Modules</t>
  </si>
  <si>
    <t>Control module</t>
  </si>
  <si>
    <t>-Number of channels</t>
  </si>
  <si>
    <t>-Time base inaccuracy</t>
  </si>
  <si>
    <t>±0.01 of reading ±1 sample interval</t>
  </si>
  <si>
    <t>-Max. sample rate</t>
  </si>
  <si>
    <t>10 k</t>
  </si>
  <si>
    <t>-Measurement time</t>
  </si>
  <si>
    <t>45 at 10 kHz sample rate,</t>
  </si>
  <si>
    <t>90 at 5 kHz sample rate,</t>
  </si>
  <si>
    <t>200 at 10 kHz sample rate using datacompression</t>
  </si>
  <si>
    <t>Timing M/R module</t>
  </si>
  <si>
    <t>-No. of channels</t>
  </si>
  <si>
    <t>-Min. resolution</t>
  </si>
  <si>
    <t>0.05</t>
  </si>
  <si>
    <t>40k</t>
  </si>
  <si>
    <t>8 at 40 kHz sample rate,</t>
  </si>
  <si>
    <t>32 at 10 kHz sample rate,</t>
  </si>
  <si>
    <t>200 at 10 kHz sample rate using data compression</t>
  </si>
  <si>
    <t>Data compression available at samplerates up to 20 kHz</t>
  </si>
  <si>
    <t>DCM module</t>
  </si>
  <si>
    <t>-Voltage</t>
  </si>
  <si>
    <t>0 - 5 rms AC</t>
  </si>
  <si>
    <t>VACrms</t>
  </si>
  <si>
    <t>-Current</t>
  </si>
  <si>
    <t>0 - 70 rms AC</t>
  </si>
  <si>
    <t>mA ACrms</t>
  </si>
  <si>
    <t>DCM module – Dual Ground testing</t>
  </si>
  <si>
    <t>Analog module</t>
  </si>
  <si>
    <t>35 at 40 kHz sample rate,</t>
  </si>
  <si>
    <t>70 at 20 kHz sample rate,</t>
  </si>
  <si>
    <t>-Transducer resistance</t>
  </si>
  <si>
    <t>500 – 10k at 10 V output</t>
  </si>
  <si>
    <t>Digital module</t>
  </si>
  <si>
    <t>-Supported types</t>
  </si>
  <si>
    <t>Incremental transducers, RS422</t>
  </si>
  <si>
    <t>20k</t>
  </si>
  <si>
    <t>35 at 20 kHz sample rate,</t>
  </si>
  <si>
    <t>70 at 10 kHz sample rate,</t>
  </si>
  <si>
    <t>Timing Aux module</t>
  </si>
  <si>
    <t>kHz</t>
  </si>
  <si>
    <t>Transducers with mounting kits</t>
  </si>
  <si>
    <t>All Cables for testing</t>
  </si>
  <si>
    <t>Accessories to be included</t>
  </si>
  <si>
    <t>HDD module</t>
  </si>
  <si>
    <t>Environment</t>
  </si>
  <si>
    <t>Application field</t>
  </si>
  <si>
    <t>For use in high-voltage substations and industrial environment</t>
  </si>
  <si>
    <t>Operating Temperature</t>
  </si>
  <si>
    <t>-1 to +50</t>
  </si>
  <si>
    <t>Storage &amp; transport</t>
  </si>
  <si>
    <t>-55 to +70</t>
  </si>
  <si>
    <t>Humidity</t>
  </si>
  <si>
    <t>Altitude</t>
  </si>
  <si>
    <t>Manufacturers Authorization to be provided with bid</t>
  </si>
  <si>
    <t>Calibration certificate to be provided on delivery</t>
  </si>
  <si>
    <t>Brochure to be provided with bid</t>
  </si>
  <si>
    <t>User Manual to be provided on delivery</t>
  </si>
  <si>
    <t>IEC standards</t>
  </si>
  <si>
    <t>Omicron CT Analyser</t>
  </si>
  <si>
    <t>Omicron CT Analyzer</t>
  </si>
  <si>
    <t>Measure CT ratio, composite error, excitation and knee point, winding resistance.</t>
  </si>
  <si>
    <t>Measure and assesseCTs with accuracy classes ≥ 0.3 according to IEC and IEEE standards</t>
  </si>
  <si>
    <t>standard package to accuracy classes ≥ 0.1 and additional assessment standards</t>
  </si>
  <si>
    <t>Measures protection CTs according to IEEE C57.13 (does not support metering CTs)</t>
  </si>
  <si>
    <t>Firmware Features</t>
  </si>
  <si>
    <t xml:space="preserve">CT secondary wiring phase and polarity measurements </t>
  </si>
  <si>
    <t>Composite error measurements for nominal current</t>
  </si>
  <si>
    <t>Ratio error and phase displacement measurement for no load and rated load</t>
  </si>
  <si>
    <r>
      <t>Measurement of excitation characteristics (voltage/current</t>
    </r>
    <r>
      <rPr>
        <sz val="8"/>
        <color rgb="FF000000"/>
        <rFont val="Arial"/>
        <family val="2"/>
      </rPr>
      <t>)</t>
    </r>
  </si>
  <si>
    <t>Knee point voltage from 1 V up to 4 kV</t>
  </si>
  <si>
    <t>Knee point voltage from 0.1 V up to 40 kV</t>
  </si>
  <si>
    <t>Automated calculation of knee points according to IEC and IEEE</t>
  </si>
  <si>
    <t xml:space="preserve">Comparison of excitation curve to a reference curve </t>
  </si>
  <si>
    <t>CT winding resistance measurement (primary and secondary)</t>
  </si>
  <si>
    <t>CT accuracy measurements (ratio 1...25000) (ratio error and phase displacement depending on burden and current</t>
  </si>
  <si>
    <t>IEC 61869 / 60044, or IEEE C57.13 classes ≥ 0.3</t>
  </si>
  <si>
    <t>IEC 61869 / 60044, or IEEE C57.13 classes ≥ 0.1</t>
  </si>
  <si>
    <t>Customized standards or local / national standards</t>
  </si>
  <si>
    <t>Automatic assessment of CT performance according to the selected standard</t>
  </si>
  <si>
    <t>Customization of assessment rules (for example implementation of national standards)</t>
  </si>
  <si>
    <t>Composite error measurement for overcurrent conditions (ALF/ALFi, FS/FSi for IEC and Vb for IEEE</t>
  </si>
  <si>
    <t>Determination of ALF and FS for IEC or Vb for IEEE</t>
  </si>
  <si>
    <t>Secondary burden measurement</t>
  </si>
  <si>
    <t>Nameplate guesser “function for CTs with unknown data</t>
  </si>
  <si>
    <t>Simulation of measured data</t>
  </si>
  <si>
    <t>Measurement of transient behavior of TPS, TPX, TPY and TPZ type CTs</t>
  </si>
  <si>
    <t xml:space="preserve">Determination of the transient dimensioning factor (Ktd) </t>
  </si>
  <si>
    <t>Considering Duty Cycles C-O / C-O-C-O, for example auto-reclosure system</t>
  </si>
  <si>
    <t>Automatic demagnetization of the CT after the test</t>
  </si>
  <si>
    <t>Remote control with CT Analyzer Suite software</t>
  </si>
  <si>
    <t>Flexible manual current and voltage source (QuickTest)</t>
  </si>
  <si>
    <t>Testing of CTs for line frequencies of 50 Hz</t>
  </si>
  <si>
    <t>CT SB2 (switch box) for measurements of CTs with up to 6 taps, including accessories</t>
  </si>
  <si>
    <t>CPOL3 for verifying the correct polarity of the secondary wiring along all connection points</t>
  </si>
  <si>
    <t xml:space="preserve">RemAlyzer software for measuring the residual magnetism in CTs </t>
  </si>
  <si>
    <t>Firmware Upgrades</t>
  </si>
  <si>
    <t>Basic -&gt; Standard Upgrades Basic to Standard Package P0006569</t>
  </si>
  <si>
    <t>Basic -&gt; Advanced Upgrades Basic to Advanced Package P0006570</t>
  </si>
  <si>
    <t>Standard -&gt; Advanced Upgrades Standard to Advanced Package P0006566</t>
  </si>
  <si>
    <t>IEEE Protection -&gt; Advanced Upgrades IEEE Protection to Advanced Package P0006567</t>
  </si>
  <si>
    <t>Additional features</t>
  </si>
  <si>
    <t>Simulate different burdens and currents</t>
  </si>
  <si>
    <t>Analyze the effect of CT saturation</t>
  </si>
  <si>
    <t>Measure VT ratio</t>
  </si>
  <si>
    <t>Multimeter</t>
  </si>
  <si>
    <t>270 (W) × 165 (H) × 61 (D) mm</t>
  </si>
  <si>
    <t>Mass (without protection)</t>
  </si>
  <si>
    <t>Without battery 1.6 kg, 1.9 kg including battery</t>
  </si>
  <si>
    <t>Mass (with protection)</t>
  </si>
  <si>
    <t>2.6 kg including battery</t>
  </si>
  <si>
    <t>8-inch touch screen TFT-Colour LCD</t>
  </si>
  <si>
    <t>USB 1.1, Type A × 1 (memory), Type B × 1 (USB mass storage)</t>
  </si>
  <si>
    <t>Data Storage</t>
  </si>
  <si>
    <t>Internal memory: Not less than1</t>
  </si>
  <si>
    <t xml:space="preserve"> GB (50,000 traces),</t>
  </si>
  <si>
    <t>External memory (USB): up to 32 GB</t>
  </si>
  <si>
    <t>Power Supply</t>
  </si>
  <si>
    <t>12 V(dc), 100 V(ac) to 240 V(ac), Allowable input voltage range: 90 V to 264 V, 50 Hz/60 Hz</t>
  </si>
  <si>
    <t>Type: Lithium-ion</t>
  </si>
  <si>
    <t xml:space="preserve">Operating Time: 12 hours, Telcordia GR-196-CORE </t>
  </si>
  <si>
    <t>Recharge Time: &lt;5 hours (power off)</t>
  </si>
  <si>
    <t>Power Saving Functions</t>
  </si>
  <si>
    <t>Backlight off: Disable/1 to 99 minutes</t>
  </si>
  <si>
    <t>Auto shutdown: Disable/1 to 99 minutes</t>
  </si>
  <si>
    <t xml:space="preserve">Power Consumption </t>
  </si>
  <si>
    <t>20W max (recharging), 4W standard (low backlight, sweep stopped)</t>
  </si>
  <si>
    <t>Vertical Scale</t>
  </si>
  <si>
    <t>0.13, 0.33, 0.65, 1.3, 3.25, 6.5, 13 dB/div</t>
  </si>
  <si>
    <t>IOR Setting</t>
  </si>
  <si>
    <t>1.300000 to 1.699999 (0.000001 steps)</t>
  </si>
  <si>
    <t>Units</t>
  </si>
  <si>
    <t>km, m, kft, ft, mi</t>
  </si>
  <si>
    <t>Languages</t>
  </si>
  <si>
    <t>User selectable (English a must)</t>
  </si>
  <si>
    <t>Sampling Points∗2</t>
  </si>
  <si>
    <t xml:space="preserve">Normal: 5001, </t>
  </si>
  <si>
    <t>High density: 20001 or 25001, Very high density: 100,001 or 150,001</t>
  </si>
  <si>
    <t>Sampling Resolution</t>
  </si>
  <si>
    <t>0.05m to 60m</t>
  </si>
  <si>
    <t>Reflectance Accuracy</t>
  </si>
  <si>
    <t>Single mode: ±2 dB, multimode: ±4 dB</t>
  </si>
  <si>
    <t>Distance Accuracy</t>
  </si>
  <si>
    <t>14- 15- ±1 m ±3 × measurement distance × 10–5 ± marker resolution (excluding IOR uncertainty)</t>
  </si>
  <si>
    <t>Distance Range</t>
  </si>
  <si>
    <t>Single mode: 0.5 to 300 km Multimode: 0.5 to 100 km</t>
  </si>
  <si>
    <t>Testing Modes</t>
  </si>
  <si>
    <t>1-Fibre Visualizer: Provides end/break location, end to end loss, fibre length, easy graphical summary, PDF report, PDF viewer</t>
  </si>
  <si>
    <t>2-Standard OTDR: User selectable automatic or manual set-up</t>
  </si>
  <si>
    <t>3-Construction OTDR: Automated, multi-wavelength testing</t>
  </si>
  <si>
    <t>4-Light source: Stabilized Light source (CW, 270 Hz, 1 kHz, 2 kHz output)</t>
  </si>
  <si>
    <t>5-Loss test set: Power meter and Light source</t>
  </si>
  <si>
    <t>6- Connector Video Inspection Probe</t>
  </si>
  <si>
    <t>7-Visual fault locator (optional): Visible red light for fibre identification and troubleshooting</t>
  </si>
  <si>
    <t>Fibre Event Analysis</t>
  </si>
  <si>
    <t xml:space="preserve">A- Auto or manual operation, displayed in table format </t>
  </si>
  <si>
    <t>B- User defined PASS/FAIL thresholds:</t>
  </si>
  <si>
    <t>- Reflective and non-reflective events: 0.01 to 9.99 dB (0.01 dB steps)</t>
  </si>
  <si>
    <t>- Reflectance: –70.0 to –20.0 dB (0.1 dB steps)</t>
  </si>
  <si>
    <t>- Fibre end/break: 1 to 99 dB (1 dB steps)</t>
  </si>
  <si>
    <t>C-  Number of detected events: up to 99</t>
  </si>
  <si>
    <t>D -Macro bend detection</t>
  </si>
  <si>
    <t>OTDR Trace Format</t>
  </si>
  <si>
    <t>Telcordia universal. SOR, issue 2 (SR-4731)</t>
  </si>
  <si>
    <t>Other Functions</t>
  </si>
  <si>
    <t>-Real time sweep∗3</t>
  </si>
  <si>
    <t>0.15 sec</t>
  </si>
  <si>
    <t>-Loss modes</t>
  </si>
  <si>
    <t>2-point loss, dB/km, 2-point LSA, splice loss, ORL</t>
  </si>
  <si>
    <t>-Averaging modes</t>
  </si>
  <si>
    <t>Timed (1 to 3600 sec.)</t>
  </si>
  <si>
    <t>-Live fibre detect</t>
  </si>
  <si>
    <t>Verifies presence of communication light in optical Fibre</t>
  </si>
  <si>
    <t>-Connection check</t>
  </si>
  <si>
    <t>Automatic check of OTDR to FUT connection quality</t>
  </si>
  <si>
    <t>-Connectivity</t>
  </si>
  <si>
    <t>Bluetooth, Wi-Fi and Ethernet</t>
  </si>
  <si>
    <t>Environmental Conditions</t>
  </si>
  <si>
    <t>-Operating temperature and humidity</t>
  </si>
  <si>
    <t>–10° to +50°C, &lt;80% (non-condensing)</t>
  </si>
  <si>
    <t>-Storage temperature and humidity</t>
  </si>
  <si>
    <t>–20° to +60°C, &lt;80% (non-condensing)</t>
  </si>
  <si>
    <t>-Vibration</t>
  </si>
  <si>
    <t>Conforming to MIL-T-28800E Class 3</t>
  </si>
  <si>
    <t>-Dust proof</t>
  </si>
  <si>
    <t>MIL-T-28800E (Dust Exposure) Class 2</t>
  </si>
  <si>
    <t>-Drip proof</t>
  </si>
  <si>
    <t>IP51 (IEC 60529), JIS C 0920 TYPE I</t>
  </si>
  <si>
    <t>-CE</t>
  </si>
  <si>
    <t xml:space="preserve">EMC: EN61326-1, </t>
  </si>
  <si>
    <t>EN61000-3-2</t>
  </si>
  <si>
    <t>LVD: EN61010-1</t>
  </si>
  <si>
    <t>RoHS: EN50581</t>
  </si>
  <si>
    <t>Earth Resistance Tester</t>
  </si>
  <si>
    <t>Megger DET2/3 Earth Resistance Tester suitable for testing of earth electrodes and measuring earth resistivity.</t>
  </si>
  <si>
    <t>Earth Resistance Test Ranges</t>
  </si>
  <si>
    <t xml:space="preserve">0.01 to 19.99 </t>
  </si>
  <si>
    <t>0.1 to 199.9</t>
  </si>
  <si>
    <t>0.001k to 1.999k</t>
  </si>
  <si>
    <t>0.01k to 19.99 k</t>
  </si>
  <si>
    <t>Accuracy (at 23°C)</t>
  </si>
  <si>
    <t>±7.5% ±3 digits (±10% at &gt;0.5 ohms and ±0.05 ohm at &lt;0.5 ohms for KEMA K85B requirements.</t>
  </si>
  <si>
    <t>Maximum service error</t>
  </si>
  <si>
    <t>Display Type</t>
  </si>
  <si>
    <t>31⁄2 digit L.C.D. with Ω, kΩ and low battery voltage indicators. LEDs for high noise, high voltage probe resistance and high current loop resistance.</t>
  </si>
  <si>
    <t>Test Frequency</t>
  </si>
  <si>
    <t xml:space="preserve"> Variable including 128 ±0,5</t>
  </si>
  <si>
    <t>Test voltage</t>
  </si>
  <si>
    <t>Maximum 50 V peak</t>
  </si>
  <si>
    <t>Test Current</t>
  </si>
  <si>
    <r>
      <t xml:space="preserve">10 @ 20 </t>
    </r>
    <r>
      <rPr>
        <sz val="8"/>
        <color rgb="FF000000"/>
        <rFont val="Aptos Narrow"/>
        <family val="2"/>
      </rPr>
      <t>Ω</t>
    </r>
  </si>
  <si>
    <t>1 @ 200 Ω</t>
  </si>
  <si>
    <t>100 @ 2k Ω and 20kΩ</t>
  </si>
  <si>
    <t>μA ACrms</t>
  </si>
  <si>
    <t>IP rating</t>
  </si>
  <si>
    <t>Battery type</t>
  </si>
  <si>
    <t>6 x 1.5 V (AA) IEC LR6 cells giving 600 typical 15 s tests at 20°C</t>
  </si>
  <si>
    <t>Voltage Withstand</t>
  </si>
  <si>
    <t>250 between any two terminals</t>
  </si>
  <si>
    <t>Flash Test</t>
  </si>
  <si>
    <t xml:space="preserve">Tested to 2.3 </t>
  </si>
  <si>
    <t>kVrms</t>
  </si>
  <si>
    <t>Potential Circuit Interference</t>
  </si>
  <si>
    <t>Voltages of 40 V pk to pk at 50 Hz, 60 Hz, 200 Hz or 162⁄3 Hz in the potential circuit must have a maximum effect of typically 1% on the reading in the 20 Ω to 2 kΩ ranges. If the ‘NOISE’ LED is not showing, the maximum error due to noise on these ranges shall not exceed 2%. In the 20 kΩ range this is reduced to 32V pk to pk.</t>
  </si>
  <si>
    <t>Current Loop Interference</t>
  </si>
  <si>
    <t>Voltages of 60 V pk to pk, 50 Hz, 60 Hz, 200 Hz or 162⁄3 Hz in the current loop must have a maximum effect of 1% on the reading with minimal current loop resistance.</t>
  </si>
  <si>
    <t xml:space="preserve">243  x 161 x 70 </t>
  </si>
  <si>
    <t>0.82 to 1.27</t>
  </si>
  <si>
    <t>Maximum Current Loop Resistance</t>
  </si>
  <si>
    <t>An additional error of typically 1% may be introduced for current loop resistances of:</t>
  </si>
  <si>
    <t>20 Ω</t>
  </si>
  <si>
    <t>200 Ω</t>
  </si>
  <si>
    <t>2k Ω and 20kΩ</t>
  </si>
  <si>
    <t>Altitude above sea level</t>
  </si>
  <si>
    <t>90% relative humidity max. at 45°C</t>
  </si>
  <si>
    <t>-20 to +45</t>
  </si>
  <si>
    <t>Storage temperature range</t>
  </si>
  <si>
    <t>-40 to +70</t>
  </si>
  <si>
    <t>Temperature Coefficient</t>
  </si>
  <si>
    <t>±0,1% per °C over the temperature range -15 to +45</t>
  </si>
  <si>
    <t>%/°C</t>
  </si>
  <si>
    <t>Other Requirements</t>
  </si>
  <si>
    <t>Brochures in colour to be provided with the Bid</t>
  </si>
  <si>
    <t>Display Backlight</t>
  </si>
  <si>
    <t>Previous test report to the relevant standards to be provided with the bid</t>
  </si>
  <si>
    <t>Quality assurance certificate to be provided with the Bid</t>
  </si>
  <si>
    <t>Micro-Ohmmeter</t>
  </si>
  <si>
    <t>Megger Micro-Ohmmeter or its equivalent</t>
  </si>
  <si>
    <t>Measurement range</t>
  </si>
  <si>
    <t xml:space="preserve">0.1 μ – 1.999 </t>
  </si>
  <si>
    <t>0.1 μ</t>
  </si>
  <si>
    <t>Noise rejection</t>
  </si>
  <si>
    <t>Differential 100 @ 50-60 Hz on test leads</t>
  </si>
  <si>
    <t>DC output</t>
  </si>
  <si>
    <t>Smooth DC</t>
  </si>
  <si>
    <t>IP54 Lid open / IP65 Lid closed</t>
  </si>
  <si>
    <t>Operating temperature range</t>
  </si>
  <si>
    <t>-20 up to 50</t>
  </si>
  <si>
    <t>-30 up to 70</t>
  </si>
  <si>
    <t>&lt;85 R.H. non-condensing</t>
  </si>
  <si>
    <t>Battery life</t>
  </si>
  <si>
    <t>200 single 100 A tests or up to 2x 10 minutes continuous 100 A output</t>
  </si>
  <si>
    <t>User replaceable Li-ion battery pack</t>
  </si>
  <si>
    <t>Battery charge time</t>
  </si>
  <si>
    <t>Full charge in 2.5 Hrs from flat</t>
  </si>
  <si>
    <t>Hrs</t>
  </si>
  <si>
    <t>Maximum output voltage</t>
  </si>
  <si>
    <t>2V  (battery), 3V(AC)</t>
  </si>
  <si>
    <t>EMC</t>
  </si>
  <si>
    <t>IEC61326-1</t>
  </si>
  <si>
    <t>Safety</t>
  </si>
  <si>
    <t>IEC61010</t>
  </si>
  <si>
    <t>CAT IV 600 VAC / 500 VDC up to 2000 m</t>
  </si>
  <si>
    <t>CAT IV 300 V up to 4000 m</t>
  </si>
  <si>
    <t>Accuracy at</t>
  </si>
  <si>
    <t>50 – 110 A / 0-100.00 m</t>
  </si>
  <si>
    <t>Typical ± (0.2% + 0.2 μΩ)</t>
  </si>
  <si>
    <t>Max. ± (0.2% + 0.8 μΩ)</t>
  </si>
  <si>
    <t>11 – 49 A / 10 μ – 100.00 m</t>
  </si>
  <si>
    <t>Typical ± (0.2% + 0.5 μΩ)</t>
  </si>
  <si>
    <t>Max. ± (0.2% + 2.0 μΩ)</t>
  </si>
  <si>
    <t>10:00:00 / 10 μ – 1000.0 m</t>
  </si>
  <si>
    <t>Typical ± (0.2% + 1.0 μΩ)</t>
  </si>
  <si>
    <t>Max. ± (0.2% + 2.5 μΩ)</t>
  </si>
  <si>
    <t xml:space="preserve">Standard test leads, with separate Current &amp; Potential leads </t>
  </si>
  <si>
    <t>5m Current Lead, 5m potential lead - CAT IV 600</t>
  </si>
  <si>
    <t>Test Modes</t>
  </si>
  <si>
    <t>Auto, Continuous mode and Manual</t>
  </si>
  <si>
    <t>Internal memory</t>
  </si>
  <si>
    <t>-Storage with USB</t>
  </si>
  <si>
    <t>-Download capability</t>
  </si>
  <si>
    <t>Dual Ground TM capability with the DC clamp</t>
  </si>
  <si>
    <t>Display clearly showing large digits for test results and visible in all light conditions</t>
  </si>
  <si>
    <t>Back light display</t>
  </si>
  <si>
    <t>Manufacturers Authorisation to be provided with bid</t>
  </si>
  <si>
    <t>All accessories to be included</t>
  </si>
  <si>
    <t>Dielectric Oil Tester</t>
  </si>
  <si>
    <t>Megger OTS 100AF</t>
  </si>
  <si>
    <t>220  (50 Hz)</t>
  </si>
  <si>
    <t>Power Consumption</t>
  </si>
  <si>
    <t>max.  75 VA</t>
  </si>
  <si>
    <t>Output Voltage</t>
  </si>
  <si>
    <t>0…..100</t>
  </si>
  <si>
    <r>
      <t>kV</t>
    </r>
    <r>
      <rPr>
        <vertAlign val="subscript"/>
        <sz val="8"/>
        <color rgb="FF000000"/>
        <rFont val="Arial"/>
        <family val="2"/>
      </rPr>
      <t>eff</t>
    </r>
    <r>
      <rPr>
        <sz val="8"/>
        <color rgb="FF000000"/>
        <rFont val="Arial"/>
        <family val="2"/>
      </rPr>
      <t xml:space="preserve"> Symetric</t>
    </r>
  </si>
  <si>
    <t>For insulating liquids with tan delta values</t>
  </si>
  <si>
    <t>&lt; 4.5 or specific resistance ρ  &gt; 30MΩm</t>
  </si>
  <si>
    <t>Voltage slew rate</t>
  </si>
  <si>
    <t>0.5 ….. 10</t>
  </si>
  <si>
    <t>kV/s</t>
  </si>
  <si>
    <t>Switch off time</t>
  </si>
  <si>
    <t>&lt; 10</t>
  </si>
  <si>
    <t xml:space="preserve"> µs</t>
  </si>
  <si>
    <t>Voltage control</t>
  </si>
  <si>
    <t>Real breakdown Monitoring</t>
  </si>
  <si>
    <t>Internal measurement of the oil sample temperature</t>
  </si>
  <si>
    <t xml:space="preserve">0….99 </t>
  </si>
  <si>
    <t xml:space="preserve">  ͦC</t>
  </si>
  <si>
    <t>Temperature resolution</t>
  </si>
  <si>
    <t>LCD colour display</t>
  </si>
  <si>
    <t>Voltage measurement Accuracy</t>
  </si>
  <si>
    <t>0 ….. 100 ± 1</t>
  </si>
  <si>
    <t>0.1</t>
  </si>
  <si>
    <t>English</t>
  </si>
  <si>
    <t>Pre- programmed standards</t>
  </si>
  <si>
    <t>ASTM D 1816-04 1mm, ASTM D 1816-04 2mm, ASTM D 877 / 87 PA, ASTM D 877 / 87 PB, BS EN 60156, CEI EN 60156, CSSR RVHP / 85, IEC 60156 / 1995 – 05, IRAM 2341 / 72, JIS C2101 / 78, PN 77 / E -04408, PA SEV EN 60156, UNE EN 60156, NF EN 60156, SABS EN 60156, VDE 0370 PART 5 / 96, AS1767.2.1, Individual measurement</t>
  </si>
  <si>
    <t>Customer – specific programs</t>
  </si>
  <si>
    <t>USB 2.0</t>
  </si>
  <si>
    <t>Printer</t>
  </si>
  <si>
    <t>2” Thermal paper printer (minimal)</t>
  </si>
  <si>
    <t>Ambient temperature</t>
  </si>
  <si>
    <t>-10 ……. 55</t>
  </si>
  <si>
    <t>ͦ C</t>
  </si>
  <si>
    <t>Storage temperature</t>
  </si>
  <si>
    <t xml:space="preserve">-20 ……+60   </t>
  </si>
  <si>
    <t>Relative humidity</t>
  </si>
  <si>
    <t>Non-condensing</t>
  </si>
  <si>
    <t>Dimensions (w x H x D)</t>
  </si>
  <si>
    <t>&lt; 545 x 460 x 380</t>
  </si>
  <si>
    <t>IP 32</t>
  </si>
  <si>
    <t>Designed and manufactured in acc. With the following Equipment standards</t>
  </si>
  <si>
    <t>IEC 61010 – 1, EN 61010-1, VDE 0411 part 1</t>
  </si>
  <si>
    <t xml:space="preserve">Brochure </t>
  </si>
  <si>
    <t>To be provided with bid</t>
  </si>
  <si>
    <t>Delivery to Include</t>
  </si>
  <si>
    <t>-Oil Tester</t>
  </si>
  <si>
    <t>-Integrated printer</t>
  </si>
  <si>
    <t>-Magnetic Oil Stirrer</t>
  </si>
  <si>
    <t>-Lifting stick for magnetic stirrer</t>
  </si>
  <si>
    <t>-Setting gauges</t>
  </si>
  <si>
    <t>-Test vessel</t>
  </si>
  <si>
    <t>-Mains connection cable</t>
  </si>
  <si>
    <t>-User manual</t>
  </si>
  <si>
    <t>-Rugged Transport case</t>
  </si>
  <si>
    <t>-Paper roll for printer</t>
  </si>
  <si>
    <t>-Ring nut wrench for disassembling the test vessel</t>
  </si>
  <si>
    <t>SF6 Gas Leak Detector</t>
  </si>
  <si>
    <t>Measuring Principle</t>
  </si>
  <si>
    <t xml:space="preserve">Ion - Vacuum - Principle </t>
  </si>
  <si>
    <t>3V DC, two “C” cell Alkaline batteries</t>
  </si>
  <si>
    <t>Ultimate Sensitivity</t>
  </si>
  <si>
    <t>gm/year</t>
  </si>
  <si>
    <t xml:space="preserve"> 0 - 52</t>
  </si>
  <si>
    <t>Battery Life Approximately</t>
  </si>
  <si>
    <t>Hour</t>
  </si>
  <si>
    <t>Duty Cycle</t>
  </si>
  <si>
    <t>Continuous, no limitation</t>
  </si>
  <si>
    <t>Response Time</t>
  </si>
  <si>
    <t xml:space="preserve"> Instantaneously</t>
  </si>
  <si>
    <t>Reset Time</t>
  </si>
  <si>
    <t>Warm-Up Time Approximately</t>
  </si>
  <si>
    <t>SF6 Gas Filling kits</t>
  </si>
  <si>
    <r>
      <t>High-Quality Hoses:</t>
    </r>
    <r>
      <rPr>
        <sz val="8"/>
        <color rgb="FF000000"/>
        <rFont val="Arial"/>
        <family val="2"/>
      </rPr>
      <t> They should have proper fittings on each end to create leak-proof connections with the gas cylinder and the circuit breaker.</t>
    </r>
  </si>
  <si>
    <r>
      <t>Pressure Gauges:</t>
    </r>
    <r>
      <rPr>
        <sz val="8"/>
        <color rgb="FF000000"/>
        <rFont val="Arial"/>
        <family val="2"/>
      </rPr>
      <t> These are instruments with dials or displays that show the pressure of the gas inside the hoses or circuit breakers.</t>
    </r>
  </si>
  <si>
    <r>
      <t>Valves: </t>
    </r>
    <r>
      <rPr>
        <sz val="8"/>
        <color rgb="FF000000"/>
        <rFont val="Arial"/>
        <family val="2"/>
      </rPr>
      <t xml:space="preserve">These are controllable openings that regulate the flow of gas within the filling system. </t>
    </r>
  </si>
  <si>
    <t>Safety Devices:</t>
  </si>
  <si>
    <r>
      <t xml:space="preserve">o   </t>
    </r>
    <r>
      <rPr>
        <b/>
        <sz val="8"/>
        <color rgb="FF000000"/>
        <rFont val="Arial"/>
        <family val="2"/>
      </rPr>
      <t>Pressure Relief Valves: </t>
    </r>
    <r>
      <rPr>
        <sz val="8"/>
        <color rgb="FF000000"/>
        <rFont val="Arial"/>
        <family val="2"/>
      </rPr>
      <t>These are automatic safety mechanisms that release excess pressure if it builds up beyond a safe limit. This prevents damage to equipment and potential injury.</t>
    </r>
  </si>
  <si>
    <r>
      <t xml:space="preserve">o   </t>
    </r>
    <r>
      <rPr>
        <b/>
        <sz val="8"/>
        <color rgb="FF000000"/>
        <rFont val="Arial"/>
        <family val="2"/>
      </rPr>
      <t>Emergency Shut-Off Mechanisms: </t>
    </r>
    <r>
      <rPr>
        <sz val="8"/>
        <color rgb="FF000000"/>
        <rFont val="Arial"/>
        <family val="2"/>
      </rPr>
      <t>These are manual or automatic systems that can quickly stop the flow of gas in case of an emergency. This can be a button on the control panel or a valve that can be closed manually.</t>
    </r>
  </si>
  <si>
    <r>
      <t>Clear Labeling and Instructions: </t>
    </r>
    <r>
      <rPr>
        <sz val="8"/>
        <color rgb="FF000000"/>
        <rFont val="Arial"/>
        <family val="2"/>
      </rPr>
      <t>The kit should have clear labels on all components, indicating their function and proper usage. Additionally, the kit should come with detailed instructions that outline the safe setup and operation of the entire filling system.</t>
    </r>
  </si>
  <si>
    <t>Secondary Injection Test Set</t>
  </si>
  <si>
    <t>CMC500 (356)</t>
  </si>
  <si>
    <t>Environmental conditions</t>
  </si>
  <si>
    <t>Temperature</t>
  </si>
  <si>
    <t>Operating temperature</t>
  </si>
  <si>
    <t>–25 … +50</t>
  </si>
  <si>
    <t xml:space="preserve"> °C</t>
  </si>
  <si>
    <t>–40 … +70</t>
  </si>
  <si>
    <t>Operating altitude, max</t>
  </si>
  <si>
    <t>Storage altitude, max</t>
  </si>
  <si>
    <t>5 … 95</t>
  </si>
  <si>
    <t>%RH</t>
  </si>
  <si>
    <t>Shock</t>
  </si>
  <si>
    <t>15 g @ 11 ms</t>
  </si>
  <si>
    <t>30 g @ 6 ms</t>
  </si>
  <si>
    <t>Vibration (not in operation)</t>
  </si>
  <si>
    <t>10 … 500 Hz, 1 g</t>
  </si>
  <si>
    <t>20 sweep cycles</t>
  </si>
  <si>
    <t>Vibration (in operation)</t>
  </si>
  <si>
    <t>10 … 500 Hz, 0.5 g,</t>
  </si>
  <si>
    <t>1 sweep cycle</t>
  </si>
  <si>
    <t>Drop</t>
  </si>
  <si>
    <t>-Europe</t>
  </si>
  <si>
    <t>EN 60068-2-1, EN 60068-2-2, EN 60068-2-6, EN 60068-2-14, EN 60068-2-27, EN 60068-2-30, EN 60068-2-31, EN 60068-2-78</t>
  </si>
  <si>
    <t>-International</t>
  </si>
  <si>
    <t>IEC 60068-2-1, IEC 60068-2-2, IEC 60068-2-6, IEC 60068-2-14, IEC 60068-2-27, IEC 60068-2-30, IEC 60068-2-31, IEC 60068-2-7</t>
  </si>
  <si>
    <t>Mechanical data</t>
  </si>
  <si>
    <t>15.6</t>
  </si>
  <si>
    <t>Dimensions without handles (W × H × D)</t>
  </si>
  <si>
    <t>364 × 263 × 225</t>
  </si>
  <si>
    <t>Protection class</t>
  </si>
  <si>
    <t>IP20</t>
  </si>
  <si>
    <t>IEC 60068-2-6, 10 Hz–500 Hz, 1 g/20 sweeps not operating, 10 Hz–500 Hz, 0.5 g/20 sweeps operating IEC 60068-2-27, 15g/11 ms, 30 g/6 ms, IEC 60068-2-31, 0.1 m, IEC 60721-3-7 (7M2)</t>
  </si>
  <si>
    <t>Electromagnetic compatibility (EMC</t>
  </si>
  <si>
    <t>Emission</t>
  </si>
  <si>
    <t>IEC 61326-1, IEC 55032 (Class A), IEC 61000-3-2/3</t>
  </si>
  <si>
    <t>Immunity</t>
  </si>
  <si>
    <t>IEC 61326-1, IEC 61000-4-2/3/4/5/6/8/11, IEC 61000-6-5, installation category II, IEC 61326-3-1</t>
  </si>
  <si>
    <t>Safety standards</t>
  </si>
  <si>
    <t>Certified standards</t>
  </si>
  <si>
    <t>IEC 61010-1, IEC 61010-2-030, ISO 13849-1</t>
  </si>
  <si>
    <t>Electrical insulation</t>
  </si>
  <si>
    <t>Protection</t>
  </si>
  <si>
    <t>class I</t>
  </si>
  <si>
    <t>C14 connector according to EN IEC/IEC 60320-1</t>
  </si>
  <si>
    <t>Voltage (single phase)</t>
  </si>
  <si>
    <t>-Nominal voltage</t>
  </si>
  <si>
    <t>100 … 240 V (± 10 %)</t>
  </si>
  <si>
    <t>-Operational range</t>
  </si>
  <si>
    <t>85 … 264 V</t>
  </si>
  <si>
    <t>10 ... 15 A (configurable, see Power supply plug types)</t>
  </si>
  <si>
    <t>Frequence</t>
  </si>
  <si>
    <t>50/60 Hz</t>
  </si>
  <si>
    <t>47 … 63 Hz</t>
  </si>
  <si>
    <t>Overvoltage category</t>
  </si>
  <si>
    <t>III</t>
  </si>
  <si>
    <t>Tool Box</t>
  </si>
  <si>
    <t>½” Socket    8mm</t>
  </si>
  <si>
    <t>½” Socket   9mm</t>
  </si>
  <si>
    <t>½” Socket   10mm</t>
  </si>
  <si>
    <t>½” Socket   11mm</t>
  </si>
  <si>
    <t>½” Socket   12mm</t>
  </si>
  <si>
    <t>½” Socket   13mm</t>
  </si>
  <si>
    <t>½” Socket   14mm</t>
  </si>
  <si>
    <t>½” Socket   15mm</t>
  </si>
  <si>
    <t>½” Socket   16mm</t>
  </si>
  <si>
    <t>½” Socket   17mm</t>
  </si>
  <si>
    <t>½” Socket   18mm</t>
  </si>
  <si>
    <t>½” Socket   19mm</t>
  </si>
  <si>
    <t>½” Socket   20mm</t>
  </si>
  <si>
    <t>½” Socket   21mm</t>
  </si>
  <si>
    <t>½” Socket   22mm</t>
  </si>
  <si>
    <t>½” Socket   24mm</t>
  </si>
  <si>
    <t>½” Rachet</t>
  </si>
  <si>
    <t>½” Extension 125mm</t>
  </si>
  <si>
    <t>Club Hammer</t>
  </si>
  <si>
    <t>Hammer</t>
  </si>
  <si>
    <t>Pliers 180mm</t>
  </si>
  <si>
    <t xml:space="preserve">Tape Measure  5mtrs </t>
  </si>
  <si>
    <t>Hacksaw</t>
  </si>
  <si>
    <t>Cold Chisels (Set)</t>
  </si>
  <si>
    <t>Water Pump Pliers</t>
  </si>
  <si>
    <t>Shifting Spanners Heavy 150mm</t>
  </si>
  <si>
    <t>Utility Knife</t>
  </si>
  <si>
    <t>Combination Spanner   6mm</t>
  </si>
  <si>
    <t>Combination Spanner   8mm</t>
  </si>
  <si>
    <t>Combination Spanner   9mm</t>
  </si>
  <si>
    <t>Combination Spanner   10m</t>
  </si>
  <si>
    <t>Combination Spanner   11mm</t>
  </si>
  <si>
    <t>Combination  Spanner   12mm</t>
  </si>
  <si>
    <t>Combination  Spanner   13mm</t>
  </si>
  <si>
    <t>Combination  Spanner   14mm</t>
  </si>
  <si>
    <t>Combination  Spanner   15mm</t>
  </si>
  <si>
    <t>Combination  Spanner   16mm</t>
  </si>
  <si>
    <t>Combination  Spanner   17mm</t>
  </si>
  <si>
    <t>Combination  Spanner   18mm</t>
  </si>
  <si>
    <t>Combination  Spanner   19mm</t>
  </si>
  <si>
    <t>Combination  Spanner   20mm</t>
  </si>
  <si>
    <t>Combination  Spanner   21mm</t>
  </si>
  <si>
    <t>Combination  Spanner   22mm</t>
  </si>
  <si>
    <t>Combination  Spanner   23mm</t>
  </si>
  <si>
    <t>Combination  Spanner   24mm</t>
  </si>
  <si>
    <t>Long Nose Pliers 160mm</t>
  </si>
  <si>
    <t>Hex Key – Set</t>
  </si>
  <si>
    <t xml:space="preserve">Diagonal Cutter </t>
  </si>
  <si>
    <t>Drive Pin Punch (Set)</t>
  </si>
  <si>
    <t>Screw Driver (Set)</t>
  </si>
  <si>
    <t>Disturbance fault recorder</t>
  </si>
  <si>
    <t>Fault Recorder</t>
  </si>
  <si>
    <t>IEC 60794-1-1, 60794-1-2, 60974-4-10, 60793-2-50</t>
  </si>
  <si>
    <t>GENERAL - ELECTRICAL</t>
  </si>
  <si>
    <t>Channel capacity</t>
  </si>
  <si>
    <t>64 analog inputs (voltage, current, DC transducers)</t>
  </si>
  <si>
    <t>12 high-speed analog inputs for Traveling Wave Fault Location</t>
  </si>
  <si>
    <t>256 opto-isolated digital inputs; Up to 8 fiber-optic links to connect to remote acquisition modules</t>
  </si>
  <si>
    <t>Acquisition system</t>
  </si>
  <si>
    <t>16-bit opto-isolated analog-to-digital converters, independent for each channel (50 Hz channels)</t>
  </si>
  <si>
    <t>256 points-per-cycle sampling rates (50 Hz channels)</t>
  </si>
  <si>
    <t>Frequency response of DC to 3.0 kHz</t>
  </si>
  <si>
    <t>GOOSE messaging</t>
  </si>
  <si>
    <t>320 binary inputs in 61850-8-1 GOOSE messages</t>
  </si>
  <si>
    <t>Sampled Values</t>
  </si>
  <si>
    <t>Reading and recording up to 8 streams of Sampled Values IEC 61850-9-2LE simultaneously with up to 64 analog conventional channels</t>
  </si>
  <si>
    <t>Monitoring and recording DC measurement from IEC 61850-9-2LE Sampled Values</t>
  </si>
  <si>
    <t>Hard Drive</t>
  </si>
  <si>
    <t>60 GB SSD (solid-state drive) capacity. 33,5 GB reserved for recordings;</t>
  </si>
  <si>
    <t>Trigger Waveform</t>
  </si>
  <si>
    <t>Trigger waveform recorder at 256, 128, or 64 samples/cycle;</t>
  </si>
  <si>
    <t>Waveform recording</t>
  </si>
  <si>
    <t>Continuous waveform recorder at 16 samples/cycle;</t>
  </si>
  <si>
    <t>Continuous disturbance recorder and triggered disturbance recorder at 1 sample/cycle</t>
  </si>
  <si>
    <t>Time synchronization</t>
  </si>
  <si>
    <t>IRIGB-004 and SNTP/NTP (version 2, 3 or 4) time synchronization</t>
  </si>
  <si>
    <t>Travelling waves</t>
  </si>
  <si>
    <t>Automatic Traveling Wave Fault Location functionality with voltage from VT</t>
  </si>
  <si>
    <t>MODBUS and DNP3 interface for SCADA integration</t>
  </si>
  <si>
    <t>Synchrophasor measurement</t>
  </si>
  <si>
    <t>Synchrophasor measurement and transmission as per IEEE C37.118.1a-2014 and IEEE C37.118.2-2011</t>
  </si>
  <si>
    <t>Trnsmission of synchrophasors</t>
  </si>
  <si>
    <t>Capable of transmitting synchrophasors (IEEE C37.118.1a-2014 and IEEE C37.118.2-2011) from Sampled Values IEC 61850-9-2LE and conventional analog channels measurements simultaneously;</t>
  </si>
  <si>
    <t>Historical Values</t>
  </si>
  <si>
    <t>Historical average at aggregation intervals of 1 or 10 minutes.</t>
  </si>
  <si>
    <t>Harmonic measurement</t>
  </si>
  <si>
    <t>Measurement and recording of harmonics up to the 50th order as per IEC 61000-4-7</t>
  </si>
  <si>
    <t>Cross   trigger</t>
  </si>
  <si>
    <t>Cross-trigger using standard network connection</t>
  </si>
  <si>
    <t>MECHANICAL SPECIFICATIONS</t>
  </si>
  <si>
    <t>Design</t>
  </si>
  <si>
    <t>The device shall have a modular design i.e. where the entire DFR scheme has one common set of processing and control cards/units and where analog and binary data input cards/units (acquisition units) can be added as separate modules to expand the number of analog and binary inputs that can be monitored</t>
  </si>
  <si>
    <t>The processing unit shall be presented in a 3U case height format (133,55 mm), and the acquisition units shall be presented in a 5U case height format (222,0 mm).</t>
  </si>
  <si>
    <t>The processing unit shall be housed in a 19’’ case width (482,6 mm), and the acquisition units shall be housed in a ½ 19’’ (222,0 mm).</t>
  </si>
  <si>
    <t>The solution design shall be fan-less and have no rotating parts</t>
  </si>
  <si>
    <t>Processing Unit</t>
  </si>
  <si>
    <t>The degree of protection offered shall be as per IEC 60529: 2002:</t>
  </si>
  <si>
    <t>• IP 40 Protection for the front panel;</t>
  </si>
  <si>
    <t>• IP 20 Protection for the sides and rear of the case;</t>
  </si>
  <si>
    <t>• The device shall be housed in a metallic case wrapper;</t>
  </si>
  <si>
    <t>• IP 54 Protection for the front panel;</t>
  </si>
  <si>
    <t>• IP 10 Protection for the sides of the case;</t>
  </si>
  <si>
    <t>• The device shall be housed in a metallic case wrapper</t>
  </si>
  <si>
    <t>General input/ Output</t>
  </si>
  <si>
    <t>CT terminals shall be ring-lug screw type for security and robustness</t>
  </si>
  <si>
    <t>Communication and alarming</t>
  </si>
  <si>
    <t>• Two 10/100BaseT electrical Ethernet interfaces for communication, configuration, download and GOOSE reading</t>
  </si>
  <si>
    <t>• Two embedded electrical-to-optical Ethernet converters with ST connectors</t>
  </si>
  <si>
    <t>• RS232 serial port for modem connection;</t>
  </si>
  <si>
    <t>• One RJ45 Ethernet interface for Process Bus (IEC 61850-9-2LE Sampled Values) connection.</t>
  </si>
  <si>
    <t>• Local HMI interface on the front panel for monitoring</t>
  </si>
  <si>
    <t>• 4 dry-contact relays for remote signaling of alarms;</t>
  </si>
  <si>
    <t>• Fax and e-mail message after detection of a trigger. The fax can be sent to two different destinations and the e-mail to four different destinations.</t>
  </si>
  <si>
    <t>Power Supply Specification</t>
  </si>
  <si>
    <t>• Nominal range: 100-250 V dc, 110-240 V ac</t>
  </si>
  <si>
    <t>• Maximum voltage range: 80-300 V dc, 88-264 V ac</t>
  </si>
  <si>
    <t>• Frequency: 50 Hz, ± 3 Hz</t>
  </si>
  <si>
    <t>Enviromental Conditions - Ambient Temperature Range</t>
  </si>
  <si>
    <t>Operating temperature range: -40°C to +55°C (or -40°F to +131°F)</t>
  </si>
  <si>
    <t>Tested as per IEC 60068-2-1: -40°C operation (16 hours)</t>
  </si>
  <si>
    <t>Tested as per IEC 60068-2-2: +85°C operation (16 hours)</t>
  </si>
  <si>
    <t>Standards Compliance / Type Tests</t>
  </si>
  <si>
    <t>EMC Compliance; As a minimum, the equipment shall use the IEC 60255-26 standard to establish EMC conformity</t>
  </si>
  <si>
    <t>Product Safety</t>
  </si>
  <si>
    <t>As minimum, the equipment shall use the IEC 61010-1 standard to ensure product safety. The device shall meet the IEC 60255-5, ensuring insulation resistance greater than 100MΩ when applying 500 Vdc.</t>
  </si>
  <si>
    <t>Mechanical Robustness</t>
  </si>
  <si>
    <t>The device shall comply with vibration, shock and seismic tests as described in IEC 60255-21 standard.</t>
  </si>
  <si>
    <t>Vibration Test</t>
  </si>
  <si>
    <t>As per IEC 60255-21-1 Class 2</t>
  </si>
  <si>
    <t>As per IEC 60255-21-2 Class 1</t>
  </si>
  <si>
    <t>Sesmic tests</t>
  </si>
  <si>
    <t>As per IEC 60255-21-3 Class 2</t>
  </si>
  <si>
    <t>Vacuum Pump for Transformer Drying</t>
  </si>
  <si>
    <t>Nominal suction capacity</t>
  </si>
  <si>
    <r>
      <t>m</t>
    </r>
    <r>
      <rPr>
        <vertAlign val="superscript"/>
        <sz val="8"/>
        <color rgb="FF000000"/>
        <rFont val="Arial"/>
        <family val="2"/>
      </rPr>
      <t>3</t>
    </r>
    <r>
      <rPr>
        <sz val="8"/>
        <color rgb="FF000000"/>
        <rFont val="Arial"/>
        <family val="2"/>
      </rPr>
      <t>/hr</t>
    </r>
  </si>
  <si>
    <t>Ultimate vacuum pressure</t>
  </si>
  <si>
    <t>mbar</t>
  </si>
  <si>
    <t xml:space="preserve">Input power </t>
  </si>
  <si>
    <t>Cooling system</t>
  </si>
  <si>
    <t>Air Natural</t>
  </si>
  <si>
    <r>
      <rPr>
        <vertAlign val="superscript"/>
        <sz val="8"/>
        <color rgb="FF000000"/>
        <rFont val="Arial"/>
        <family val="2"/>
      </rPr>
      <t>o</t>
    </r>
    <r>
      <rPr>
        <sz val="8"/>
        <color rgb="FF000000"/>
        <rFont val="Arial"/>
        <family val="2"/>
      </rPr>
      <t>C</t>
    </r>
  </si>
  <si>
    <t>Intake: 2”</t>
  </si>
  <si>
    <t>Inch</t>
  </si>
  <si>
    <t>Outlet: 1.5”</t>
  </si>
  <si>
    <t>Noise</t>
  </si>
  <si>
    <t>dB (A)</t>
  </si>
  <si>
    <t>Accessories</t>
  </si>
  <si>
    <t>Vacuum Hoses to be provided with Vacuum Plant (2 x 20m)</t>
  </si>
  <si>
    <t>Gauges to be provided</t>
  </si>
  <si>
    <t>Outline dimensions (LxWxH) and Drawing</t>
  </si>
  <si>
    <t>Bidder to indicate</t>
  </si>
  <si>
    <t>Electrical supply</t>
  </si>
  <si>
    <t>3 Ph.,400V, AC, 50Hz</t>
  </si>
  <si>
    <t>Insulation Resistance Tester 15000V</t>
  </si>
  <si>
    <t xml:space="preserve">Description </t>
  </si>
  <si>
    <t xml:space="preserve">Megger MIT 1025 Insulation Resistance Tester able to perform insulation resistance tests up to 15 kV  </t>
  </si>
  <si>
    <t xml:space="preserve">Maximum output voltage </t>
  </si>
  <si>
    <t xml:space="preserve">Max. resistance </t>
  </si>
  <si>
    <t xml:space="preserve">TΩ </t>
  </si>
  <si>
    <t xml:space="preserve">Accuracy from 1 MΩ to ≤ 2 TΩ </t>
  </si>
  <si>
    <t xml:space="preserve">±5 </t>
  </si>
  <si>
    <t xml:space="preserve">% </t>
  </si>
  <si>
    <t xml:space="preserve">Accuracy from 1 MΩ to to 20 TΩ </t>
  </si>
  <si>
    <t xml:space="preserve">±20 </t>
  </si>
  <si>
    <t xml:space="preserve">Test voltages </t>
  </si>
  <si>
    <t xml:space="preserve">500, 1000, 2500, 5000, 10000 </t>
  </si>
  <si>
    <t xml:space="preserve">V </t>
  </si>
  <si>
    <t xml:space="preserve">Industry standard tests </t>
  </si>
  <si>
    <t xml:space="preserve">Auto IR, PI, DAR, SV, and DD </t>
  </si>
  <si>
    <t xml:space="preserve">AC voltage range </t>
  </si>
  <si>
    <t xml:space="preserve">90 - 264 </t>
  </si>
  <si>
    <t xml:space="preserve">Frequency range </t>
  </si>
  <si>
    <t xml:space="preserve">47 - 63 </t>
  </si>
  <si>
    <t xml:space="preserve">Hz </t>
  </si>
  <si>
    <t xml:space="preserve">Short circuit/charge current </t>
  </si>
  <si>
    <t xml:space="preserve">mA </t>
  </si>
  <si>
    <t xml:space="preserve">Maximum noise rejection </t>
  </si>
  <si>
    <t>IP rating  Lid open</t>
  </si>
  <si>
    <t xml:space="preserve">IP40 </t>
  </si>
  <si>
    <t>IP rating  Lid closed</t>
  </si>
  <si>
    <t xml:space="preserve">IP65 </t>
  </si>
  <si>
    <t xml:space="preserve">Storage temperature range </t>
  </si>
  <si>
    <t xml:space="preserve">-25 up to 65 </t>
  </si>
  <si>
    <t xml:space="preserve">°C </t>
  </si>
  <si>
    <t xml:space="preserve">Battery life single charge </t>
  </si>
  <si>
    <t xml:space="preserve">4.5 hours (typical) continuous testing at 10 kV with a 100 MΩ load </t>
  </si>
  <si>
    <t xml:space="preserve">Battery type </t>
  </si>
  <si>
    <t xml:space="preserve">Rechargeable Li-ion battery </t>
  </si>
  <si>
    <t xml:space="preserve">Battery charge time </t>
  </si>
  <si>
    <t xml:space="preserve">Full charge in 2.5 Hours from dead </t>
  </si>
  <si>
    <t xml:space="preserve">Display type </t>
  </si>
  <si>
    <t xml:space="preserve">Large character digital display </t>
  </si>
  <si>
    <t xml:space="preserve">Memory storage </t>
  </si>
  <si>
    <t xml:space="preserve">Provides memory storage for test results up to 200 records retrievable </t>
  </si>
  <si>
    <t xml:space="preserve">Discharge </t>
  </si>
  <si>
    <t xml:space="preserve">Automatic discharge after test </t>
  </si>
  <si>
    <t xml:space="preserve">Detection of External Voltage </t>
  </si>
  <si>
    <t xml:space="preserve">Visual or audible warning if external voltage is present </t>
  </si>
  <si>
    <t xml:space="preserve">Data transfer via USB interface </t>
  </si>
  <si>
    <t xml:space="preserve">Required </t>
  </si>
  <si>
    <t xml:space="preserve">Display Backlight </t>
  </si>
  <si>
    <t xml:space="preserve">Easy rotary switch operation </t>
  </si>
  <si>
    <t xml:space="preserve">Voltage output measurement </t>
  </si>
  <si>
    <t xml:space="preserve">Anti-skid/vibration absorbing </t>
  </si>
  <si>
    <t xml:space="preserve">Interference rejection </t>
  </si>
  <si>
    <t xml:space="preserve">2 mA rms at 200 V and above </t>
  </si>
  <si>
    <t xml:space="preserve">Guard Terminal </t>
  </si>
  <si>
    <t xml:space="preserve">2 % error guarding 500kΩ leakage with 100MΩ load </t>
  </si>
  <si>
    <t xml:space="preserve">Environmental Conditions </t>
  </si>
  <si>
    <t xml:space="preserve">Altitude above sea level </t>
  </si>
  <si>
    <t xml:space="preserve">m </t>
  </si>
  <si>
    <t xml:space="preserve">Humidity  </t>
  </si>
  <si>
    <t xml:space="preserve">Operating Temperature  </t>
  </si>
  <si>
    <t xml:space="preserve">-1 to 45 </t>
  </si>
  <si>
    <t xml:space="preserve">Other Requirements </t>
  </si>
  <si>
    <t xml:space="preserve">Brochures in colour to be provided with the bid </t>
  </si>
  <si>
    <t xml:space="preserve">Required  </t>
  </si>
  <si>
    <t xml:space="preserve">Previous test report to the relevant standards to be provided with the bid </t>
  </si>
  <si>
    <t xml:space="preserve">CAT IV 600V certification to be provided with the bid </t>
  </si>
  <si>
    <t xml:space="preserve">Quality assurance certificate to be provided with the bid </t>
  </si>
  <si>
    <t xml:space="preserve">Calibration certificate  to be provided on delivery </t>
  </si>
  <si>
    <t xml:space="preserve">Routine test results to be provided on delivery </t>
  </si>
  <si>
    <t xml:space="preserve">Applicable standard (s) </t>
  </si>
  <si>
    <t xml:space="preserve">IEC 61326-1, IEC 61010 </t>
  </si>
  <si>
    <t>OMICRON CPC100</t>
  </si>
  <si>
    <t>CURRENT TRANSFORMER TESTING</t>
  </si>
  <si>
    <t>CT ratio (with burden) up to 800 A or 2 000 A with CP CB2, 5 kVA output power</t>
  </si>
  <si>
    <t>CT burden up to 6 AAC | secondary</t>
  </si>
  <si>
    <t>CT excitation curve (knee point) up to 2 kVAC</t>
  </si>
  <si>
    <t xml:space="preserve"> Polarity check with CPOL3 up to 800 A or up to 2 000 A with CP CB2</t>
  </si>
  <si>
    <t>Accuracy limiting factor (ALF) test</t>
  </si>
  <si>
    <t>CT ratio with voltage up to 130 VAC | bushing CTs</t>
  </si>
  <si>
    <t>CT winding resistance up to 6 ADC</t>
  </si>
  <si>
    <t>CT demagnetization and remanence</t>
  </si>
  <si>
    <t>CT voltage withstand test up to 2 kVAC</t>
  </si>
  <si>
    <t>CT ratio Rogowski and CT ratio low power up to 800 A or up to 2 000 A with CP CB2, 5 kVA output power</t>
  </si>
  <si>
    <t>Power/dissipation factor test up to 12kV/15 kV, 300 mA | with CP TD12/15</t>
  </si>
  <si>
    <t>IEC 61850 Sampled Values testing</t>
  </si>
  <si>
    <t>VOLTAGE TRANSFORMER TESTING</t>
  </si>
  <si>
    <t>VT ratio up to 2 kVAC | polarity and burden</t>
  </si>
  <si>
    <t>VT burden up to 130 VAC | secondary</t>
  </si>
  <si>
    <t>VT secondary voltage withstand test up to 2 Kvac</t>
  </si>
  <si>
    <t>Polarity check with CPOL3 up to 2 kVAC</t>
  </si>
  <si>
    <t>VT electronics up to 2 kVAC</t>
  </si>
  <si>
    <t>VT voltage withstand test up to 2 kVAC</t>
  </si>
  <si>
    <t>Power/dissipation factor test up to 12 kV/15kV, 300 mA | with CP TD12/15</t>
  </si>
  <si>
    <t>POWER AND DISTRIBUTION TRANSFORMER TESTING</t>
  </si>
  <si>
    <t>DC winding resistance up to 100 ADC</t>
  </si>
  <si>
    <t>Transformer demagnetization with CP SB1</t>
  </si>
  <si>
    <t>Dynamic load tap changer diagnostics (on load tap changer test) up to 100 ADC | optionally with CP SB1</t>
  </si>
  <si>
    <t>Transformer turns ratio (TTR) per tap up to 2 kVAC | including polarity and excitation current |IEC 61387-1 support for transformer with unconventional vector groups</t>
  </si>
  <si>
    <t>Automatically determination of the transformer’s vector group with CP SB1 Leakage reactance / short circuit impedance up to 6 AAC Transformer, bushing: power/dissipation factor + insulation capacitance up to 12 kV/15kV, 300 mA | frequency from 15 Hz to 400 Hz | with CP TD12/15 Insulating fluids: power/dissipation factor up to 12 kV/15kV, 300 mA | with CP TD12/15 and CP TC12</t>
  </si>
  <si>
    <t>Excitation current per tap up to 12 kV/15kV, 300 mA | with CP TD12/15</t>
  </si>
  <si>
    <t>Frequency response of stray losses (FRSL) Surge arrestors: leakage current and watt losses up to 12 kV/15kV, 300 mA | with CP TD12/15</t>
  </si>
  <si>
    <t>HV source for voltage withstand test up to 15 kVA | with 3 CPCs + TRC1</t>
  </si>
  <si>
    <t>HV source for PD measurements up to 15 kVA | with 3 CPCs + TRC1</t>
  </si>
  <si>
    <t>LINE IMPENDANDANCE MEASUREMENT - CABLE AND TRANSMISSION LINE DIAGNOSIS</t>
  </si>
  <si>
    <t>Line impedance and k-factor up to 100 A | with CP CU1</t>
  </si>
  <si>
    <t xml:space="preserve"> Mutual coupling up to 100 A | with CP CU1</t>
  </si>
  <si>
    <t>Positive or zero sequence impedance</t>
  </si>
  <si>
    <r>
      <t xml:space="preserve"> </t>
    </r>
    <r>
      <rPr>
        <u/>
        <sz val="9"/>
        <color rgb="FF000000"/>
        <rFont val="Calibri"/>
        <family val="2"/>
      </rPr>
      <t>GROUNDING SYSTEM ANALYSIS</t>
    </r>
  </si>
  <si>
    <t>Ground grid impedance for large systems up to 100 A | with CP CU1</t>
  </si>
  <si>
    <t>Step and touch voltage up to 100 A | with CP CU1 and HGT1</t>
  </si>
  <si>
    <t>Ground grid impedance for small systems up to 6 AAC</t>
  </si>
  <si>
    <t>Soil resistivity up to 6 AAC Integrity check of grounding connection</t>
  </si>
  <si>
    <t>up to 400 ADC</t>
  </si>
  <si>
    <t>Reduction factor / current split factor</t>
  </si>
  <si>
    <t>Measure multiple current paths with Rogowski coil</t>
  </si>
  <si>
    <t>SWITCHGEAR/CIRCUIT BREAKER TESTING</t>
  </si>
  <si>
    <t>Contact resistance up to 400 ADC</t>
  </si>
  <si>
    <t>Bushing: power/dissipation factor (tan δ) + insulation capacitance</t>
  </si>
  <si>
    <t>12 kV/15kV, 300 mA | frequency from 15 Hz to 400 Hz | with CP TD12/15</t>
  </si>
  <si>
    <t>Circuit breaker: power/dissipation factor (tan δ) up to 12 kV/15kV, 300 mA | frequency from 15 Hz to 400 Hz | with CP TD12/15</t>
  </si>
  <si>
    <t>Insulating fluids: power/dissipation factor (tan δ)</t>
  </si>
  <si>
    <t>up to 12 kV, 300 mA | with CP TD12/15 and CP TC1223</t>
  </si>
  <si>
    <t>COMMISSIONING PROTECTION SYSTEMS</t>
  </si>
  <si>
    <t>CT ratio (with burden) up to 800 A or 2000 A with the CP CB2, 5 kVA output power</t>
  </si>
  <si>
    <t>CT burden up to 6 AAC | secondary CT excitation curve (knee point) up to 2 kVAC</t>
  </si>
  <si>
    <t>Overcurrent relays with primary injection (MV) up to 800 A or 2000 A with the CP CB2, 5 kVA output power</t>
  </si>
  <si>
    <t>Polarity check with CPOL3 up to 800 A or 2 kVAC , 5 kVA output power</t>
  </si>
  <si>
    <t>Testing of the entire protection chain by primary fault current injection and live CB tripping</t>
  </si>
  <si>
    <t>SAMPLED VALUE TESTING</t>
  </si>
  <si>
    <t>SV CT ratio test and polarity check up to 800 A or up to 2 000 A , 5 kVA output power | with the CP CB2</t>
  </si>
  <si>
    <t>SV VT ratio test and polarity check up to 2 Kvac</t>
  </si>
  <si>
    <t>Automatic MU detection</t>
  </si>
  <si>
    <t>Automatic voltage / current channel detection</t>
  </si>
  <si>
    <t>Frequency selective voltage / current meter</t>
  </si>
  <si>
    <t>Noise level measurement</t>
  </si>
  <si>
    <t>Amplitude response of the signal processing chain up to 800 A or up to 2 kVAC | frequency from 15 Hz to 400 Hz</t>
  </si>
  <si>
    <t>Transformer and Reactor Mechanical Protection</t>
  </si>
  <si>
    <t>System type</t>
  </si>
  <si>
    <t>Standards compliance</t>
  </si>
  <si>
    <t>Type test (Authority, year, Doc.no)</t>
  </si>
  <si>
    <t>Coverage area per module</t>
  </si>
  <si>
    <t>m²</t>
  </si>
  <si>
    <t>Response time (detection-to-discharge)</t>
  </si>
  <si>
    <t>Detection system</t>
  </si>
  <si>
    <t>Control panel compatibility</t>
  </si>
  <si>
    <t>EN 54-20, Modbus interface</t>
  </si>
  <si>
    <t>Piping material</t>
  </si>
  <si>
    <t>Nozzle material/life</t>
  </si>
  <si>
    <t>Environmental rating (IP)</t>
  </si>
  <si>
    <t>IP65 (outdoor)</t>
  </si>
  <si>
    <t>Fire classes covered</t>
  </si>
  <si>
    <t>Certifications</t>
  </si>
  <si>
    <t>Gross weight</t>
  </si>
  <si>
    <t>Manufacturer's name</t>
  </si>
  <si>
    <t>Model and series</t>
  </si>
  <si>
    <t>Online continuous DGA monitor</t>
  </si>
  <si>
    <t>IEC 60567, IEEE C57.104, IEC 62271</t>
  </si>
  <si>
    <t>Type test certification</t>
  </si>
  <si>
    <t>To be stated by Bidder (Authority, year)</t>
  </si>
  <si>
    <t>Measurement technology</t>
  </si>
  <si>
    <t>Gas chromatography or equivalent</t>
  </si>
  <si>
    <t>Measured gases</t>
  </si>
  <si>
    <t>H₂, CH₄, C₂H₂, C₂H₄, C₂H₆, CO, CO₂, O₂, N₂</t>
  </si>
  <si>
    <t>Detection range</t>
  </si>
  <si>
    <t>H₂: 1-2000 ppm, C₂H₂: 0.1-100 ppm (full ranges to be specified)</t>
  </si>
  <si>
    <t>ppm</t>
  </si>
  <si>
    <t>Measurement accuracy</t>
  </si>
  <si>
    <t>±10% or better of reading</t>
  </si>
  <si>
    <t>Sampling frequency</t>
  </si>
  <si>
    <t>Continuous (real-time) with adjustable intervals</t>
  </si>
  <si>
    <t>Communication protocols</t>
  </si>
  <si>
    <t>Modbus RTU/TCP, IEC 61850, DNP3, OPC UA</t>
  </si>
  <si>
    <t>Alarm functionality</t>
  </si>
  <si>
    <t>Programmable thresholds with relay outputs</t>
  </si>
  <si>
    <t>100-240V AC, 50/60Hz with battery backup</t>
  </si>
  <si>
    <t>Environmental rating</t>
  </si>
  <si>
    <t>IP65</t>
  </si>
  <si>
    <t>-20°C to +55°C</t>
  </si>
  <si>
    <t>Calibration</t>
  </si>
  <si>
    <t>Automatic self-calibration with manual override</t>
  </si>
  <si>
    <t>Maintenance interval</t>
  </si>
  <si>
    <t>≥6 months between required servicing</t>
  </si>
  <si>
    <t>months</t>
  </si>
  <si>
    <t>Minimum 2 years of historical data</t>
  </si>
  <si>
    <t>Warranty period</t>
  </si>
  <si>
    <t>Minimum 2 years</t>
  </si>
  <si>
    <t xml:space="preserve">4.1.48(a) </t>
  </si>
  <si>
    <t>HV -neutral</t>
  </si>
  <si>
    <t>4.1.48(b)</t>
  </si>
  <si>
    <t>MV - neutral</t>
  </si>
  <si>
    <t xml:space="preserve">4.1.49(a) </t>
  </si>
  <si>
    <t>4.1.49(b)</t>
  </si>
  <si>
    <t>(Deleted)</t>
  </si>
  <si>
    <t>Three-column, horizontal, center-rotating, double-break type</t>
  </si>
  <si>
    <t xml:space="preserve">Three-column, horizontal, center-rotating, double-break type </t>
  </si>
  <si>
    <t>100-200/300-600</t>
  </si>
  <si>
    <t>≤700</t>
  </si>
  <si>
    <t>- Lightning impulse level (phase and neutral)</t>
  </si>
  <si>
    <r>
      <t>mg/cm</t>
    </r>
    <r>
      <rPr>
        <vertAlign val="superscript"/>
        <sz val="8"/>
        <rFont val="Arial"/>
        <family val="2"/>
      </rPr>
      <t>2</t>
    </r>
  </si>
  <si>
    <t>Fast Depressurization &amp; Nitrogen Injection System (NIFPS)</t>
  </si>
  <si>
    <t>Per transformer unit (0.1 MVA to 1,000 MVA+)</t>
  </si>
  <si>
    <t>0.5 to 20 milliseconds</t>
  </si>
  <si>
    <t>Passive mechanical</t>
  </si>
  <si>
    <t>Carbon steel / stainless steel depressurization sets and oil-gas separation tank</t>
  </si>
  <si>
    <t>Rupture disc and mechanical valve — long service life, project-specific</t>
  </si>
  <si>
    <t>Oil transformer fires (Class B — flammable liquid)</t>
  </si>
  <si>
    <t>NFPA 850 compliant</t>
  </si>
  <si>
    <t>0.1 MVA to 1,000 MVA+ (all voltage levels including HV/EHV)</t>
  </si>
  <si>
    <t>Compatibility</t>
  </si>
  <si>
    <t>NFPA 850</t>
  </si>
  <si>
    <t>Sergi Fire Protection or Equivalent</t>
  </si>
  <si>
    <t>Kelman Online Dissolve Gas Analysis or Equivalent</t>
  </si>
  <si>
    <t>Lithium ion</t>
  </si>
  <si>
    <t>The maximum residual voltage under 500A operation impact powe（peak,not more than）</t>
  </si>
  <si>
    <t>The maximum residual voltage under 10kA lightning shock electrical flow（peak,not more than）</t>
  </si>
  <si>
    <t>The maximum residual voltage under 10kA steep shock wave（peak,not more than）</t>
  </si>
  <si>
    <t>Gabions (for substation perimeter; Refer to drawing PP-ZTIP-P04-ODSS-C109_Nakonde SS GA_R00_30062026 Note 4)</t>
  </si>
  <si>
    <t>Lightning impulse withstand voltage pos/neg 330/132kV</t>
  </si>
  <si>
    <t>1245/735</t>
  </si>
  <si>
    <t>Switching impulse withstand wer voltage 330/132kV</t>
  </si>
  <si>
    <t>1080/356</t>
  </si>
  <si>
    <t>Wet power frequency withstand Voltage 330/132kV</t>
  </si>
  <si>
    <t>580/311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</si>
</sst>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8" x14ac:knownFonts="1">
    <font>
      <sz val="11"/>
      <color theme="1"/>
      <name val="Calibri"/>
      <family val="2"/>
      <scheme val="minor"/>
    </font>
    <font>
      <sz val="10"/>
      <color indexed="8"/>
      <name val="Arial"/>
      <family val="2"/>
    </font>
    <font>
      <b/>
      <sz val="11"/>
      <color indexed="8"/>
      <name val="Arial"/>
      <family val="2"/>
    </font>
    <font>
      <sz val="8"/>
      <name val="Calibri"/>
      <family val="2"/>
    </font>
    <font>
      <b/>
      <sz val="12"/>
      <color indexed="8"/>
      <name val="Arial"/>
      <family val="2"/>
    </font>
    <font>
      <b/>
      <sz val="11"/>
      <color theme="1"/>
      <name val="Calibri"/>
      <family val="2"/>
      <scheme val="minor"/>
    </font>
    <font>
      <sz val="8"/>
      <color theme="1"/>
      <name val="Arial"/>
      <family val="2"/>
    </font>
    <font>
      <sz val="10"/>
      <color theme="1"/>
      <name val="Arial"/>
      <family val="2"/>
    </font>
    <font>
      <b/>
      <sz val="14"/>
      <color theme="1"/>
      <name val="Arial"/>
      <family val="2"/>
    </font>
    <font>
      <sz val="11"/>
      <color indexed="8"/>
      <name val="Calibri"/>
      <family val="2"/>
      <scheme val="minor"/>
    </font>
    <font>
      <b/>
      <sz val="11"/>
      <color indexed="8"/>
      <name val="Calibri"/>
      <family val="2"/>
      <scheme val="minor"/>
    </font>
    <font>
      <sz val="10"/>
      <color indexed="8"/>
      <name val="Calibri"/>
      <family val="2"/>
      <scheme val="minor"/>
    </font>
    <font>
      <b/>
      <sz val="12"/>
      <color indexed="8"/>
      <name val="Calibri"/>
      <family val="2"/>
      <scheme val="minor"/>
    </font>
    <font>
      <b/>
      <sz val="14"/>
      <color indexed="8"/>
      <name val="Calibri"/>
      <family val="2"/>
      <scheme val="minor"/>
    </font>
    <font>
      <sz val="14"/>
      <color indexed="8"/>
      <name val="Calibri"/>
      <family val="2"/>
      <scheme val="minor"/>
    </font>
    <font>
      <sz val="8"/>
      <color theme="1"/>
      <name val="Calibri"/>
      <family val="2"/>
      <scheme val="minor"/>
    </font>
    <font>
      <sz val="8"/>
      <color theme="1"/>
      <name val="Aptos Narrow"/>
      <family val="2"/>
    </font>
    <font>
      <b/>
      <sz val="11"/>
      <color theme="1"/>
      <name val="Arial"/>
      <family val="2"/>
    </font>
    <font>
      <vertAlign val="superscript"/>
      <sz val="8"/>
      <color theme="1"/>
      <name val="Arial"/>
      <family val="2"/>
    </font>
    <font>
      <sz val="8"/>
      <color theme="1"/>
      <name val="Calibri"/>
      <family val="2"/>
    </font>
    <font>
      <vertAlign val="superscript"/>
      <sz val="8"/>
      <color theme="1"/>
      <name val="Calibri"/>
      <family val="2"/>
    </font>
    <font>
      <sz val="11"/>
      <color rgb="FF000000"/>
      <name val="Calibri"/>
      <family val="2"/>
    </font>
    <font>
      <sz val="8"/>
      <color rgb="FF000000"/>
      <name val="Arial"/>
      <family val="2"/>
    </font>
    <font>
      <b/>
      <sz val="11"/>
      <color rgb="FF000000"/>
      <name val="Arial"/>
      <family val="2"/>
    </font>
    <font>
      <sz val="11"/>
      <color rgb="FF000000"/>
      <name val="Arial"/>
      <family val="2"/>
    </font>
    <font>
      <sz val="10"/>
      <color rgb="FF000000"/>
      <name val="Arial"/>
      <family val="2"/>
    </font>
    <font>
      <sz val="11"/>
      <color rgb="FF000000"/>
      <name val="Calibri"/>
      <family val="2"/>
      <scheme val="minor"/>
    </font>
    <font>
      <vertAlign val="superscript"/>
      <sz val="10"/>
      <color rgb="FF000000"/>
      <name val="Calibri"/>
      <family val="2"/>
    </font>
    <font>
      <sz val="10"/>
      <color rgb="FF000000"/>
      <name val="Calibri"/>
      <family val="2"/>
    </font>
    <font>
      <vertAlign val="superscript"/>
      <sz val="8"/>
      <color rgb="FF000000"/>
      <name val="Calibri"/>
      <family val="2"/>
    </font>
    <font>
      <sz val="8"/>
      <color rgb="FF000000"/>
      <name val="Calibri"/>
      <family val="2"/>
    </font>
    <font>
      <sz val="10.5"/>
      <color rgb="FF000000"/>
      <name val="Arial"/>
      <family val="2"/>
    </font>
    <font>
      <b/>
      <sz val="8"/>
      <color rgb="FF000000"/>
      <name val="Arial"/>
      <family val="2"/>
    </font>
    <font>
      <b/>
      <sz val="10"/>
      <color rgb="FF000000"/>
      <name val="Arial"/>
      <family val="2"/>
    </font>
    <font>
      <u/>
      <sz val="20"/>
      <color rgb="FF000000"/>
      <name val="Calibri"/>
      <family val="2"/>
      <scheme val="minor"/>
    </font>
    <font>
      <b/>
      <sz val="14"/>
      <color rgb="FF000000"/>
      <name val="Arial"/>
      <family val="2"/>
    </font>
    <font>
      <sz val="14"/>
      <color rgb="FF000000"/>
      <name val="Arial"/>
      <family val="2"/>
    </font>
    <font>
      <vertAlign val="superscript"/>
      <sz val="8"/>
      <color rgb="FF000000"/>
      <name val="Arial"/>
      <family val="2"/>
    </font>
    <font>
      <sz val="8"/>
      <color rgb="FF000000"/>
      <name val="Aptos Narrow"/>
      <family val="2"/>
    </font>
    <font>
      <sz val="11"/>
      <color rgb="FF000000"/>
      <name val="Wingdings"/>
      <charset val="2"/>
    </font>
    <font>
      <vertAlign val="subscript"/>
      <sz val="8"/>
      <color rgb="FF000000"/>
      <name val="Arial"/>
      <family val="2"/>
    </font>
    <font>
      <sz val="7.2"/>
      <color rgb="FF000000"/>
      <name val="Arial"/>
      <family val="2"/>
    </font>
    <font>
      <u/>
      <sz val="8"/>
      <color rgb="FF000000"/>
      <name val="Arial"/>
      <family val="2"/>
    </font>
    <font>
      <sz val="7"/>
      <color rgb="FF000000"/>
      <name val="Times New Roman"/>
      <family val="1"/>
    </font>
    <font>
      <sz val="8.5"/>
      <color rgb="FF000000"/>
      <name val="Arial"/>
      <family val="2"/>
    </font>
    <font>
      <i/>
      <u/>
      <sz val="8"/>
      <color rgb="FF000000"/>
      <name val="Arial"/>
      <family val="2"/>
    </font>
    <font>
      <i/>
      <sz val="8"/>
      <color rgb="FF000000"/>
      <name val="Arial"/>
      <family val="2"/>
    </font>
    <font>
      <sz val="10"/>
      <color rgb="FF000000"/>
      <name val="Aptos Narrow"/>
      <family val="2"/>
    </font>
    <font>
      <sz val="12"/>
      <color rgb="FF000000"/>
      <name val="Arial"/>
      <family val="2"/>
    </font>
    <font>
      <sz val="8"/>
      <color rgb="FF000000"/>
      <name val="Calibri"/>
      <family val="2"/>
      <scheme val="minor"/>
    </font>
    <font>
      <b/>
      <sz val="12"/>
      <color rgb="FF000000"/>
      <name val="Arial"/>
      <family val="2"/>
    </font>
    <font>
      <sz val="12"/>
      <color rgb="FF000000"/>
      <name val="Calibri"/>
      <family val="2"/>
      <scheme val="minor"/>
    </font>
    <font>
      <sz val="10"/>
      <color rgb="FF000000"/>
      <name val="Times New Roman"/>
      <family val="1"/>
    </font>
    <font>
      <u/>
      <sz val="9"/>
      <color rgb="FF000000"/>
      <name val="Calibri"/>
      <family val="2"/>
    </font>
    <font>
      <b/>
      <sz val="9"/>
      <color rgb="FF000000"/>
      <name val="Calibri"/>
      <family val="2"/>
    </font>
    <font>
      <sz val="11"/>
      <name val="Calibri"/>
      <family val="2"/>
      <scheme val="minor"/>
    </font>
    <font>
      <sz val="11"/>
      <color rgb="FFFF0000"/>
      <name val="Calibri"/>
      <family val="2"/>
      <scheme val="minor"/>
    </font>
    <font>
      <sz val="8"/>
      <name val="Arial"/>
      <family val="2"/>
    </font>
    <font>
      <strike/>
      <sz val="11"/>
      <color rgb="FFFF0000"/>
      <name val="Calibri"/>
      <family val="2"/>
      <scheme val="minor"/>
    </font>
    <font>
      <i/>
      <sz val="8"/>
      <name val="Arial"/>
      <family val="2"/>
    </font>
    <font>
      <strike/>
      <sz val="8"/>
      <name val="Arial"/>
      <family val="2"/>
    </font>
    <font>
      <b/>
      <sz val="11"/>
      <name val="Arial"/>
      <family val="2"/>
    </font>
    <font>
      <sz val="10.5"/>
      <name val="Arial"/>
      <family val="2"/>
    </font>
    <font>
      <sz val="10"/>
      <name val="Arial"/>
      <family val="2"/>
    </font>
    <font>
      <sz val="10"/>
      <name val="Times New Roman"/>
      <family val="1"/>
    </font>
    <font>
      <b/>
      <sz val="8"/>
      <name val="Arial"/>
      <family val="2"/>
    </font>
    <font>
      <vertAlign val="superscript"/>
      <sz val="8"/>
      <name val="Arial"/>
      <family val="2"/>
    </font>
    <font>
      <sz val="12"/>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gray125">
        <bgColor rgb="FFFFFF99"/>
      </patternFill>
    </fill>
    <fill>
      <patternFill patternType="solid">
        <fgColor indexed="65"/>
        <bgColor indexed="64"/>
      </patternFill>
    </fill>
    <fill>
      <patternFill patternType="gray125">
        <bgColor rgb="FFFFFF00"/>
      </patternFill>
    </fill>
    <fill>
      <patternFill patternType="solid">
        <fgColor theme="0"/>
        <bgColor indexed="64"/>
      </patternFill>
    </fill>
    <fill>
      <patternFill patternType="solid">
        <fgColor rgb="FFFFFF99"/>
        <bgColor rgb="FF000000"/>
      </patternFill>
    </fill>
    <fill>
      <patternFill patternType="solid">
        <fgColor rgb="FFFFFFFF"/>
        <bgColor rgb="FF000000"/>
      </patternFill>
    </fill>
    <fill>
      <patternFill patternType="solid">
        <fgColor rgb="FFD9D9D9"/>
        <bgColor rgb="FF000000"/>
      </patternFill>
    </fill>
    <fill>
      <patternFill patternType="solid">
        <fgColor rgb="FFFFFF00"/>
        <bgColor indexed="64"/>
      </patternFill>
    </fill>
  </fills>
  <borders count="59">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indexed="64"/>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style="hair">
        <color indexed="64"/>
      </top>
      <bottom style="thin">
        <color indexed="64"/>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style="medium">
        <color indexed="64"/>
      </left>
      <right/>
      <top/>
      <bottom style="thin">
        <color indexed="64"/>
      </bottom>
      <diagonal/>
    </border>
    <border>
      <left style="medium">
        <color auto="1"/>
      </left>
      <right/>
      <top/>
      <bottom/>
      <diagonal/>
    </border>
    <border>
      <left/>
      <right style="thin">
        <color indexed="64"/>
      </right>
      <top style="hair">
        <color indexed="64"/>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528">
    <xf numFmtId="0" fontId="0" fillId="0" borderId="0" xfId="0"/>
    <xf numFmtId="0" fontId="6" fillId="0" borderId="0" xfId="0" applyFont="1" applyAlignment="1">
      <alignment horizontal="right" vertical="center"/>
    </xf>
    <xf numFmtId="0" fontId="7" fillId="0" borderId="2" xfId="0" applyFont="1" applyBorder="1" applyAlignment="1">
      <alignment horizontal="center" vertical="center"/>
    </xf>
    <xf numFmtId="0" fontId="6" fillId="0" borderId="3" xfId="0" applyFont="1" applyBorder="1" applyAlignment="1">
      <alignment horizontal="right" vertical="center"/>
    </xf>
    <xf numFmtId="0" fontId="6" fillId="0" borderId="4" xfId="0" applyFont="1" applyBorder="1" applyAlignment="1">
      <alignment horizontal="right" vertical="center"/>
    </xf>
    <xf numFmtId="0" fontId="6" fillId="0" borderId="5" xfId="0" applyFont="1" applyBorder="1" applyAlignment="1">
      <alignment horizontal="right" vertical="center"/>
    </xf>
    <xf numFmtId="0" fontId="8" fillId="0" borderId="0" xfId="0" applyFont="1" applyAlignment="1">
      <alignment horizontal="right" vertical="center"/>
    </xf>
    <xf numFmtId="0" fontId="1" fillId="0" borderId="0" xfId="0" applyFont="1"/>
    <xf numFmtId="0" fontId="5" fillId="0" borderId="0" xfId="0" applyFont="1"/>
    <xf numFmtId="0" fontId="5" fillId="0" borderId="0" xfId="0" applyFont="1" applyAlignment="1">
      <alignment horizontal="left"/>
    </xf>
    <xf numFmtId="0" fontId="0" fillId="0" borderId="0" xfId="0" applyAlignment="1">
      <alignment horizontal="center"/>
    </xf>
    <xf numFmtId="0" fontId="2" fillId="0" borderId="0" xfId="0" applyFont="1" applyAlignment="1">
      <alignment horizontal="left"/>
    </xf>
    <xf numFmtId="0" fontId="4" fillId="0" borderId="0" xfId="0" applyFont="1" applyAlignment="1">
      <alignment horizontal="right" vertical="center"/>
    </xf>
    <xf numFmtId="0" fontId="10" fillId="0" borderId="0" xfId="0" applyFont="1" applyAlignment="1">
      <alignment horizontal="left"/>
    </xf>
    <xf numFmtId="0" fontId="11" fillId="0" borderId="0" xfId="0" applyFont="1"/>
    <xf numFmtId="0" fontId="12" fillId="0" borderId="0" xfId="0" applyFont="1" applyAlignment="1">
      <alignment horizontal="right" vertical="center"/>
    </xf>
    <xf numFmtId="0" fontId="10" fillId="0" borderId="9" xfId="0" applyFont="1" applyBorder="1" applyAlignment="1">
      <alignment horizontal="center" vertical="center"/>
    </xf>
    <xf numFmtId="0" fontId="9" fillId="0" borderId="9" xfId="0" applyFont="1" applyBorder="1" applyAlignment="1">
      <alignment horizontal="center" vertical="center"/>
    </xf>
    <xf numFmtId="0" fontId="10" fillId="0" borderId="8" xfId="0" applyFont="1"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left" vertical="center" indent="1"/>
    </xf>
    <xf numFmtId="0" fontId="0" fillId="0" borderId="9" xfId="0" applyBorder="1" applyAlignment="1">
      <alignment horizontal="center"/>
    </xf>
    <xf numFmtId="0" fontId="13" fillId="0" borderId="10" xfId="0" applyFont="1" applyBorder="1" applyAlignment="1">
      <alignment horizontal="left" vertical="center" indent="1"/>
    </xf>
    <xf numFmtId="0" fontId="10" fillId="0" borderId="18" xfId="0" applyFont="1" applyBorder="1" applyAlignment="1">
      <alignment horizontal="center"/>
    </xf>
    <xf numFmtId="0" fontId="10" fillId="0" borderId="19" xfId="0" applyFont="1" applyBorder="1" applyAlignment="1">
      <alignment horizontal="center"/>
    </xf>
    <xf numFmtId="0" fontId="15" fillId="0" borderId="0" xfId="0" applyFont="1" applyAlignment="1">
      <alignment horizontal="right" vertical="center"/>
    </xf>
    <xf numFmtId="0" fontId="0" fillId="0" borderId="23" xfId="0" applyBorder="1" applyAlignment="1">
      <alignment horizontal="center"/>
    </xf>
    <xf numFmtId="0" fontId="5" fillId="0" borderId="23" xfId="0" applyFont="1" applyBorder="1" applyAlignment="1">
      <alignment horizontal="center"/>
    </xf>
    <xf numFmtId="0" fontId="6" fillId="0" borderId="4" xfId="0" quotePrefix="1" applyFont="1" applyBorder="1" applyAlignment="1">
      <alignment vertical="center" wrapText="1"/>
    </xf>
    <xf numFmtId="0" fontId="6" fillId="0" borderId="4" xfId="0" applyFont="1" applyBorder="1" applyAlignment="1">
      <alignment vertical="center" wrapText="1"/>
    </xf>
    <xf numFmtId="0" fontId="6" fillId="0" borderId="3" xfId="0" applyFont="1" applyBorder="1" applyAlignment="1">
      <alignment vertical="center" wrapText="1"/>
    </xf>
    <xf numFmtId="0" fontId="6" fillId="0" borderId="22" xfId="0" applyFont="1" applyBorder="1" applyAlignment="1">
      <alignment wrapText="1"/>
    </xf>
    <xf numFmtId="0" fontId="6" fillId="0" borderId="5" xfId="0" applyFont="1" applyBorder="1" applyAlignment="1">
      <alignment vertical="center" wrapText="1"/>
    </xf>
    <xf numFmtId="0" fontId="6" fillId="0" borderId="4" xfId="0" applyFont="1" applyBorder="1" applyAlignment="1">
      <alignment wrapText="1"/>
    </xf>
    <xf numFmtId="0" fontId="7" fillId="0" borderId="2" xfId="0" applyFont="1" applyBorder="1" applyAlignment="1">
      <alignment horizontal="center" vertical="center" wrapText="1"/>
    </xf>
    <xf numFmtId="0" fontId="15" fillId="0" borderId="0" xfId="0" applyFont="1" applyAlignment="1">
      <alignment wrapText="1"/>
    </xf>
    <xf numFmtId="0" fontId="6" fillId="0" borderId="6" xfId="0" applyFont="1" applyBorder="1" applyAlignment="1">
      <alignment vertical="center" wrapText="1"/>
    </xf>
    <xf numFmtId="0" fontId="5" fillId="0" borderId="8" xfId="0" applyFont="1" applyBorder="1" applyAlignment="1">
      <alignment horizontal="center"/>
    </xf>
    <xf numFmtId="0" fontId="5" fillId="0" borderId="52" xfId="0" applyFont="1" applyBorder="1" applyAlignment="1">
      <alignment horizontal="center"/>
    </xf>
    <xf numFmtId="0" fontId="0" fillId="0" borderId="8" xfId="0" applyBorder="1" applyAlignment="1">
      <alignment horizontal="center"/>
    </xf>
    <xf numFmtId="0" fontId="0" fillId="0" borderId="53" xfId="0" applyBorder="1" applyAlignment="1">
      <alignment horizontal="center"/>
    </xf>
    <xf numFmtId="0" fontId="6" fillId="0" borderId="35" xfId="0" applyFont="1" applyBorder="1" applyAlignment="1">
      <alignment horizontal="right" vertical="center"/>
    </xf>
    <xf numFmtId="0" fontId="6" fillId="0" borderId="42" xfId="0" applyFont="1" applyBorder="1" applyAlignment="1">
      <alignment horizontal="right" vertical="center"/>
    </xf>
    <xf numFmtId="0" fontId="6" fillId="0" borderId="53" xfId="0" applyFont="1" applyBorder="1" applyAlignment="1">
      <alignment horizontal="right" vertical="center"/>
    </xf>
    <xf numFmtId="0" fontId="7" fillId="0" borderId="8" xfId="0" applyFont="1" applyBorder="1" applyAlignment="1">
      <alignment horizontal="center" vertical="center"/>
    </xf>
    <xf numFmtId="0" fontId="6" fillId="0" borderId="30" xfId="0" applyFont="1" applyBorder="1" applyAlignment="1">
      <alignment horizontal="right" vertical="center"/>
    </xf>
    <xf numFmtId="0" fontId="6" fillId="0" borderId="4" xfId="0" applyFont="1" applyBorder="1" applyAlignment="1">
      <alignment horizontal="right" vertical="center" wrapText="1"/>
    </xf>
    <xf numFmtId="0" fontId="0" fillId="0" borderId="0" xfId="0" applyAlignment="1">
      <alignment horizontal="right" wrapText="1"/>
    </xf>
    <xf numFmtId="0" fontId="0" fillId="0" borderId="0" xfId="0" applyAlignment="1">
      <alignment wrapText="1"/>
    </xf>
    <xf numFmtId="0" fontId="0" fillId="2" borderId="0" xfId="0" applyFill="1" applyAlignment="1">
      <alignment wrapText="1"/>
    </xf>
    <xf numFmtId="0" fontId="17" fillId="0" borderId="0" xfId="0" applyFont="1" applyAlignment="1">
      <alignment horizontal="right" vertical="center"/>
    </xf>
    <xf numFmtId="0" fontId="7" fillId="0" borderId="2" xfId="0" applyFont="1" applyBorder="1" applyAlignment="1" applyProtection="1">
      <alignment horizontal="center" vertical="center" wrapText="1"/>
      <protection locked="0"/>
    </xf>
    <xf numFmtId="0" fontId="7"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horizontal="right" vertical="center" wrapText="1"/>
    </xf>
    <xf numFmtId="0" fontId="6" fillId="0" borderId="0" xfId="0" applyFont="1" applyAlignment="1" applyProtection="1">
      <alignment vertical="center" wrapText="1"/>
      <protection locked="0"/>
    </xf>
    <xf numFmtId="0" fontId="0" fillId="0" borderId="0" xfId="0" applyAlignment="1" applyProtection="1">
      <alignment horizontal="center" wrapText="1"/>
      <protection locked="0"/>
    </xf>
    <xf numFmtId="0" fontId="6" fillId="3" borderId="3" xfId="0" applyFont="1" applyFill="1" applyBorder="1" applyAlignment="1" applyProtection="1">
      <alignment horizontal="center" vertical="center" wrapText="1"/>
      <protection locked="0"/>
    </xf>
    <xf numFmtId="0" fontId="6" fillId="3" borderId="4" xfId="0" applyFont="1" applyFill="1" applyBorder="1" applyAlignment="1" applyProtection="1">
      <alignment horizontal="center" vertical="center" wrapText="1"/>
      <protection locked="0"/>
    </xf>
    <xf numFmtId="0" fontId="6" fillId="3" borderId="5" xfId="0" applyFont="1" applyFill="1" applyBorder="1" applyAlignment="1" applyProtection="1">
      <alignment horizontal="center" vertical="center" wrapText="1"/>
      <protection locked="0"/>
    </xf>
    <xf numFmtId="0" fontId="17" fillId="0" borderId="0" xfId="0" applyFont="1" applyAlignment="1">
      <alignment horizontal="left" vertical="center" wrapText="1"/>
    </xf>
    <xf numFmtId="0" fontId="6" fillId="3" borderId="6" xfId="0" applyFont="1" applyFill="1" applyBorder="1" applyAlignment="1" applyProtection="1">
      <alignment horizontal="center" vertical="center" wrapText="1"/>
      <protection locked="0"/>
    </xf>
    <xf numFmtId="0" fontId="6" fillId="0" borderId="6" xfId="0" quotePrefix="1" applyFont="1" applyBorder="1" applyAlignment="1">
      <alignment vertical="center" wrapText="1"/>
    </xf>
    <xf numFmtId="0" fontId="6" fillId="1" borderId="3" xfId="0" applyFont="1" applyFill="1" applyBorder="1" applyAlignment="1">
      <alignment vertical="center" wrapText="1"/>
    </xf>
    <xf numFmtId="0" fontId="6" fillId="0" borderId="0" xfId="0" applyFont="1" applyAlignment="1" applyProtection="1">
      <alignment horizontal="center" vertical="center" wrapText="1"/>
      <protection locked="0"/>
    </xf>
    <xf numFmtId="0" fontId="7" fillId="0" borderId="0" xfId="0" applyFont="1" applyAlignment="1">
      <alignment horizontal="left" vertical="center" wrapText="1"/>
    </xf>
    <xf numFmtId="0" fontId="6" fillId="0" borderId="4" xfId="0" applyFont="1" applyBorder="1" applyAlignment="1">
      <alignment horizontal="left" vertical="center" wrapText="1" indent="3"/>
    </xf>
    <xf numFmtId="0" fontId="6" fillId="0" borderId="3" xfId="0" applyFont="1" applyBorder="1" applyAlignment="1">
      <alignment horizontal="right" vertical="center" wrapText="1"/>
    </xf>
    <xf numFmtId="0" fontId="6" fillId="0" borderId="5" xfId="0" applyFont="1" applyBorder="1" applyAlignment="1">
      <alignment horizontal="right" vertical="center" wrapText="1"/>
    </xf>
    <xf numFmtId="1" fontId="6" fillId="0" borderId="4" xfId="0" applyNumberFormat="1" applyFont="1" applyBorder="1" applyAlignment="1">
      <alignment horizontal="right" vertical="center" wrapText="1"/>
    </xf>
    <xf numFmtId="0" fontId="6" fillId="0" borderId="4" xfId="0" quotePrefix="1" applyFont="1" applyBorder="1" applyAlignment="1">
      <alignment horizontal="right" vertical="center" wrapText="1"/>
    </xf>
    <xf numFmtId="0" fontId="6" fillId="0" borderId="6" xfId="0" applyFont="1" applyBorder="1" applyAlignment="1">
      <alignment horizontal="right" vertical="center" wrapText="1"/>
    </xf>
    <xf numFmtId="3" fontId="6" fillId="0" borderId="4" xfId="0" applyNumberFormat="1" applyFont="1" applyBorder="1" applyAlignment="1">
      <alignment horizontal="right" vertical="center" wrapText="1"/>
    </xf>
    <xf numFmtId="0" fontId="8" fillId="0" borderId="0" xfId="0" applyFont="1" applyAlignment="1">
      <alignment horizontal="justify" vertical="center" wrapText="1"/>
    </xf>
    <xf numFmtId="0" fontId="6" fillId="0" borderId="3" xfId="0" quotePrefix="1" applyFont="1" applyBorder="1" applyAlignment="1">
      <alignment horizontal="right" vertical="center" wrapText="1"/>
    </xf>
    <xf numFmtId="0" fontId="16" fillId="0" borderId="6" xfId="0" applyFont="1" applyBorder="1" applyAlignment="1">
      <alignment horizontal="right" vertical="center" wrapText="1"/>
    </xf>
    <xf numFmtId="164" fontId="6" fillId="0" borderId="4" xfId="0" applyNumberFormat="1" applyFont="1" applyBorder="1" applyAlignment="1">
      <alignment horizontal="right" vertical="center" wrapText="1"/>
    </xf>
    <xf numFmtId="0" fontId="17" fillId="0" borderId="53" xfId="0" applyFont="1" applyBorder="1" applyAlignment="1">
      <alignment horizontal="right" vertical="center"/>
    </xf>
    <xf numFmtId="0" fontId="6" fillId="6" borderId="3" xfId="0" applyFont="1" applyFill="1" applyBorder="1" applyAlignment="1">
      <alignment horizontal="right" vertical="center" wrapText="1"/>
    </xf>
    <xf numFmtId="0" fontId="6" fillId="8" borderId="22" xfId="0" applyFont="1" applyFill="1" applyBorder="1" applyAlignment="1">
      <alignment wrapText="1"/>
    </xf>
    <xf numFmtId="0" fontId="21" fillId="10" borderId="0" xfId="0" applyFont="1" applyFill="1" applyAlignment="1">
      <alignment wrapText="1"/>
    </xf>
    <xf numFmtId="0" fontId="21" fillId="0" borderId="0" xfId="0" applyFont="1" applyAlignment="1">
      <alignment wrapText="1"/>
    </xf>
    <xf numFmtId="0" fontId="22" fillId="0" borderId="0" xfId="0" applyFont="1"/>
    <xf numFmtId="0" fontId="23" fillId="0" borderId="0" xfId="0" applyFont="1"/>
    <xf numFmtId="0" fontId="22" fillId="9" borderId="0" xfId="0" applyFont="1" applyFill="1"/>
    <xf numFmtId="0" fontId="22" fillId="0" borderId="0" xfId="0" applyFont="1" applyAlignment="1">
      <alignment wrapText="1"/>
    </xf>
    <xf numFmtId="0" fontId="24" fillId="0" borderId="0" xfId="0" applyFont="1" applyAlignment="1">
      <alignment wrapText="1"/>
    </xf>
    <xf numFmtId="0" fontId="25" fillId="0" borderId="0" xfId="0" applyFont="1" applyAlignment="1">
      <alignment wrapText="1"/>
    </xf>
    <xf numFmtId="0" fontId="25" fillId="0" borderId="2" xfId="0" applyFont="1" applyBorder="1"/>
    <xf numFmtId="0" fontId="25" fillId="0" borderId="56" xfId="0" applyFont="1" applyBorder="1" applyAlignment="1">
      <alignment wrapText="1"/>
    </xf>
    <xf numFmtId="0" fontId="22" fillId="0" borderId="39" xfId="0" applyFont="1" applyBorder="1" applyAlignment="1">
      <alignment wrapText="1"/>
    </xf>
    <xf numFmtId="0" fontId="22" fillId="8" borderId="39" xfId="0" applyFont="1" applyFill="1" applyBorder="1" applyAlignment="1">
      <alignment wrapText="1"/>
    </xf>
    <xf numFmtId="0" fontId="22" fillId="0" borderId="39" xfId="0" quotePrefix="1" applyFont="1" applyBorder="1" applyAlignment="1">
      <alignment wrapText="1"/>
    </xf>
    <xf numFmtId="0" fontId="22" fillId="0" borderId="7" xfId="0" applyFont="1" applyBorder="1" applyAlignment="1">
      <alignment horizontal="right"/>
    </xf>
    <xf numFmtId="0" fontId="23" fillId="0" borderId="0" xfId="0" applyFont="1" applyAlignment="1">
      <alignment horizontal="right"/>
    </xf>
    <xf numFmtId="0" fontId="22" fillId="9" borderId="0" xfId="0" applyFont="1" applyFill="1" applyAlignment="1">
      <alignment wrapText="1"/>
    </xf>
    <xf numFmtId="0" fontId="26" fillId="0" borderId="0" xfId="0" applyFont="1" applyAlignment="1">
      <alignment wrapText="1"/>
    </xf>
    <xf numFmtId="0" fontId="23" fillId="9" borderId="0" xfId="0" applyFont="1" applyFill="1"/>
    <xf numFmtId="0" fontId="25" fillId="9" borderId="2" xfId="0" applyFont="1" applyFill="1" applyBorder="1"/>
    <xf numFmtId="0" fontId="22" fillId="0" borderId="3" xfId="0" applyFont="1" applyBorder="1" applyAlignment="1">
      <alignment horizontal="right"/>
    </xf>
    <xf numFmtId="0" fontId="22" fillId="0" borderId="57" xfId="0" applyFont="1" applyBorder="1" applyAlignment="1">
      <alignment wrapText="1"/>
    </xf>
    <xf numFmtId="0" fontId="22" fillId="8" borderId="57" xfId="0" applyFont="1" applyFill="1" applyBorder="1" applyAlignment="1">
      <alignment wrapText="1"/>
    </xf>
    <xf numFmtId="3" fontId="0" fillId="0" borderId="0" xfId="0" applyNumberFormat="1" applyAlignment="1">
      <alignment wrapText="1"/>
    </xf>
    <xf numFmtId="0" fontId="22" fillId="0" borderId="4" xfId="0" applyFont="1" applyBorder="1" applyAlignment="1">
      <alignment wrapText="1"/>
    </xf>
    <xf numFmtId="0" fontId="22" fillId="0" borderId="7" xfId="0" applyFont="1" applyBorder="1" applyAlignment="1">
      <alignment wrapText="1"/>
    </xf>
    <xf numFmtId="0" fontId="0" fillId="0" borderId="52" xfId="0" applyBorder="1" applyAlignment="1">
      <alignment horizontal="center"/>
    </xf>
    <xf numFmtId="0" fontId="23" fillId="0" borderId="0" xfId="0" applyFont="1" applyAlignment="1">
      <alignment horizontal="right" vertical="center"/>
    </xf>
    <xf numFmtId="0" fontId="24" fillId="0" borderId="0" xfId="0" applyFont="1" applyAlignment="1">
      <alignment horizontal="left" vertical="center" wrapText="1"/>
    </xf>
    <xf numFmtId="0" fontId="26" fillId="0" borderId="0" xfId="0" applyFont="1" applyAlignment="1">
      <alignment horizontal="right" wrapText="1"/>
    </xf>
    <xf numFmtId="0" fontId="26" fillId="0" borderId="0" xfId="0" applyFont="1" applyAlignment="1" applyProtection="1">
      <alignment horizontal="center" wrapText="1"/>
      <protection locked="0"/>
    </xf>
    <xf numFmtId="0" fontId="26" fillId="0" borderId="16" xfId="0" applyFont="1" applyBorder="1" applyAlignment="1">
      <alignment wrapText="1"/>
    </xf>
    <xf numFmtId="0" fontId="26" fillId="2" borderId="0" xfId="0" applyFont="1" applyFill="1" applyAlignment="1">
      <alignment wrapText="1"/>
    </xf>
    <xf numFmtId="0" fontId="22" fillId="7" borderId="0" xfId="0" applyFont="1" applyFill="1" applyAlignment="1">
      <alignment horizontal="right" vertical="center"/>
    </xf>
    <xf numFmtId="0" fontId="25" fillId="0" borderId="0" xfId="0" applyFont="1" applyAlignment="1">
      <alignment horizontal="right" vertical="center" wrapText="1"/>
    </xf>
    <xf numFmtId="0" fontId="25" fillId="7" borderId="2" xfId="0" applyFont="1" applyFill="1" applyBorder="1" applyAlignment="1">
      <alignment horizontal="center" vertical="center"/>
    </xf>
    <xf numFmtId="0" fontId="25" fillId="0" borderId="2" xfId="0" applyFont="1" applyBorder="1" applyAlignment="1">
      <alignment horizontal="center" vertical="center" wrapText="1"/>
    </xf>
    <xf numFmtId="0" fontId="25" fillId="0" borderId="2" xfId="0" applyFont="1" applyBorder="1" applyAlignment="1" applyProtection="1">
      <alignment horizontal="center" vertical="center" wrapText="1"/>
      <protection locked="0"/>
    </xf>
    <xf numFmtId="0" fontId="25" fillId="0" borderId="2" xfId="0" applyFont="1" applyBorder="1" applyAlignment="1">
      <alignment vertical="center" wrapText="1"/>
    </xf>
    <xf numFmtId="0" fontId="25" fillId="0" borderId="0" xfId="0" applyFont="1" applyAlignment="1">
      <alignment vertical="center" wrapText="1"/>
    </xf>
    <xf numFmtId="0" fontId="22" fillId="0" borderId="5" xfId="0" applyFont="1" applyBorder="1" applyAlignment="1">
      <alignment horizontal="right" vertical="center"/>
    </xf>
    <xf numFmtId="0" fontId="22" fillId="0" borderId="4" xfId="0" applyFont="1" applyBorder="1" applyAlignment="1">
      <alignment vertical="center" wrapText="1"/>
    </xf>
    <xf numFmtId="0" fontId="22" fillId="0" borderId="4" xfId="0" applyFont="1" applyBorder="1" applyAlignment="1">
      <alignment horizontal="right" vertical="center" wrapText="1"/>
    </xf>
    <xf numFmtId="0" fontId="22" fillId="3" borderId="4" xfId="0" applyFont="1" applyFill="1" applyBorder="1" applyAlignment="1" applyProtection="1">
      <alignment horizontal="center" vertical="center" wrapText="1"/>
      <protection locked="0"/>
    </xf>
    <xf numFmtId="0" fontId="22" fillId="0" borderId="0" xfId="0" applyFont="1" applyAlignment="1">
      <alignment vertical="center" wrapText="1"/>
    </xf>
    <xf numFmtId="0" fontId="22" fillId="1" borderId="4" xfId="0" applyFont="1" applyFill="1" applyBorder="1" applyAlignment="1">
      <alignment horizontal="right" vertical="center" wrapText="1"/>
    </xf>
    <xf numFmtId="0" fontId="22" fillId="4" borderId="4" xfId="0" applyFont="1" applyFill="1" applyBorder="1" applyAlignment="1" applyProtection="1">
      <alignment horizontal="center" vertical="center" wrapText="1"/>
      <protection locked="0"/>
    </xf>
    <xf numFmtId="0" fontId="22" fillId="1" borderId="4" xfId="0" applyFont="1" applyFill="1" applyBorder="1" applyAlignment="1">
      <alignment vertical="center" wrapText="1"/>
    </xf>
    <xf numFmtId="0" fontId="22" fillId="1" borderId="0" xfId="0" applyFont="1" applyFill="1" applyAlignment="1">
      <alignment vertical="center" wrapText="1"/>
    </xf>
    <xf numFmtId="0" fontId="22" fillId="0" borderId="4" xfId="0" applyFont="1" applyBorder="1" applyAlignment="1">
      <alignment horizontal="left" vertical="center" wrapText="1" indent="3"/>
    </xf>
    <xf numFmtId="0" fontId="22" fillId="5" borderId="4" xfId="0" applyFont="1" applyFill="1" applyBorder="1" applyAlignment="1">
      <alignment horizontal="right" vertical="center" wrapText="1"/>
    </xf>
    <xf numFmtId="0" fontId="22" fillId="5" borderId="4" xfId="0" applyFont="1" applyFill="1" applyBorder="1" applyAlignment="1">
      <alignment vertical="center" wrapText="1"/>
    </xf>
    <xf numFmtId="0" fontId="22" fillId="5" borderId="0" xfId="0" applyFont="1" applyFill="1" applyAlignment="1">
      <alignment vertical="center" wrapText="1"/>
    </xf>
    <xf numFmtId="0" fontId="22" fillId="0" borderId="5" xfId="0" applyFont="1" applyBorder="1" applyAlignment="1">
      <alignment horizontal="left" vertical="center" wrapText="1" indent="3"/>
    </xf>
    <xf numFmtId="0" fontId="22" fillId="0" borderId="5" xfId="0" applyFont="1" applyBorder="1" applyAlignment="1">
      <alignment horizontal="right" vertical="center" wrapText="1"/>
    </xf>
    <xf numFmtId="0" fontId="22" fillId="3" borderId="5" xfId="0" applyFont="1" applyFill="1" applyBorder="1" applyAlignment="1" applyProtection="1">
      <alignment horizontal="center" vertical="center" wrapText="1"/>
      <protection locked="0"/>
    </xf>
    <xf numFmtId="0" fontId="22" fillId="0" borderId="5" xfId="0" applyFont="1" applyBorder="1" applyAlignment="1">
      <alignment vertical="center" wrapText="1"/>
    </xf>
    <xf numFmtId="0" fontId="31" fillId="0" borderId="0" xfId="0" applyFont="1" applyAlignment="1">
      <alignment vertical="center" wrapText="1"/>
    </xf>
    <xf numFmtId="0" fontId="24" fillId="0" borderId="0" xfId="0" applyFont="1" applyAlignment="1">
      <alignment horizontal="left" vertical="center"/>
    </xf>
    <xf numFmtId="0" fontId="22" fillId="0" borderId="3" xfId="0" applyFont="1" applyBorder="1" applyAlignment="1">
      <alignment horizontal="right" vertical="center" wrapText="1"/>
    </xf>
    <xf numFmtId="0" fontId="22" fillId="0" borderId="3" xfId="0" applyFont="1" applyBorder="1" applyAlignment="1">
      <alignment vertical="center" wrapText="1"/>
    </xf>
    <xf numFmtId="0" fontId="32" fillId="3" borderId="3" xfId="0" applyFont="1" applyFill="1" applyBorder="1" applyAlignment="1" applyProtection="1">
      <alignment horizontal="center" vertical="center" wrapText="1"/>
      <protection locked="0"/>
    </xf>
    <xf numFmtId="0" fontId="26" fillId="0" borderId="3" xfId="0" applyFont="1" applyBorder="1" applyAlignment="1">
      <alignment wrapText="1"/>
    </xf>
    <xf numFmtId="0" fontId="26" fillId="0" borderId="4" xfId="0" applyFont="1" applyBorder="1" applyAlignment="1">
      <alignment wrapText="1"/>
    </xf>
    <xf numFmtId="0" fontId="22" fillId="0" borderId="6" xfId="0" applyFont="1" applyBorder="1" applyAlignment="1">
      <alignment vertical="center" wrapText="1"/>
    </xf>
    <xf numFmtId="0" fontId="22" fillId="1" borderId="6" xfId="0" applyFont="1" applyFill="1" applyBorder="1" applyAlignment="1">
      <alignment horizontal="right" vertical="center" wrapText="1"/>
    </xf>
    <xf numFmtId="0" fontId="22" fillId="4" borderId="6" xfId="0" applyFont="1" applyFill="1" applyBorder="1" applyAlignment="1" applyProtection="1">
      <alignment horizontal="center" vertical="center" wrapText="1"/>
      <protection locked="0"/>
    </xf>
    <xf numFmtId="0" fontId="26" fillId="1" borderId="6" xfId="0" applyFont="1" applyFill="1" applyBorder="1" applyAlignment="1">
      <alignment wrapText="1"/>
    </xf>
    <xf numFmtId="0" fontId="26" fillId="1" borderId="0" xfId="0" applyFont="1" applyFill="1" applyAlignment="1">
      <alignment wrapText="1"/>
    </xf>
    <xf numFmtId="0" fontId="22" fillId="0" borderId="6" xfId="0" applyFont="1" applyBorder="1" applyAlignment="1">
      <alignment horizontal="left" vertical="center" wrapText="1" indent="3"/>
    </xf>
    <xf numFmtId="0" fontId="22" fillId="0" borderId="6" xfId="0" applyFont="1" applyBorder="1" applyAlignment="1">
      <alignment horizontal="right" vertical="center" wrapText="1"/>
    </xf>
    <xf numFmtId="0" fontId="22" fillId="3" borderId="6" xfId="0" applyFont="1" applyFill="1" applyBorder="1" applyAlignment="1" applyProtection="1">
      <alignment horizontal="center" vertical="center" wrapText="1"/>
      <protection locked="0"/>
    </xf>
    <xf numFmtId="0" fontId="26" fillId="0" borderId="6" xfId="0" applyFont="1" applyBorder="1" applyAlignment="1">
      <alignment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32" fillId="3" borderId="4" xfId="0" applyFont="1" applyFill="1" applyBorder="1" applyAlignment="1" applyProtection="1">
      <alignment horizontal="center" vertical="center" wrapText="1"/>
      <protection locked="0"/>
    </xf>
    <xf numFmtId="0" fontId="32" fillId="3" borderId="5" xfId="0" applyFont="1" applyFill="1" applyBorder="1" applyAlignment="1" applyProtection="1">
      <alignment horizontal="center" vertical="center" wrapText="1"/>
      <protection locked="0"/>
    </xf>
    <xf numFmtId="0" fontId="22" fillId="0" borderId="0" xfId="0" applyFont="1" applyAlignment="1">
      <alignment horizontal="right" vertical="center" wrapText="1"/>
    </xf>
    <xf numFmtId="0" fontId="32" fillId="7" borderId="0" xfId="0" applyFont="1" applyFill="1" applyAlignment="1" applyProtection="1">
      <alignment horizontal="center" vertical="center" wrapText="1"/>
      <protection locked="0"/>
    </xf>
    <xf numFmtId="0" fontId="23" fillId="7" borderId="58" xfId="0" applyFont="1" applyFill="1" applyBorder="1" applyAlignment="1">
      <alignment horizontal="right" vertical="center"/>
    </xf>
    <xf numFmtId="0" fontId="25" fillId="0" borderId="24" xfId="0" applyFont="1" applyBorder="1" applyAlignment="1">
      <alignment vertical="center" wrapText="1"/>
    </xf>
    <xf numFmtId="0" fontId="22" fillId="0" borderId="24" xfId="0" applyFont="1" applyBorder="1" applyAlignment="1">
      <alignment horizontal="right" vertical="center" wrapText="1"/>
    </xf>
    <xf numFmtId="0" fontId="32" fillId="7" borderId="24" xfId="0" applyFont="1" applyFill="1" applyBorder="1" applyAlignment="1" applyProtection="1">
      <alignment horizontal="center" vertical="center" wrapText="1"/>
      <protection locked="0"/>
    </xf>
    <xf numFmtId="0" fontId="32" fillId="7" borderId="57" xfId="0" applyFont="1" applyFill="1" applyBorder="1" applyAlignment="1" applyProtection="1">
      <alignment horizontal="center" vertical="center" wrapText="1"/>
      <protection locked="0"/>
    </xf>
    <xf numFmtId="0" fontId="25" fillId="0" borderId="2" xfId="0" applyFont="1" applyBorder="1" applyAlignment="1">
      <alignment horizontal="center" vertical="center"/>
    </xf>
    <xf numFmtId="0" fontId="22" fillId="0" borderId="5" xfId="0" applyFont="1" applyBorder="1" applyAlignment="1">
      <alignment horizontal="left" vertical="center" wrapText="1"/>
    </xf>
    <xf numFmtId="0" fontId="22" fillId="0" borderId="1" xfId="0" applyFont="1" applyBorder="1" applyAlignment="1">
      <alignment horizontal="right" vertical="center"/>
    </xf>
    <xf numFmtId="0" fontId="22" fillId="0" borderId="1" xfId="0" applyFont="1" applyBorder="1" applyAlignment="1">
      <alignment horizontal="left" vertical="center" wrapText="1" indent="3"/>
    </xf>
    <xf numFmtId="0" fontId="22" fillId="0" borderId="1" xfId="0" applyFont="1" applyBorder="1" applyAlignment="1">
      <alignment horizontal="right" vertical="center" wrapText="1"/>
    </xf>
    <xf numFmtId="0" fontId="32" fillId="7" borderId="1" xfId="0" applyFont="1" applyFill="1" applyBorder="1" applyAlignment="1" applyProtection="1">
      <alignment horizontal="center" vertical="center" wrapText="1"/>
      <protection locked="0"/>
    </xf>
    <xf numFmtId="0" fontId="22" fillId="0" borderId="1" xfId="0" applyFont="1" applyBorder="1" applyAlignment="1">
      <alignment horizontal="left" vertical="center" wrapText="1"/>
    </xf>
    <xf numFmtId="0" fontId="33" fillId="0" borderId="0" xfId="0" applyFont="1" applyAlignment="1">
      <alignment vertical="center" wrapText="1"/>
    </xf>
    <xf numFmtId="0" fontId="23" fillId="0" borderId="37" xfId="0" applyFont="1" applyBorder="1" applyAlignment="1">
      <alignment horizontal="right" vertical="center"/>
    </xf>
    <xf numFmtId="0" fontId="33" fillId="0" borderId="37" xfId="0" applyFont="1" applyBorder="1" applyAlignment="1">
      <alignment vertical="center" wrapText="1"/>
    </xf>
    <xf numFmtId="0" fontId="26" fillId="0" borderId="37" xfId="0" applyFont="1" applyBorder="1" applyAlignment="1">
      <alignment horizontal="right" wrapText="1"/>
    </xf>
    <xf numFmtId="0" fontId="26" fillId="0" borderId="37" xfId="0" applyFont="1" applyBorder="1" applyAlignment="1" applyProtection="1">
      <alignment horizontal="center" wrapText="1"/>
      <protection locked="0"/>
    </xf>
    <xf numFmtId="0" fontId="26" fillId="0" borderId="37" xfId="0" applyFont="1" applyBorder="1" applyAlignment="1">
      <alignment wrapText="1"/>
    </xf>
    <xf numFmtId="0" fontId="25" fillId="0" borderId="37" xfId="0" applyFont="1" applyBorder="1" applyAlignment="1">
      <alignment horizontal="center" vertical="center"/>
    </xf>
    <xf numFmtId="0" fontId="25" fillId="0" borderId="37" xfId="0" applyFont="1" applyBorder="1" applyAlignment="1">
      <alignment horizontal="center" vertical="center" wrapText="1"/>
    </xf>
    <xf numFmtId="0" fontId="25" fillId="0" borderId="37" xfId="0" applyFont="1" applyBorder="1" applyAlignment="1" applyProtection="1">
      <alignment horizontal="center" vertical="center" wrapText="1"/>
      <protection locked="0"/>
    </xf>
    <xf numFmtId="0" fontId="25" fillId="0" borderId="37" xfId="0" applyFont="1" applyBorder="1" applyAlignment="1">
      <alignment vertical="center" wrapText="1"/>
    </xf>
    <xf numFmtId="0" fontId="32" fillId="3" borderId="6" xfId="0" applyFont="1" applyFill="1" applyBorder="1" applyAlignment="1" applyProtection="1">
      <alignment horizontal="center" vertical="center" wrapText="1"/>
      <protection locked="0"/>
    </xf>
    <xf numFmtId="0" fontId="22" fillId="0" borderId="37" xfId="0" applyFont="1" applyBorder="1" applyAlignment="1">
      <alignment horizontal="left" vertical="center" wrapText="1" indent="3"/>
    </xf>
    <xf numFmtId="0" fontId="22" fillId="0" borderId="37" xfId="0" applyFont="1" applyBorder="1" applyAlignment="1">
      <alignment horizontal="right" vertical="center" wrapText="1"/>
    </xf>
    <xf numFmtId="0" fontId="32" fillId="3" borderId="37" xfId="0" applyFont="1" applyFill="1" applyBorder="1" applyAlignment="1" applyProtection="1">
      <alignment horizontal="center" vertical="center" wrapText="1"/>
      <protection locked="0"/>
    </xf>
    <xf numFmtId="0" fontId="22" fillId="0" borderId="37" xfId="0" applyFont="1" applyBorder="1" applyAlignment="1">
      <alignment horizontal="left" vertical="center" wrapText="1"/>
    </xf>
    <xf numFmtId="0" fontId="22" fillId="0" borderId="20" xfId="0" applyFont="1" applyBorder="1" applyAlignment="1">
      <alignment horizontal="right" vertical="center"/>
    </xf>
    <xf numFmtId="0" fontId="22" fillId="0" borderId="0" xfId="0" applyFont="1" applyAlignment="1">
      <alignment horizontal="left" vertical="center" wrapText="1" indent="3"/>
    </xf>
    <xf numFmtId="0" fontId="22" fillId="0" borderId="20" xfId="0" applyFont="1" applyBorder="1" applyAlignment="1">
      <alignment horizontal="right" vertical="center" wrapText="1"/>
    </xf>
    <xf numFmtId="0" fontId="32" fillId="7" borderId="20" xfId="0" applyFont="1" applyFill="1" applyBorder="1" applyAlignment="1" applyProtection="1">
      <alignment horizontal="center" vertical="center" wrapText="1"/>
      <protection locked="0"/>
    </xf>
    <xf numFmtId="0" fontId="22" fillId="0" borderId="20" xfId="0" applyFont="1" applyBorder="1" applyAlignment="1">
      <alignment horizontal="left" vertical="center" wrapText="1"/>
    </xf>
    <xf numFmtId="0" fontId="22" fillId="0" borderId="0" xfId="0" applyFont="1" applyAlignment="1">
      <alignment horizontal="left" vertical="center" wrapText="1"/>
    </xf>
    <xf numFmtId="0" fontId="23" fillId="0" borderId="24" xfId="0" applyFont="1" applyBorder="1" applyAlignment="1">
      <alignment horizontal="right" vertical="center"/>
    </xf>
    <xf numFmtId="0" fontId="32" fillId="0" borderId="24" xfId="0" applyFont="1" applyBorder="1" applyAlignment="1">
      <alignment horizontal="left" vertical="center" wrapText="1" indent="3"/>
    </xf>
    <xf numFmtId="0" fontId="22" fillId="0" borderId="24" xfId="0" applyFont="1" applyBorder="1" applyAlignment="1">
      <alignment horizontal="left" vertical="center" wrapText="1"/>
    </xf>
    <xf numFmtId="0" fontId="32" fillId="3" borderId="1" xfId="0" applyFont="1" applyFill="1" applyBorder="1" applyAlignment="1" applyProtection="1">
      <alignment horizontal="center" vertical="center" wrapText="1"/>
      <protection locked="0"/>
    </xf>
    <xf numFmtId="0" fontId="22" fillId="0" borderId="0" xfId="0" applyFont="1" applyAlignment="1">
      <alignment horizontal="right" vertical="center"/>
    </xf>
    <xf numFmtId="0" fontId="32" fillId="3" borderId="0" xfId="0" applyFont="1" applyFill="1" applyAlignment="1" applyProtection="1">
      <alignment horizontal="center" vertical="center" wrapText="1"/>
      <protection locked="0"/>
    </xf>
    <xf numFmtId="0" fontId="22" fillId="0" borderId="3" xfId="0" applyFont="1" applyBorder="1" applyAlignment="1">
      <alignment horizontal="right" vertical="center"/>
    </xf>
    <xf numFmtId="0" fontId="22" fillId="0" borderId="3" xfId="0" applyFont="1" applyBorder="1" applyAlignment="1">
      <alignment horizontal="justify" vertical="center" wrapText="1"/>
    </xf>
    <xf numFmtId="0" fontId="22" fillId="3" borderId="3" xfId="0" applyFont="1" applyFill="1" applyBorder="1" applyAlignment="1" applyProtection="1">
      <alignment horizontal="center" vertical="center" wrapText="1"/>
      <protection locked="0"/>
    </xf>
    <xf numFmtId="0" fontId="22" fillId="0" borderId="3" xfId="0" quotePrefix="1" applyFont="1" applyBorder="1" applyAlignment="1">
      <alignment horizontal="justify" vertical="center" wrapText="1"/>
    </xf>
    <xf numFmtId="0" fontId="22" fillId="0" borderId="4" xfId="0" applyFont="1" applyBorder="1" applyAlignment="1">
      <alignment horizontal="right" vertical="center"/>
    </xf>
    <xf numFmtId="0" fontId="22" fillId="0" borderId="4" xfId="0" applyFont="1" applyBorder="1" applyAlignment="1">
      <alignment horizontal="justify" vertical="center" wrapText="1"/>
    </xf>
    <xf numFmtId="0" fontId="22" fillId="0" borderId="4" xfId="0" quotePrefix="1" applyFont="1" applyBorder="1" applyAlignment="1">
      <alignment horizontal="justify" vertical="center" wrapText="1"/>
    </xf>
    <xf numFmtId="0" fontId="34" fillId="0" borderId="0" xfId="0" applyFont="1" applyAlignment="1">
      <alignment wrapText="1"/>
    </xf>
    <xf numFmtId="0" fontId="26" fillId="0" borderId="0" xfId="0" applyFont="1" applyAlignment="1" applyProtection="1">
      <alignment wrapText="1"/>
      <protection locked="0"/>
    </xf>
    <xf numFmtId="0" fontId="35" fillId="0" borderId="0" xfId="0" applyFont="1" applyAlignment="1">
      <alignment horizontal="right" vertical="center"/>
    </xf>
    <xf numFmtId="0" fontId="36" fillId="0" borderId="0" xfId="0" applyFont="1" applyAlignment="1">
      <alignment horizontal="justify" vertical="center" wrapText="1"/>
    </xf>
    <xf numFmtId="0" fontId="35" fillId="0" borderId="0" xfId="0" applyFont="1" applyAlignment="1">
      <alignment horizontal="right" vertical="center" wrapText="1"/>
    </xf>
    <xf numFmtId="0" fontId="25" fillId="0" borderId="0" xfId="0" applyFont="1" applyAlignment="1">
      <alignment horizontal="left" vertical="center" wrapText="1"/>
    </xf>
    <xf numFmtId="0" fontId="22" fillId="3" borderId="3" xfId="0" applyFont="1" applyFill="1" applyBorder="1" applyAlignment="1" applyProtection="1">
      <alignment vertical="center" wrapText="1"/>
      <protection locked="0"/>
    </xf>
    <xf numFmtId="0" fontId="22" fillId="3" borderId="4" xfId="0" applyFont="1" applyFill="1" applyBorder="1" applyAlignment="1" applyProtection="1">
      <alignment vertical="center" wrapText="1"/>
      <protection locked="0"/>
    </xf>
    <xf numFmtId="0" fontId="22" fillId="0" borderId="16" xfId="0" applyFont="1" applyBorder="1" applyAlignment="1">
      <alignment horizontal="left" vertical="center"/>
    </xf>
    <xf numFmtId="0" fontId="22" fillId="0" borderId="4" xfId="0" applyFont="1" applyBorder="1" applyAlignment="1">
      <alignment horizontal="left" vertical="center"/>
    </xf>
    <xf numFmtId="0" fontId="22" fillId="0" borderId="4" xfId="0" quotePrefix="1" applyFont="1" applyBorder="1" applyAlignment="1">
      <alignment horizontal="left" vertical="center" wrapText="1"/>
    </xf>
    <xf numFmtId="0" fontId="22" fillId="3" borderId="5" xfId="0" applyFont="1" applyFill="1" applyBorder="1" applyAlignment="1" applyProtection="1">
      <alignment vertical="center" wrapText="1"/>
      <protection locked="0"/>
    </xf>
    <xf numFmtId="0" fontId="22" fillId="0" borderId="5" xfId="0" quotePrefix="1" applyFont="1" applyBorder="1" applyAlignment="1">
      <alignment horizontal="left" vertical="center" wrapText="1"/>
    </xf>
    <xf numFmtId="0" fontId="22" fillId="0" borderId="0" xfId="0" applyFont="1" applyAlignment="1" applyProtection="1">
      <alignment vertical="center" wrapText="1"/>
      <protection locked="0"/>
    </xf>
    <xf numFmtId="0" fontId="26" fillId="0" borderId="0" xfId="0" applyFont="1" applyAlignment="1">
      <alignment horizontal="left" wrapText="1"/>
    </xf>
    <xf numFmtId="0" fontId="25" fillId="0" borderId="2" xfId="0" applyFont="1" applyBorder="1" applyAlignment="1">
      <alignment horizontal="left" vertical="center" wrapText="1"/>
    </xf>
    <xf numFmtId="0" fontId="22" fillId="0" borderId="21" xfId="0" applyFont="1" applyBorder="1" applyAlignment="1">
      <alignment horizontal="right" vertical="center"/>
    </xf>
    <xf numFmtId="0" fontId="22" fillId="0" borderId="22" xfId="0" applyFont="1" applyBorder="1" applyAlignment="1">
      <alignment horizontal="left" vertical="center"/>
    </xf>
    <xf numFmtId="0" fontId="22" fillId="0" borderId="37" xfId="0" applyFont="1" applyBorder="1" applyAlignment="1">
      <alignment horizontal="right" vertical="center"/>
    </xf>
    <xf numFmtId="0" fontId="22" fillId="0" borderId="4" xfId="0" quotePrefix="1" applyFont="1" applyBorder="1" applyAlignment="1">
      <alignment vertical="center" wrapText="1"/>
    </xf>
    <xf numFmtId="0" fontId="22" fillId="0" borderId="35" xfId="0" applyFont="1" applyBorder="1" applyAlignment="1">
      <alignment horizontal="right" vertical="center"/>
    </xf>
    <xf numFmtId="0" fontId="22" fillId="0" borderId="3" xfId="0" quotePrefix="1" applyFont="1" applyBorder="1" applyAlignment="1">
      <alignment vertical="center" wrapText="1"/>
    </xf>
    <xf numFmtId="0" fontId="22" fillId="0" borderId="5" xfId="0" quotePrefix="1" applyFont="1" applyBorder="1" applyAlignment="1">
      <alignment vertical="center" wrapText="1"/>
    </xf>
    <xf numFmtId="0" fontId="31" fillId="0" borderId="20" xfId="0" applyFont="1" applyBorder="1" applyAlignment="1">
      <alignment vertical="center" wrapText="1"/>
    </xf>
    <xf numFmtId="0" fontId="26" fillId="0" borderId="20" xfId="0" applyFont="1" applyBorder="1" applyAlignment="1">
      <alignment horizontal="right" wrapText="1"/>
    </xf>
    <xf numFmtId="0" fontId="26" fillId="0" borderId="20" xfId="0" applyFont="1" applyBorder="1" applyAlignment="1" applyProtection="1">
      <alignment wrapText="1"/>
      <protection locked="0"/>
    </xf>
    <xf numFmtId="0" fontId="26" fillId="0" borderId="20" xfId="0" applyFont="1" applyBorder="1" applyAlignment="1">
      <alignment wrapText="1"/>
    </xf>
    <xf numFmtId="0" fontId="22" fillId="7" borderId="0" xfId="0" applyFont="1" applyFill="1" applyAlignment="1" applyProtection="1">
      <alignment vertical="center" wrapText="1"/>
      <protection locked="0"/>
    </xf>
    <xf numFmtId="0" fontId="22" fillId="0" borderId="6" xfId="0" applyFont="1" applyBorder="1" applyAlignment="1">
      <alignment horizontal="right" vertical="center"/>
    </xf>
    <xf numFmtId="0" fontId="22" fillId="0" borderId="20" xfId="0" applyFont="1" applyBorder="1" applyAlignment="1">
      <alignment vertical="center" wrapText="1"/>
    </xf>
    <xf numFmtId="0" fontId="22" fillId="0" borderId="24" xfId="0" applyFont="1" applyBorder="1" applyAlignment="1">
      <alignment vertical="center" wrapText="1"/>
    </xf>
    <xf numFmtId="0" fontId="22" fillId="0" borderId="4" xfId="0" applyFont="1" applyBorder="1" applyAlignment="1">
      <alignment horizontal="left" vertical="center" wrapText="1" indent="1"/>
    </xf>
    <xf numFmtId="1" fontId="22" fillId="0" borderId="4" xfId="0" applyNumberFormat="1" applyFont="1" applyBorder="1" applyAlignment="1">
      <alignment horizontal="right" vertical="center" wrapText="1"/>
    </xf>
    <xf numFmtId="0" fontId="39" fillId="0" borderId="0" xfId="0" applyFont="1" applyAlignment="1">
      <alignment horizontal="justify" vertical="center" wrapText="1"/>
    </xf>
    <xf numFmtId="0" fontId="24" fillId="0" borderId="0" xfId="0" applyFont="1"/>
    <xf numFmtId="0" fontId="22" fillId="9" borderId="7" xfId="0" applyFont="1" applyFill="1" applyBorder="1"/>
    <xf numFmtId="0" fontId="22" fillId="9" borderId="37" xfId="0" applyFont="1" applyFill="1" applyBorder="1"/>
    <xf numFmtId="0" fontId="22" fillId="0" borderId="44" xfId="0" applyFont="1" applyBorder="1" applyAlignment="1">
      <alignment wrapText="1"/>
    </xf>
    <xf numFmtId="0" fontId="22" fillId="8" borderId="44" xfId="0" applyFont="1" applyFill="1" applyBorder="1" applyAlignment="1">
      <alignment wrapText="1"/>
    </xf>
    <xf numFmtId="0" fontId="22" fillId="8" borderId="0" xfId="0" applyFont="1" applyFill="1" applyAlignment="1">
      <alignment wrapText="1"/>
    </xf>
    <xf numFmtId="0" fontId="23" fillId="7" borderId="0" xfId="0" applyFont="1" applyFill="1" applyAlignment="1">
      <alignment horizontal="right" vertical="center"/>
    </xf>
    <xf numFmtId="0" fontId="22" fillId="7" borderId="3" xfId="0" applyFont="1" applyFill="1" applyBorder="1" applyAlignment="1">
      <alignment horizontal="right" vertical="center"/>
    </xf>
    <xf numFmtId="0" fontId="22" fillId="7" borderId="4" xfId="0" applyFont="1" applyFill="1" applyBorder="1" applyAlignment="1">
      <alignment horizontal="right" vertical="center"/>
    </xf>
    <xf numFmtId="0" fontId="22" fillId="7" borderId="5" xfId="0" applyFont="1" applyFill="1" applyBorder="1" applyAlignment="1">
      <alignment horizontal="right" vertical="center"/>
    </xf>
    <xf numFmtId="0" fontId="22" fillId="3" borderId="0" xfId="0" applyFont="1" applyFill="1" applyAlignment="1" applyProtection="1">
      <alignment horizontal="center" vertical="center" wrapText="1"/>
      <protection locked="0"/>
    </xf>
    <xf numFmtId="0" fontId="22" fillId="0" borderId="7" xfId="0" applyFont="1" applyBorder="1" applyAlignment="1">
      <alignment vertical="center" wrapText="1"/>
    </xf>
    <xf numFmtId="0" fontId="22" fillId="0" borderId="7" xfId="0" applyFont="1" applyBorder="1" applyAlignment="1">
      <alignment horizontal="right" vertical="center" wrapText="1"/>
    </xf>
    <xf numFmtId="0" fontId="22" fillId="3" borderId="7" xfId="0" applyFont="1" applyFill="1" applyBorder="1" applyAlignment="1" applyProtection="1">
      <alignment horizontal="center" vertical="center" wrapText="1"/>
      <protection locked="0"/>
    </xf>
    <xf numFmtId="0" fontId="22" fillId="0" borderId="4" xfId="0" quotePrefix="1" applyFont="1" applyBorder="1" applyAlignment="1">
      <alignment horizontal="right" vertical="center" wrapText="1"/>
    </xf>
    <xf numFmtId="0" fontId="32" fillId="0" borderId="4" xfId="0" applyFont="1" applyBorder="1" applyAlignment="1">
      <alignment horizontal="right" vertical="center" wrapText="1"/>
    </xf>
    <xf numFmtId="0" fontId="32" fillId="4" borderId="4" xfId="0" applyFont="1" applyFill="1" applyBorder="1" applyAlignment="1" applyProtection="1">
      <alignment horizontal="center" vertical="center" wrapText="1"/>
      <protection locked="0"/>
    </xf>
    <xf numFmtId="0" fontId="32" fillId="1" borderId="4" xfId="0" applyFont="1" applyFill="1" applyBorder="1" applyAlignment="1">
      <alignment vertical="center" wrapText="1"/>
    </xf>
    <xf numFmtId="0" fontId="22" fillId="0" borderId="4" xfId="0" quotePrefix="1" applyFont="1" applyBorder="1" applyAlignment="1">
      <alignment horizontal="left" vertical="center" wrapText="1" indent="1"/>
    </xf>
    <xf numFmtId="0" fontId="32" fillId="0" borderId="0" xfId="0" applyFont="1" applyAlignment="1">
      <alignment horizontal="right" vertical="center"/>
    </xf>
    <xf numFmtId="0" fontId="32" fillId="0" borderId="3" xfId="0" quotePrefix="1" applyFont="1" applyBorder="1" applyAlignment="1">
      <alignment vertical="center" wrapText="1"/>
    </xf>
    <xf numFmtId="0" fontId="22" fillId="0" borderId="7" xfId="0" quotePrefix="1" applyFont="1" applyBorder="1" applyAlignment="1">
      <alignment vertical="center" wrapText="1"/>
    </xf>
    <xf numFmtId="0" fontId="38" fillId="0" borderId="4" xfId="0" applyFont="1" applyBorder="1" applyAlignment="1">
      <alignment vertical="center" wrapText="1"/>
    </xf>
    <xf numFmtId="0" fontId="42" fillId="0" borderId="4" xfId="0" quotePrefix="1" applyFont="1" applyBorder="1" applyAlignment="1">
      <alignment horizontal="left" vertical="center" wrapText="1" indent="1"/>
    </xf>
    <xf numFmtId="0" fontId="22" fillId="4" borderId="4" xfId="0" quotePrefix="1" applyFont="1" applyFill="1" applyBorder="1" applyAlignment="1" applyProtection="1">
      <alignment horizontal="center" vertical="center" wrapText="1"/>
      <protection locked="0"/>
    </xf>
    <xf numFmtId="0" fontId="22" fillId="0" borderId="6" xfId="0" quotePrefix="1" applyFont="1" applyBorder="1" applyAlignment="1">
      <alignment vertical="center" wrapText="1"/>
    </xf>
    <xf numFmtId="0" fontId="26" fillId="0" borderId="3" xfId="0" quotePrefix="1" applyFont="1" applyBorder="1" applyAlignment="1">
      <alignment wrapText="1"/>
    </xf>
    <xf numFmtId="0" fontId="26" fillId="0" borderId="4" xfId="0" quotePrefix="1" applyFont="1" applyBorder="1" applyAlignment="1">
      <alignment wrapText="1"/>
    </xf>
    <xf numFmtId="0" fontId="22" fillId="4" borderId="3" xfId="0" applyFont="1" applyFill="1" applyBorder="1" applyAlignment="1" applyProtection="1">
      <alignment horizontal="center" vertical="center" wrapText="1"/>
      <protection locked="0"/>
    </xf>
    <xf numFmtId="0" fontId="22" fillId="1" borderId="3" xfId="0" applyFont="1" applyFill="1" applyBorder="1" applyAlignment="1">
      <alignment vertical="center" wrapText="1"/>
    </xf>
    <xf numFmtId="0" fontId="45" fillId="0" borderId="4" xfId="0" applyFont="1" applyBorder="1" applyAlignment="1">
      <alignment vertical="center" wrapText="1"/>
    </xf>
    <xf numFmtId="0" fontId="22" fillId="0" borderId="6" xfId="0" applyFont="1" applyBorder="1" applyAlignment="1">
      <alignment horizontal="left" vertical="center" wrapText="1"/>
    </xf>
    <xf numFmtId="0" fontId="45" fillId="0" borderId="6" xfId="0" applyFont="1" applyBorder="1" applyAlignment="1">
      <alignment horizontal="left" vertical="center" wrapText="1"/>
    </xf>
    <xf numFmtId="0" fontId="22" fillId="0" borderId="6" xfId="0" quotePrefix="1" applyFont="1" applyBorder="1" applyAlignment="1">
      <alignment horizontal="right" vertical="center" wrapText="1"/>
    </xf>
    <xf numFmtId="0" fontId="22" fillId="1" borderId="6" xfId="0" applyFont="1" applyFill="1" applyBorder="1" applyAlignment="1">
      <alignment vertical="center" wrapText="1"/>
    </xf>
    <xf numFmtId="16" fontId="22" fillId="0" borderId="6" xfId="0" applyNumberFormat="1" applyFont="1" applyBorder="1" applyAlignment="1">
      <alignment horizontal="right" vertical="center" wrapText="1"/>
    </xf>
    <xf numFmtId="16" fontId="22" fillId="0" borderId="6" xfId="0" quotePrefix="1" applyNumberFormat="1" applyFont="1" applyBorder="1" applyAlignment="1">
      <alignment horizontal="right" vertical="center" wrapText="1"/>
    </xf>
    <xf numFmtId="0" fontId="36" fillId="0" borderId="0" xfId="0" applyFont="1" applyAlignment="1">
      <alignment horizontal="left" vertical="center"/>
    </xf>
    <xf numFmtId="0" fontId="22" fillId="0" borderId="0" xfId="0" applyFont="1" applyAlignment="1" applyProtection="1">
      <alignment horizontal="center" vertical="center" wrapText="1"/>
      <protection locked="0"/>
    </xf>
    <xf numFmtId="0" fontId="22" fillId="7" borderId="0" xfId="0" applyFont="1" applyFill="1" applyAlignment="1" applyProtection="1">
      <alignment horizontal="center" vertical="center" wrapText="1"/>
      <protection locked="0"/>
    </xf>
    <xf numFmtId="0" fontId="38" fillId="0" borderId="4" xfId="0" applyFont="1" applyBorder="1" applyAlignment="1">
      <alignment horizontal="right" vertical="center" wrapText="1"/>
    </xf>
    <xf numFmtId="0" fontId="46" fillId="0" borderId="0" xfId="0" applyFont="1" applyAlignment="1">
      <alignment vertical="center" wrapText="1"/>
    </xf>
    <xf numFmtId="0" fontId="22" fillId="0" borderId="7" xfId="0" applyFont="1" applyBorder="1" applyAlignment="1">
      <alignment horizontal="right" vertical="center"/>
    </xf>
    <xf numFmtId="0" fontId="22" fillId="3" borderId="1" xfId="0" applyFont="1" applyFill="1" applyBorder="1" applyAlignment="1" applyProtection="1">
      <alignment horizontal="center" vertical="center" wrapText="1"/>
      <protection locked="0"/>
    </xf>
    <xf numFmtId="16" fontId="22" fillId="0" borderId="4" xfId="0" quotePrefix="1" applyNumberFormat="1" applyFont="1" applyBorder="1" applyAlignment="1">
      <alignment horizontal="right" vertical="center" wrapText="1"/>
    </xf>
    <xf numFmtId="0" fontId="22" fillId="0" borderId="5" xfId="0" applyFont="1" applyBorder="1" applyAlignment="1">
      <alignment horizontal="justify" vertical="center" wrapText="1"/>
    </xf>
    <xf numFmtId="0" fontId="22" fillId="0" borderId="5" xfId="0" quotePrefix="1" applyFont="1" applyBorder="1" applyAlignment="1">
      <alignment horizontal="justify" vertical="center" wrapText="1"/>
    </xf>
    <xf numFmtId="0" fontId="36" fillId="0" borderId="0" xfId="0" applyFont="1"/>
    <xf numFmtId="0" fontId="35" fillId="0" borderId="24" xfId="0" applyFont="1" applyBorder="1" applyAlignment="1">
      <alignment horizontal="right" vertical="center"/>
    </xf>
    <xf numFmtId="0" fontId="48" fillId="0" borderId="0" xfId="0" applyFont="1" applyAlignment="1">
      <alignment wrapText="1"/>
    </xf>
    <xf numFmtId="0" fontId="22" fillId="0" borderId="25" xfId="0" applyFont="1" applyBorder="1" applyAlignment="1">
      <alignment vertical="center" wrapText="1"/>
    </xf>
    <xf numFmtId="0" fontId="22" fillId="0" borderId="25" xfId="0" applyFont="1" applyBorder="1" applyAlignment="1">
      <alignment horizontal="right" vertical="center" wrapText="1"/>
    </xf>
    <xf numFmtId="0" fontId="22" fillId="0" borderId="22" xfId="0" quotePrefix="1" applyFont="1" applyBorder="1" applyAlignment="1">
      <alignment horizontal="left" vertical="center" wrapText="1"/>
    </xf>
    <xf numFmtId="0" fontId="22" fillId="0" borderId="25" xfId="0" applyFont="1" applyBorder="1" applyAlignment="1">
      <alignment horizontal="right" vertical="center" wrapText="1" indent="1"/>
    </xf>
    <xf numFmtId="0" fontId="22" fillId="0" borderId="26" xfId="0" applyFont="1" applyBorder="1" applyAlignment="1">
      <alignment vertical="center" wrapText="1"/>
    </xf>
    <xf numFmtId="0" fontId="22" fillId="0" borderId="25" xfId="0" applyFont="1" applyBorder="1" applyAlignment="1">
      <alignment horizontal="center" vertical="center" wrapText="1"/>
    </xf>
    <xf numFmtId="0" fontId="22" fillId="0" borderId="54" xfId="0" quotePrefix="1" applyFont="1" applyBorder="1" applyAlignment="1">
      <alignment horizontal="left" vertical="center" wrapText="1"/>
    </xf>
    <xf numFmtId="0" fontId="26" fillId="0" borderId="2" xfId="0" quotePrefix="1" applyFont="1" applyBorder="1" applyAlignment="1">
      <alignment vertical="center" wrapText="1"/>
    </xf>
    <xf numFmtId="0" fontId="26" fillId="1" borderId="4" xfId="0" applyFont="1" applyFill="1" applyBorder="1" applyAlignment="1">
      <alignment wrapText="1"/>
    </xf>
    <xf numFmtId="0" fontId="26" fillId="0" borderId="5" xfId="0" applyFont="1" applyBorder="1" applyAlignment="1">
      <alignment wrapText="1"/>
    </xf>
    <xf numFmtId="0" fontId="22" fillId="5" borderId="4" xfId="0" quotePrefix="1" applyFont="1" applyFill="1" applyBorder="1" applyAlignment="1">
      <alignment vertical="center" wrapText="1"/>
    </xf>
    <xf numFmtId="0" fontId="49" fillId="0" borderId="4" xfId="0" applyFont="1" applyBorder="1" applyAlignment="1">
      <alignment wrapText="1"/>
    </xf>
    <xf numFmtId="0" fontId="49" fillId="0" borderId="5" xfId="0" applyFont="1" applyBorder="1" applyAlignment="1">
      <alignment wrapText="1"/>
    </xf>
    <xf numFmtId="0" fontId="50" fillId="0" borderId="0" xfId="0" applyFont="1" applyAlignment="1">
      <alignment horizontal="right" vertical="center"/>
    </xf>
    <xf numFmtId="0" fontId="48" fillId="0" borderId="0" xfId="0" applyFont="1" applyAlignment="1">
      <alignment horizontal="justify" vertical="center" wrapText="1"/>
    </xf>
    <xf numFmtId="0" fontId="22" fillId="0" borderId="30" xfId="0" applyFont="1" applyBorder="1" applyAlignment="1">
      <alignment horizontal="center" vertical="center" wrapText="1"/>
    </xf>
    <xf numFmtId="0" fontId="22" fillId="0" borderId="30" xfId="0" applyFont="1" applyBorder="1" applyAlignment="1">
      <alignment vertical="center" wrapText="1"/>
    </xf>
    <xf numFmtId="0" fontId="26" fillId="0" borderId="31" xfId="0" applyFont="1" applyBorder="1" applyAlignment="1">
      <alignment wrapText="1"/>
    </xf>
    <xf numFmtId="0" fontId="22" fillId="0" borderId="35" xfId="0" applyFont="1" applyBorder="1" applyAlignment="1">
      <alignment horizontal="center" vertical="center" wrapText="1"/>
    </xf>
    <xf numFmtId="0" fontId="32" fillId="0" borderId="39" xfId="0" applyFont="1" applyBorder="1" applyAlignment="1">
      <alignment vertical="center" wrapText="1"/>
    </xf>
    <xf numFmtId="0" fontId="22" fillId="1" borderId="7" xfId="0" applyFont="1" applyFill="1" applyBorder="1" applyAlignment="1">
      <alignment vertical="center" wrapText="1"/>
    </xf>
    <xf numFmtId="0" fontId="26" fillId="1" borderId="40" xfId="0" applyFont="1" applyFill="1" applyBorder="1" applyAlignment="1">
      <alignment wrapText="1"/>
    </xf>
    <xf numFmtId="0" fontId="22" fillId="0" borderId="4" xfId="0" applyFont="1" applyBorder="1" applyAlignment="1">
      <alignment horizontal="center" vertical="center" wrapText="1"/>
    </xf>
    <xf numFmtId="0" fontId="26" fillId="0" borderId="32" xfId="0" applyFont="1" applyBorder="1" applyAlignment="1">
      <alignment wrapText="1"/>
    </xf>
    <xf numFmtId="0" fontId="22" fillId="0" borderId="34" xfId="0" applyFont="1" applyBorder="1" applyAlignment="1">
      <alignment horizontal="center" vertical="center" wrapText="1"/>
    </xf>
    <xf numFmtId="0" fontId="32" fillId="0" borderId="4" xfId="0" quotePrefix="1" applyFont="1" applyBorder="1" applyAlignment="1">
      <alignment horizontal="left" vertical="center" wrapText="1"/>
    </xf>
    <xf numFmtId="0" fontId="26" fillId="1" borderId="32" xfId="0" applyFont="1" applyFill="1" applyBorder="1" applyAlignment="1">
      <alignment wrapText="1"/>
    </xf>
    <xf numFmtId="0" fontId="32" fillId="0" borderId="4" xfId="0" applyFont="1" applyBorder="1" applyAlignment="1">
      <alignment horizontal="left" vertical="center" wrapText="1"/>
    </xf>
    <xf numFmtId="0" fontId="22" fillId="0" borderId="35" xfId="0" applyFont="1" applyBorder="1" applyAlignment="1">
      <alignment vertical="center" wrapText="1"/>
    </xf>
    <xf numFmtId="0" fontId="32" fillId="0" borderId="22" xfId="0" applyFont="1" applyBorder="1" applyAlignment="1">
      <alignment vertical="center" wrapText="1"/>
    </xf>
    <xf numFmtId="0" fontId="49" fillId="0" borderId="32" xfId="0" applyFont="1" applyBorder="1" applyAlignment="1">
      <alignment wrapText="1"/>
    </xf>
    <xf numFmtId="0" fontId="32" fillId="0" borderId="4" xfId="0" applyFont="1" applyBorder="1" applyAlignment="1">
      <alignment vertical="center" wrapText="1"/>
    </xf>
    <xf numFmtId="0" fontId="32" fillId="0" borderId="4" xfId="0" quotePrefix="1" applyFont="1" applyBorder="1" applyAlignment="1">
      <alignment horizontal="left" vertical="center" wrapText="1" indent="1"/>
    </xf>
    <xf numFmtId="0" fontId="22" fillId="0" borderId="41" xfId="0" applyFont="1" applyBorder="1" applyAlignment="1">
      <alignment vertical="center" wrapText="1"/>
    </xf>
    <xf numFmtId="0" fontId="22" fillId="0" borderId="42" xfId="0" applyFont="1" applyBorder="1" applyAlignment="1">
      <alignment vertical="center" wrapText="1"/>
    </xf>
    <xf numFmtId="0" fontId="26" fillId="0" borderId="38" xfId="0" applyFont="1" applyBorder="1" applyAlignment="1">
      <alignment wrapText="1"/>
    </xf>
    <xf numFmtId="0" fontId="51" fillId="0" borderId="0" xfId="0" applyFont="1" applyAlignment="1">
      <alignment wrapText="1"/>
    </xf>
    <xf numFmtId="0" fontId="22" fillId="0" borderId="3" xfId="0" applyFont="1" applyBorder="1" applyAlignment="1">
      <alignment horizontal="center" vertical="center" wrapText="1"/>
    </xf>
    <xf numFmtId="0" fontId="22" fillId="0" borderId="43" xfId="0" applyFont="1" applyBorder="1" applyAlignment="1">
      <alignment wrapText="1"/>
    </xf>
    <xf numFmtId="0" fontId="22" fillId="0" borderId="22" xfId="0" applyFont="1" applyBorder="1" applyAlignment="1">
      <alignment wrapText="1"/>
    </xf>
    <xf numFmtId="0" fontId="22" fillId="1" borderId="22" xfId="0" applyFont="1" applyFill="1" applyBorder="1" applyAlignment="1">
      <alignment wrapText="1"/>
    </xf>
    <xf numFmtId="0" fontId="22" fillId="0" borderId="4" xfId="0" quotePrefix="1" applyFont="1" applyBorder="1" applyAlignment="1">
      <alignment horizontal="left" vertical="center" wrapText="1" indent="2"/>
    </xf>
    <xf numFmtId="0" fontId="22" fillId="0" borderId="6" xfId="0" applyFont="1" applyBorder="1" applyAlignment="1">
      <alignment horizontal="center" vertical="center" wrapText="1"/>
    </xf>
    <xf numFmtId="0" fontId="22" fillId="0" borderId="5" xfId="0" applyFont="1" applyBorder="1" applyAlignment="1">
      <alignment horizontal="center" vertical="center" wrapText="1"/>
    </xf>
    <xf numFmtId="0" fontId="32" fillId="0" borderId="3" xfId="0" applyFont="1" applyBorder="1" applyAlignment="1">
      <alignment vertical="center" wrapText="1"/>
    </xf>
    <xf numFmtId="0" fontId="32" fillId="0" borderId="3" xfId="0" applyFont="1" applyBorder="1" applyAlignment="1">
      <alignment horizontal="left" vertical="center" wrapText="1" indent="2"/>
    </xf>
    <xf numFmtId="0" fontId="22" fillId="0" borderId="3" xfId="0" applyFont="1" applyBorder="1" applyAlignment="1">
      <alignment wrapText="1"/>
    </xf>
    <xf numFmtId="0" fontId="22" fillId="0" borderId="4" xfId="0" applyFont="1" applyBorder="1" applyAlignment="1">
      <alignment horizontal="left" vertical="center" wrapText="1" indent="2"/>
    </xf>
    <xf numFmtId="0" fontId="32" fillId="0" borderId="4" xfId="0" applyFont="1" applyBorder="1" applyAlignment="1">
      <alignment horizontal="left" vertical="center" wrapText="1" indent="2"/>
    </xf>
    <xf numFmtId="0" fontId="32" fillId="0" borderId="4" xfId="0" applyFont="1" applyBorder="1" applyAlignment="1">
      <alignment horizontal="left" vertical="center" wrapText="1" indent="1"/>
    </xf>
    <xf numFmtId="0" fontId="22" fillId="0" borderId="4" xfId="0" applyFont="1" applyBorder="1" applyAlignment="1">
      <alignment horizontal="left" vertical="center" wrapText="1" indent="7"/>
    </xf>
    <xf numFmtId="0" fontId="32" fillId="0" borderId="4" xfId="0" applyFont="1" applyBorder="1" applyAlignment="1">
      <alignment horizontal="left" vertical="center" wrapText="1" indent="4"/>
    </xf>
    <xf numFmtId="0" fontId="22" fillId="0" borderId="5" xfId="0" applyFont="1" applyBorder="1" applyAlignment="1">
      <alignment horizontal="left" vertical="center" wrapText="1" indent="1"/>
    </xf>
    <xf numFmtId="0" fontId="22" fillId="0" borderId="5" xfId="0" applyFont="1" applyBorder="1" applyAlignment="1">
      <alignment horizontal="left" vertical="center" wrapText="1" indent="7"/>
    </xf>
    <xf numFmtId="0" fontId="22" fillId="0" borderId="5" xfId="0" applyFont="1" applyBorder="1" applyAlignment="1">
      <alignment wrapText="1"/>
    </xf>
    <xf numFmtId="0" fontId="22" fillId="0" borderId="0" xfId="0" applyFont="1" applyAlignment="1">
      <alignment horizontal="right" wrapText="1"/>
    </xf>
    <xf numFmtId="0" fontId="22" fillId="0" borderId="0" xfId="0" applyFont="1" applyAlignment="1" applyProtection="1">
      <alignment horizontal="center" wrapText="1"/>
      <protection locked="0"/>
    </xf>
    <xf numFmtId="0" fontId="24" fillId="0" borderId="0" xfId="0" applyFont="1" applyAlignment="1">
      <alignment horizontal="justify" vertical="center" wrapText="1"/>
    </xf>
    <xf numFmtId="0" fontId="25" fillId="0" borderId="0" xfId="0" applyFont="1" applyAlignment="1">
      <alignment horizontal="justify" vertical="center" wrapText="1"/>
    </xf>
    <xf numFmtId="0" fontId="52" fillId="0" borderId="0" xfId="0" applyFont="1" applyAlignment="1">
      <alignment vertical="center" wrapText="1"/>
    </xf>
    <xf numFmtId="0" fontId="21" fillId="0" borderId="3" xfId="0" applyFont="1" applyBorder="1" applyAlignment="1">
      <alignment vertical="center" wrapText="1"/>
    </xf>
    <xf numFmtId="0" fontId="21" fillId="0" borderId="4" xfId="0" applyFont="1" applyBorder="1" applyAlignment="1">
      <alignment vertical="center" wrapText="1"/>
    </xf>
    <xf numFmtId="0" fontId="22" fillId="0" borderId="26" xfId="0" applyFont="1" applyBorder="1" applyAlignment="1">
      <alignment horizontal="center" vertical="center"/>
    </xf>
    <xf numFmtId="0" fontId="52" fillId="0" borderId="4" xfId="0" applyFont="1" applyBorder="1"/>
    <xf numFmtId="0" fontId="52" fillId="0" borderId="4" xfId="0" applyFont="1" applyBorder="1" applyAlignment="1">
      <alignment vertical="center" wrapText="1"/>
    </xf>
    <xf numFmtId="0" fontId="52" fillId="1" borderId="4" xfId="0" applyFont="1" applyFill="1" applyBorder="1" applyAlignment="1">
      <alignment vertical="center" wrapText="1"/>
    </xf>
    <xf numFmtId="0" fontId="22" fillId="0" borderId="6" xfId="0" quotePrefix="1" applyFont="1" applyBorder="1" applyAlignment="1">
      <alignment horizontal="left" vertical="center" wrapText="1" indent="1"/>
    </xf>
    <xf numFmtId="0" fontId="52" fillId="0" borderId="5" xfId="0" applyFont="1" applyBorder="1" applyAlignment="1">
      <alignmen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indent="1"/>
    </xf>
    <xf numFmtId="0" fontId="25" fillId="0" borderId="12" xfId="0" applyFont="1" applyBorder="1" applyAlignment="1">
      <alignment vertical="center" wrapText="1"/>
    </xf>
    <xf numFmtId="0" fontId="25" fillId="0" borderId="12" xfId="0" applyFont="1" applyBorder="1" applyAlignment="1">
      <alignment horizontal="center" vertical="center" wrapText="1"/>
    </xf>
    <xf numFmtId="0" fontId="25" fillId="0" borderId="12" xfId="0" applyFont="1" applyBorder="1" applyAlignment="1">
      <alignment horizontal="center" wrapText="1"/>
    </xf>
    <xf numFmtId="0" fontId="22" fillId="0" borderId="45" xfId="0" applyFont="1" applyBorder="1" applyAlignment="1">
      <alignment horizontal="center" vertical="center" wrapText="1"/>
    </xf>
    <xf numFmtId="0" fontId="22" fillId="0" borderId="45" xfId="0" applyFont="1" applyBorder="1" applyAlignment="1">
      <alignment vertical="center" wrapText="1"/>
    </xf>
    <xf numFmtId="0" fontId="22" fillId="0" borderId="45" xfId="0" applyFont="1" applyBorder="1" applyAlignment="1">
      <alignment horizontal="right" vertical="center" wrapText="1"/>
    </xf>
    <xf numFmtId="0" fontId="22" fillId="0" borderId="46" xfId="0" applyFont="1" applyBorder="1" applyAlignment="1">
      <alignment horizontal="right" vertical="center" wrapText="1"/>
    </xf>
    <xf numFmtId="0" fontId="22" fillId="0" borderId="46" xfId="0" applyFont="1" applyBorder="1" applyAlignment="1">
      <alignment vertical="center" wrapText="1"/>
    </xf>
    <xf numFmtId="0" fontId="22" fillId="0" borderId="46" xfId="0" applyFont="1" applyBorder="1" applyAlignment="1">
      <alignment horizontal="center" vertical="center" wrapText="1"/>
    </xf>
    <xf numFmtId="0" fontId="22" fillId="0" borderId="46" xfId="0" applyFont="1" applyBorder="1" applyAlignment="1">
      <alignment horizontal="right" vertical="top" wrapText="1"/>
    </xf>
    <xf numFmtId="0" fontId="32" fillId="0" borderId="46" xfId="0" applyFont="1" applyBorder="1" applyAlignment="1">
      <alignment vertical="center" wrapText="1"/>
    </xf>
    <xf numFmtId="0" fontId="32" fillId="0" borderId="46" xfId="0" applyFont="1" applyBorder="1" applyAlignment="1">
      <alignment horizontal="right" vertical="center" wrapText="1"/>
    </xf>
    <xf numFmtId="0" fontId="32" fillId="1" borderId="46" xfId="0" applyFont="1" applyFill="1" applyBorder="1" applyAlignment="1">
      <alignment vertical="center" wrapText="1"/>
    </xf>
    <xf numFmtId="0" fontId="22" fillId="0" borderId="46" xfId="0" quotePrefix="1" applyFont="1" applyBorder="1" applyAlignment="1">
      <alignment horizontal="right" vertical="center" wrapText="1"/>
    </xf>
    <xf numFmtId="0" fontId="22" fillId="0" borderId="47" xfId="0" applyFont="1" applyBorder="1" applyAlignment="1">
      <alignment vertical="center" wrapText="1"/>
    </xf>
    <xf numFmtId="0" fontId="22" fillId="0" borderId="47" xfId="0" applyFont="1" applyBorder="1" applyAlignment="1">
      <alignment horizontal="right" vertical="center" wrapText="1"/>
    </xf>
    <xf numFmtId="0" fontId="25" fillId="0" borderId="2" xfId="0" applyFont="1" applyBorder="1" applyAlignment="1">
      <alignment horizontal="center" wrapText="1"/>
    </xf>
    <xf numFmtId="0" fontId="22" fillId="0" borderId="0" xfId="0" applyFont="1" applyAlignment="1">
      <alignment horizontal="center" vertical="center"/>
    </xf>
    <xf numFmtId="0" fontId="48" fillId="0" borderId="0" xfId="0" applyFont="1" applyAlignment="1">
      <alignment horizontal="center" vertical="center"/>
    </xf>
    <xf numFmtId="0" fontId="50" fillId="0" borderId="0" xfId="0" applyFont="1" applyAlignment="1">
      <alignment horizontal="center" vertical="center"/>
    </xf>
    <xf numFmtId="0" fontId="22" fillId="0" borderId="5" xfId="0" quotePrefix="1" applyFont="1" applyBorder="1" applyAlignment="1">
      <alignment horizontal="left" vertical="center" wrapText="1" indent="1"/>
    </xf>
    <xf numFmtId="0" fontId="33" fillId="0" borderId="0" xfId="0" applyFont="1" applyAlignment="1">
      <alignment horizontal="right" vertical="center"/>
    </xf>
    <xf numFmtId="0" fontId="22" fillId="1" borderId="4" xfId="0" applyFont="1" applyFill="1" applyBorder="1" applyAlignment="1">
      <alignment wrapText="1"/>
    </xf>
    <xf numFmtId="0" fontId="32" fillId="0" borderId="5" xfId="0" applyFont="1" applyBorder="1" applyAlignment="1">
      <alignment vertical="center" wrapText="1"/>
    </xf>
    <xf numFmtId="0" fontId="48" fillId="0" borderId="0" xfId="0" applyFont="1" applyAlignment="1">
      <alignment horizontal="right" wrapText="1"/>
    </xf>
    <xf numFmtId="0" fontId="48" fillId="0" borderId="0" xfId="0" applyFont="1" applyAlignment="1" applyProtection="1">
      <alignment horizontal="center" wrapText="1"/>
      <protection locked="0"/>
    </xf>
    <xf numFmtId="0" fontId="22" fillId="0" borderId="3" xfId="0" applyFont="1" applyBorder="1" applyAlignment="1">
      <alignment horizontal="center" vertical="center"/>
    </xf>
    <xf numFmtId="0" fontId="22" fillId="0" borderId="3" xfId="0" applyFont="1" applyBorder="1" applyAlignment="1" applyProtection="1">
      <alignment horizontal="right" vertical="center" wrapText="1"/>
      <protection locked="0"/>
    </xf>
    <xf numFmtId="0" fontId="49" fillId="0" borderId="0" xfId="0" applyFont="1" applyAlignment="1">
      <alignment wrapText="1"/>
    </xf>
    <xf numFmtId="3" fontId="22" fillId="0" borderId="4" xfId="0" applyNumberFormat="1" applyFont="1" applyBorder="1" applyAlignment="1">
      <alignment horizontal="right" vertical="center" wrapText="1"/>
    </xf>
    <xf numFmtId="0" fontId="32" fillId="0" borderId="4" xfId="0" applyFont="1" applyBorder="1" applyAlignment="1">
      <alignment horizontal="justify" vertical="center" wrapText="1"/>
    </xf>
    <xf numFmtId="0" fontId="22" fillId="0" borderId="0" xfId="0" applyFont="1" applyAlignment="1">
      <alignment horizontal="justify" vertical="center" wrapText="1"/>
    </xf>
    <xf numFmtId="0" fontId="24" fillId="0" borderId="0" xfId="0" applyFont="1" applyAlignment="1">
      <alignment horizontal="right" wrapText="1"/>
    </xf>
    <xf numFmtId="0" fontId="24" fillId="0" borderId="0" xfId="0" applyFont="1" applyAlignment="1" applyProtection="1">
      <alignment horizontal="center" wrapText="1"/>
      <protection locked="0"/>
    </xf>
    <xf numFmtId="0" fontId="24" fillId="0" borderId="0" xfId="0" applyFont="1" applyAlignment="1">
      <alignment horizontal="right" vertical="center"/>
    </xf>
    <xf numFmtId="0" fontId="22" fillId="0" borderId="3" xfId="0" applyFont="1" applyBorder="1" applyAlignment="1">
      <alignment horizontal="right" wrapText="1"/>
    </xf>
    <xf numFmtId="0" fontId="22" fillId="0" borderId="4" xfId="0" applyFont="1" applyBorder="1" applyAlignment="1">
      <alignment horizontal="center" vertical="center"/>
    </xf>
    <xf numFmtId="0" fontId="22" fillId="0" borderId="4" xfId="0" applyFont="1" applyBorder="1" applyAlignment="1">
      <alignment horizontal="right" wrapText="1"/>
    </xf>
    <xf numFmtId="0" fontId="22" fillId="0" borderId="5" xfId="0" applyFont="1" applyBorder="1" applyAlignment="1">
      <alignment horizontal="center" vertical="center"/>
    </xf>
    <xf numFmtId="0" fontId="22" fillId="0" borderId="5" xfId="0" applyFont="1" applyBorder="1" applyAlignment="1">
      <alignment horizontal="right" wrapText="1"/>
    </xf>
    <xf numFmtId="0" fontId="25" fillId="0" borderId="12" xfId="0" applyFont="1" applyBorder="1" applyAlignment="1">
      <alignment horizontal="center" vertical="center"/>
    </xf>
    <xf numFmtId="0" fontId="25" fillId="0" borderId="12" xfId="0" applyFont="1" applyBorder="1" applyAlignment="1" applyProtection="1">
      <alignment horizontal="center" vertical="center" wrapText="1"/>
      <protection locked="0"/>
    </xf>
    <xf numFmtId="0" fontId="22" fillId="0" borderId="45" xfId="0" applyFont="1" applyBorder="1" applyAlignment="1">
      <alignment horizontal="center" vertical="center"/>
    </xf>
    <xf numFmtId="0" fontId="22" fillId="0" borderId="45" xfId="0" applyFont="1" applyBorder="1" applyAlignment="1">
      <alignment horizontal="left" vertical="center" wrapText="1"/>
    </xf>
    <xf numFmtId="0" fontId="22" fillId="0" borderId="46" xfId="0" applyFont="1" applyBorder="1" applyAlignment="1">
      <alignment horizontal="center" vertical="center"/>
    </xf>
    <xf numFmtId="0" fontId="22" fillId="0" borderId="46" xfId="0" applyFont="1" applyBorder="1" applyAlignment="1">
      <alignment horizontal="left" vertical="center" wrapText="1"/>
    </xf>
    <xf numFmtId="0" fontId="22" fillId="0" borderId="47" xfId="0" applyFont="1" applyBorder="1" applyAlignment="1">
      <alignment horizontal="center" vertical="center"/>
    </xf>
    <xf numFmtId="0" fontId="22" fillId="0" borderId="48" xfId="0" applyFont="1" applyBorder="1" applyAlignment="1">
      <alignment vertical="center" wrapText="1"/>
    </xf>
    <xf numFmtId="0" fontId="22" fillId="3" borderId="49" xfId="0" applyFont="1" applyFill="1" applyBorder="1" applyAlignment="1" applyProtection="1">
      <alignment horizontal="center" vertical="center" wrapText="1"/>
      <protection locked="0"/>
    </xf>
    <xf numFmtId="0" fontId="53" fillId="0" borderId="55" xfId="0" applyFont="1" applyBorder="1" applyAlignment="1">
      <alignment vertical="center" wrapText="1"/>
    </xf>
    <xf numFmtId="0" fontId="54" fillId="0" borderId="55" xfId="0" applyFont="1" applyBorder="1" applyAlignment="1">
      <alignment vertical="center" wrapText="1"/>
    </xf>
    <xf numFmtId="49" fontId="22" fillId="0" borderId="5" xfId="0" applyNumberFormat="1" applyFont="1" applyBorder="1" applyAlignment="1">
      <alignment horizontal="center" vertical="center"/>
    </xf>
    <xf numFmtId="0" fontId="23" fillId="0" borderId="0" xfId="0" applyFont="1" applyAlignment="1">
      <alignment wrapText="1"/>
    </xf>
    <xf numFmtId="49" fontId="22" fillId="0" borderId="3" xfId="0" applyNumberFormat="1" applyFont="1" applyBorder="1" applyAlignment="1">
      <alignment horizontal="center" vertical="center"/>
    </xf>
    <xf numFmtId="49" fontId="22" fillId="0" borderId="4" xfId="0" applyNumberFormat="1" applyFont="1" applyBorder="1" applyAlignment="1">
      <alignment horizontal="center" vertical="center"/>
    </xf>
    <xf numFmtId="0" fontId="55" fillId="0" borderId="8" xfId="0" applyFont="1" applyBorder="1" applyAlignment="1">
      <alignment horizontal="center"/>
    </xf>
    <xf numFmtId="0" fontId="55" fillId="0" borderId="0" xfId="0" applyFont="1"/>
    <xf numFmtId="0" fontId="55" fillId="0" borderId="52" xfId="0" applyFont="1" applyBorder="1" applyAlignment="1">
      <alignment horizontal="center"/>
    </xf>
    <xf numFmtId="0" fontId="56" fillId="0" borderId="0" xfId="0" applyFont="1" applyAlignment="1">
      <alignment wrapText="1"/>
    </xf>
    <xf numFmtId="0" fontId="22" fillId="11" borderId="4" xfId="0" applyFont="1" applyFill="1" applyBorder="1" applyAlignment="1">
      <alignment horizontal="right" vertical="center" wrapText="1"/>
    </xf>
    <xf numFmtId="0" fontId="57" fillId="0" borderId="4" xfId="0" applyFont="1" applyBorder="1" applyAlignment="1">
      <alignment horizontal="right" vertical="center" wrapText="1"/>
    </xf>
    <xf numFmtId="0" fontId="58" fillId="0" borderId="0" xfId="0" applyFont="1" applyAlignment="1">
      <alignment wrapText="1"/>
    </xf>
    <xf numFmtId="0" fontId="58" fillId="2" borderId="0" xfId="0" applyFont="1" applyFill="1" applyAlignment="1">
      <alignment wrapText="1"/>
    </xf>
    <xf numFmtId="0" fontId="57" fillId="11" borderId="4" xfId="0" applyFont="1" applyFill="1" applyBorder="1" applyAlignment="1">
      <alignment horizontal="right" vertical="center" wrapText="1"/>
    </xf>
    <xf numFmtId="0" fontId="57" fillId="11" borderId="4" xfId="0" applyFont="1" applyFill="1" applyBorder="1" applyAlignment="1">
      <alignment horizontal="right" vertical="center"/>
    </xf>
    <xf numFmtId="0" fontId="57" fillId="11" borderId="4" xfId="0" applyFont="1" applyFill="1" applyBorder="1" applyAlignment="1">
      <alignment vertical="center" wrapText="1"/>
    </xf>
    <xf numFmtId="0" fontId="59" fillId="11" borderId="4" xfId="0" applyFont="1" applyFill="1" applyBorder="1" applyAlignment="1">
      <alignment vertical="center" wrapText="1"/>
    </xf>
    <xf numFmtId="0" fontId="60" fillId="11" borderId="4" xfId="0" applyFont="1" applyFill="1" applyBorder="1" applyAlignment="1">
      <alignment horizontal="right" vertical="center" wrapText="1"/>
    </xf>
    <xf numFmtId="0" fontId="60" fillId="11" borderId="4" xfId="0" applyFont="1" applyFill="1" applyBorder="1" applyAlignment="1" applyProtection="1">
      <alignment horizontal="center" vertical="center" wrapText="1"/>
      <protection locked="0"/>
    </xf>
    <xf numFmtId="0" fontId="60" fillId="11" borderId="4" xfId="0" quotePrefix="1" applyFont="1" applyFill="1" applyBorder="1" applyAlignment="1">
      <alignment vertical="center" wrapText="1"/>
    </xf>
    <xf numFmtId="0" fontId="57" fillId="11" borderId="4" xfId="0" quotePrefix="1" applyFont="1" applyFill="1" applyBorder="1" applyAlignment="1">
      <alignment horizontal="left" vertical="center" wrapText="1" indent="2"/>
    </xf>
    <xf numFmtId="0" fontId="57" fillId="11" borderId="4" xfId="0" applyFont="1" applyFill="1" applyBorder="1" applyAlignment="1" applyProtection="1">
      <alignment horizontal="center" vertical="center" wrapText="1"/>
      <protection locked="0"/>
    </xf>
    <xf numFmtId="0" fontId="57" fillId="11" borderId="4" xfId="0" quotePrefix="1" applyFont="1" applyFill="1" applyBorder="1" applyAlignment="1">
      <alignment horizontal="left" vertical="center" wrapText="1" indent="1"/>
    </xf>
    <xf numFmtId="0" fontId="61" fillId="11" borderId="0" xfId="0" applyFont="1" applyFill="1" applyAlignment="1">
      <alignment horizontal="right" vertical="center"/>
    </xf>
    <xf numFmtId="0" fontId="55" fillId="0" borderId="0" xfId="0" applyFont="1" applyAlignment="1" applyProtection="1">
      <alignment horizontal="center" wrapText="1"/>
      <protection locked="0"/>
    </xf>
    <xf numFmtId="0" fontId="55" fillId="0" borderId="0" xfId="0" applyFont="1" applyAlignment="1">
      <alignment wrapText="1"/>
    </xf>
    <xf numFmtId="0" fontId="55" fillId="2" borderId="0" xfId="0" applyFont="1" applyFill="1" applyAlignment="1">
      <alignment wrapText="1"/>
    </xf>
    <xf numFmtId="0" fontId="57" fillId="0" borderId="0" xfId="0" applyFont="1" applyAlignment="1">
      <alignment horizontal="right" vertical="center"/>
    </xf>
    <xf numFmtId="0" fontId="62" fillId="0" borderId="0" xfId="0" applyFont="1" applyAlignment="1">
      <alignment vertical="center" wrapText="1"/>
    </xf>
    <xf numFmtId="0" fontId="55" fillId="0" borderId="0" xfId="0" applyFont="1" applyAlignment="1">
      <alignment horizontal="right" wrapText="1"/>
    </xf>
    <xf numFmtId="0" fontId="63" fillId="11" borderId="2" xfId="0" applyFont="1" applyFill="1" applyBorder="1" applyAlignment="1">
      <alignment horizontal="center" vertical="center"/>
    </xf>
    <xf numFmtId="0" fontId="63" fillId="11" borderId="2" xfId="0" applyFont="1" applyFill="1" applyBorder="1" applyAlignment="1">
      <alignment horizontal="center" vertical="center" wrapText="1"/>
    </xf>
    <xf numFmtId="0" fontId="63" fillId="0" borderId="2" xfId="0" applyFont="1" applyBorder="1" applyAlignment="1" applyProtection="1">
      <alignment horizontal="center" vertical="center" wrapText="1"/>
      <protection locked="0"/>
    </xf>
    <xf numFmtId="0" fontId="63" fillId="11" borderId="2" xfId="0" applyFont="1" applyFill="1" applyBorder="1" applyAlignment="1">
      <alignment vertical="center" wrapText="1"/>
    </xf>
    <xf numFmtId="0" fontId="57" fillId="11" borderId="3" xfId="0" applyFont="1" applyFill="1" applyBorder="1" applyAlignment="1">
      <alignment horizontal="right" vertical="center"/>
    </xf>
    <xf numFmtId="0" fontId="57" fillId="11" borderId="4" xfId="0" applyFont="1" applyFill="1" applyBorder="1" applyAlignment="1">
      <alignment horizontal="left" vertical="center" wrapText="1"/>
    </xf>
    <xf numFmtId="0" fontId="57" fillId="3" borderId="4" xfId="0" applyFont="1" applyFill="1" applyBorder="1" applyAlignment="1" applyProtection="1">
      <alignment horizontal="center" vertical="center" wrapText="1"/>
      <protection locked="0"/>
    </xf>
    <xf numFmtId="0" fontId="64" fillId="0" borderId="0" xfId="0" applyFont="1" applyAlignment="1">
      <alignment vertical="center" wrapText="1"/>
    </xf>
    <xf numFmtId="0" fontId="65" fillId="6" borderId="4" xfId="0" applyFont="1" applyFill="1" applyBorder="1" applyAlignment="1">
      <alignment vertical="center" wrapText="1"/>
    </xf>
    <xf numFmtId="0" fontId="65" fillId="4" borderId="4" xfId="0" applyFont="1" applyFill="1" applyBorder="1" applyAlignment="1" applyProtection="1">
      <alignment horizontal="center" vertical="center" wrapText="1"/>
      <protection locked="0"/>
    </xf>
    <xf numFmtId="0" fontId="57" fillId="11" borderId="4" xfId="0" applyFont="1" applyFill="1" applyBorder="1" applyAlignment="1">
      <alignment horizontal="left" vertical="center" wrapText="1" indent="2"/>
    </xf>
    <xf numFmtId="0" fontId="57" fillId="3" borderId="4" xfId="0" applyFont="1" applyFill="1" applyBorder="1" applyAlignment="1" applyProtection="1">
      <alignment horizontal="left" vertical="center" wrapText="1"/>
      <protection locked="0"/>
    </xf>
    <xf numFmtId="49" fontId="57" fillId="0" borderId="4" xfId="0" applyNumberFormat="1" applyFont="1" applyBorder="1" applyAlignment="1">
      <alignment horizontal="center" vertical="center"/>
    </xf>
    <xf numFmtId="0" fontId="57" fillId="0" borderId="4" xfId="0" applyFont="1" applyBorder="1" applyAlignment="1">
      <alignment vertical="center" wrapText="1"/>
    </xf>
    <xf numFmtId="49" fontId="57" fillId="11" borderId="4" xfId="0" applyNumberFormat="1" applyFont="1" applyFill="1" applyBorder="1" applyAlignment="1">
      <alignment horizontal="center" vertical="center"/>
    </xf>
    <xf numFmtId="0" fontId="60" fillId="3" borderId="4" xfId="0" applyFont="1" applyFill="1" applyBorder="1" applyAlignment="1" applyProtection="1">
      <alignment horizontal="center" vertical="center" wrapText="1"/>
      <protection locked="0"/>
    </xf>
    <xf numFmtId="0" fontId="60" fillId="11" borderId="4" xfId="0" applyFont="1" applyFill="1" applyBorder="1" applyAlignment="1">
      <alignment vertical="center" wrapText="1"/>
    </xf>
    <xf numFmtId="0" fontId="60" fillId="0" borderId="4" xfId="0" applyFont="1" applyBorder="1" applyAlignment="1">
      <alignment vertical="center" wrapText="1"/>
    </xf>
    <xf numFmtId="49" fontId="57" fillId="0" borderId="5" xfId="0" applyNumberFormat="1" applyFont="1" applyBorder="1" applyAlignment="1">
      <alignment horizontal="center" vertical="center"/>
    </xf>
    <xf numFmtId="0" fontId="57" fillId="0" borderId="5" xfId="0" applyFont="1" applyBorder="1" applyAlignment="1">
      <alignment vertical="center" wrapText="1"/>
    </xf>
    <xf numFmtId="0" fontId="57" fillId="0" borderId="5" xfId="0" applyFont="1" applyBorder="1" applyAlignment="1">
      <alignment horizontal="right" vertical="center" wrapText="1"/>
    </xf>
    <xf numFmtId="0" fontId="57" fillId="3" borderId="5" xfId="0" applyFont="1" applyFill="1" applyBorder="1" applyAlignment="1" applyProtection="1">
      <alignment horizontal="center" vertical="center" wrapText="1"/>
      <protection locked="0"/>
    </xf>
    <xf numFmtId="0" fontId="67" fillId="11" borderId="0" xfId="0" applyFont="1" applyFill="1" applyAlignment="1">
      <alignment wrapText="1"/>
    </xf>
    <xf numFmtId="0" fontId="24" fillId="11" borderId="0" xfId="0" applyFont="1" applyFill="1" applyAlignment="1">
      <alignment wrapText="1"/>
    </xf>
    <xf numFmtId="0" fontId="22" fillId="11" borderId="39" xfId="0" applyFont="1" applyFill="1" applyBorder="1" applyAlignment="1">
      <alignment wrapText="1"/>
    </xf>
    <xf numFmtId="0" fontId="23" fillId="0" borderId="0" xfId="0" applyFont="1" applyAlignment="1">
      <alignment horizontal="left" vertical="center" wrapText="1"/>
    </xf>
    <xf numFmtId="0" fontId="26" fillId="0" borderId="0" xfId="0" applyFont="1" applyAlignment="1">
      <alignment wrapText="1"/>
    </xf>
    <xf numFmtId="0" fontId="22" fillId="0" borderId="36"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4" xfId="0" quotePrefix="1" applyFont="1" applyBorder="1" applyAlignment="1">
      <alignment horizontal="left" vertical="center" wrapText="1" indent="1"/>
    </xf>
    <xf numFmtId="0" fontId="22" fillId="0" borderId="4" xfId="0" applyFont="1" applyBorder="1" applyAlignment="1">
      <alignment horizontal="left" vertical="center" wrapText="1" indent="1"/>
    </xf>
    <xf numFmtId="0" fontId="22" fillId="0" borderId="27"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25" xfId="0" applyFont="1" applyBorder="1" applyAlignment="1">
      <alignment vertical="center" wrapText="1"/>
    </xf>
    <xf numFmtId="49" fontId="22" fillId="0" borderId="27" xfId="0" applyNumberFormat="1" applyFont="1" applyBorder="1" applyAlignment="1">
      <alignment horizontal="center" vertical="center" wrapText="1"/>
    </xf>
    <xf numFmtId="49" fontId="22" fillId="0" borderId="28" xfId="0" applyNumberFormat="1" applyFont="1" applyBorder="1" applyAlignment="1">
      <alignment horizontal="center" vertical="center" wrapText="1"/>
    </xf>
    <xf numFmtId="49" fontId="22" fillId="0" borderId="29" xfId="0" applyNumberFormat="1" applyFont="1" applyBorder="1" applyAlignment="1">
      <alignment horizontal="center" vertical="center" wrapText="1"/>
    </xf>
    <xf numFmtId="0" fontId="61" fillId="11" borderId="0" xfId="0" applyFont="1" applyFill="1" applyAlignment="1">
      <alignment horizontal="left" vertical="center" wrapText="1"/>
    </xf>
    <xf numFmtId="0" fontId="22" fillId="0" borderId="34"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4" xfId="0" quotePrefix="1" applyFont="1" applyBorder="1" applyAlignment="1">
      <alignment vertical="center" wrapText="1"/>
    </xf>
    <xf numFmtId="0" fontId="22" fillId="0" borderId="4" xfId="0" applyFont="1" applyBorder="1" applyAlignment="1">
      <alignment vertical="center" wrapText="1"/>
    </xf>
    <xf numFmtId="0" fontId="22" fillId="0" borderId="6"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51" xfId="0" applyFont="1" applyBorder="1" applyAlignment="1">
      <alignment horizontal="center" vertical="center" wrapText="1"/>
    </xf>
    <xf numFmtId="0" fontId="22" fillId="0" borderId="50" xfId="0" applyFont="1" applyBorder="1" applyAlignment="1">
      <alignment vertical="center" wrapText="1"/>
    </xf>
    <xf numFmtId="0" fontId="22" fillId="0" borderId="28" xfId="0" applyFont="1" applyBorder="1" applyAlignment="1">
      <alignment vertical="center" wrapText="1"/>
    </xf>
    <xf numFmtId="0" fontId="22" fillId="0" borderId="51" xfId="0" applyFont="1" applyBorder="1" applyAlignment="1">
      <alignment vertical="center" wrapText="1"/>
    </xf>
    <xf numFmtId="0" fontId="22" fillId="0" borderId="37" xfId="0" applyFont="1" applyBorder="1" applyAlignment="1">
      <alignment horizontal="center" vertical="center" wrapText="1"/>
    </xf>
    <xf numFmtId="0" fontId="22" fillId="0" borderId="6" xfId="0" quotePrefix="1"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37" xfId="0" applyFont="1" applyBorder="1" applyAlignment="1">
      <alignment horizontal="left" vertical="center" wrapText="1" indent="1"/>
    </xf>
    <xf numFmtId="18" fontId="22" fillId="0" borderId="4" xfId="0" quotePrefix="1" applyNumberFormat="1" applyFont="1" applyBorder="1" applyAlignment="1">
      <alignment vertical="center" wrapText="1"/>
    </xf>
    <xf numFmtId="18" fontId="22" fillId="0" borderId="4" xfId="0" applyNumberFormat="1" applyFont="1" applyBorder="1" applyAlignment="1">
      <alignment vertical="center" wrapText="1"/>
    </xf>
    <xf numFmtId="0" fontId="22" fillId="0" borderId="6" xfId="0" applyFont="1" applyBorder="1" applyAlignment="1">
      <alignment vertical="center" wrapText="1"/>
    </xf>
    <xf numFmtId="0" fontId="22" fillId="0" borderId="1" xfId="0" applyFont="1" applyBorder="1" applyAlignment="1">
      <alignment vertical="center" wrapText="1"/>
    </xf>
    <xf numFmtId="0" fontId="22" fillId="0" borderId="7" xfId="0" applyFont="1" applyBorder="1" applyAlignment="1">
      <alignment vertical="center" wrapText="1"/>
    </xf>
    <xf numFmtId="0" fontId="22" fillId="0" borderId="4" xfId="0" applyFont="1" applyBorder="1" applyAlignment="1">
      <alignment horizontal="left" vertical="center" wrapText="1"/>
    </xf>
    <xf numFmtId="0" fontId="22" fillId="0" borderId="6" xfId="0" applyFont="1" applyBorder="1" applyAlignment="1">
      <alignment horizontal="center" vertical="center"/>
    </xf>
    <xf numFmtId="0" fontId="22" fillId="0" borderId="1" xfId="0" applyFont="1" applyBorder="1" applyAlignment="1">
      <alignment horizontal="center" vertical="center"/>
    </xf>
    <xf numFmtId="0" fontId="22" fillId="0" borderId="7" xfId="0" applyFont="1" applyBorder="1" applyAlignment="1">
      <alignment horizontal="center" vertical="center"/>
    </xf>
    <xf numFmtId="0" fontId="22" fillId="0" borderId="6" xfId="0" applyFont="1" applyBorder="1" applyAlignment="1">
      <alignment horizontal="left" vertical="center" wrapText="1"/>
    </xf>
    <xf numFmtId="0" fontId="22" fillId="0" borderId="1" xfId="0" applyFont="1" applyBorder="1" applyAlignment="1">
      <alignment horizontal="left" vertical="center" wrapText="1"/>
    </xf>
    <xf numFmtId="0" fontId="22" fillId="0" borderId="7" xfId="0" applyFont="1" applyBorder="1" applyAlignment="1">
      <alignment horizontal="left" vertical="center" wrapText="1"/>
    </xf>
    <xf numFmtId="0" fontId="25" fillId="0" borderId="0" xfId="0" applyFont="1" applyAlignment="1">
      <alignment horizontal="center" vertical="center" wrapText="1"/>
    </xf>
    <xf numFmtId="0" fontId="22" fillId="0" borderId="6" xfId="0" applyFont="1" applyBorder="1" applyAlignment="1">
      <alignment horizontal="left" vertical="center"/>
    </xf>
    <xf numFmtId="0" fontId="22" fillId="0" borderId="1" xfId="0" applyFont="1" applyBorder="1" applyAlignment="1">
      <alignment horizontal="left" vertical="center"/>
    </xf>
    <xf numFmtId="0" fontId="22" fillId="0" borderId="7" xfId="0" applyFont="1" applyBorder="1" applyAlignment="1">
      <alignment horizontal="left" vertical="center"/>
    </xf>
    <xf numFmtId="0" fontId="22" fillId="0" borderId="4" xfId="0" applyFont="1" applyBorder="1" applyAlignment="1">
      <alignment horizontal="center" vertical="center"/>
    </xf>
    <xf numFmtId="0" fontId="22" fillId="0" borderId="4" xfId="0" applyFont="1" applyBorder="1" applyAlignment="1">
      <alignment horizontal="right" vertical="center" wrapText="1"/>
    </xf>
    <xf numFmtId="0" fontId="9" fillId="0" borderId="10" xfId="0" applyFont="1" applyBorder="1" applyAlignment="1">
      <alignment horizontal="left" vertical="center" indent="1"/>
    </xf>
    <xf numFmtId="0" fontId="9" fillId="0" borderId="11" xfId="0" applyFont="1" applyBorder="1" applyAlignment="1">
      <alignment horizontal="left" vertical="center" indent="1"/>
    </xf>
    <xf numFmtId="0" fontId="10" fillId="0" borderId="2" xfId="0" applyFont="1" applyBorder="1" applyAlignment="1">
      <alignment horizontal="left" vertical="center"/>
    </xf>
    <xf numFmtId="0" fontId="10" fillId="0" borderId="17" xfId="0" applyFont="1" applyBorder="1" applyAlignment="1">
      <alignment horizontal="left" vertical="center"/>
    </xf>
    <xf numFmtId="0" fontId="10" fillId="0" borderId="10" xfId="0" applyFont="1" applyBorder="1" applyAlignment="1">
      <alignment horizontal="left" vertical="center"/>
    </xf>
    <xf numFmtId="0" fontId="10" fillId="0" borderId="11" xfId="0" applyFont="1" applyBorder="1" applyAlignment="1">
      <alignment horizontal="left" vertical="center"/>
    </xf>
    <xf numFmtId="0" fontId="10" fillId="0" borderId="10" xfId="0" applyFont="1" applyBorder="1" applyAlignment="1">
      <alignment horizontal="left" vertical="center" indent="1"/>
    </xf>
    <xf numFmtId="0" fontId="10" fillId="0" borderId="11" xfId="0" applyFont="1" applyBorder="1" applyAlignment="1">
      <alignment horizontal="left" vertical="center" indent="1"/>
    </xf>
    <xf numFmtId="0" fontId="55" fillId="0" borderId="10" xfId="0" applyFont="1" applyBorder="1" applyAlignment="1">
      <alignment horizontal="left" vertical="center" indent="1"/>
    </xf>
    <xf numFmtId="0" fontId="55" fillId="0" borderId="11" xfId="0" applyFont="1" applyBorder="1" applyAlignment="1">
      <alignment horizontal="left" vertical="center" indent="1"/>
    </xf>
    <xf numFmtId="0" fontId="13" fillId="0" borderId="14" xfId="0" applyFont="1" applyBorder="1" applyAlignment="1">
      <alignment horizontal="left" vertical="center" indent="1"/>
    </xf>
    <xf numFmtId="0" fontId="14" fillId="0" borderId="15" xfId="0" applyFont="1" applyBorder="1" applyAlignment="1">
      <alignment horizontal="left" vertical="center" indent="1"/>
    </xf>
    <xf numFmtId="0" fontId="14" fillId="0" borderId="12" xfId="0" applyFont="1" applyBorder="1" applyAlignment="1">
      <alignment horizontal="left" vertical="center" indent="1"/>
    </xf>
    <xf numFmtId="0" fontId="14" fillId="0" borderId="13" xfId="0" applyFont="1" applyBorder="1" applyAlignment="1">
      <alignment horizontal="left" vertical="center" indent="1"/>
    </xf>
    <xf numFmtId="0" fontId="9" fillId="11" borderId="10" xfId="0" applyFont="1" applyFill="1" applyBorder="1" applyAlignment="1">
      <alignment horizontal="left" vertical="center" indent="1"/>
    </xf>
    <xf numFmtId="0" fontId="9" fillId="11" borderId="11" xfId="0" applyFont="1" applyFill="1" applyBorder="1" applyAlignment="1">
      <alignment horizontal="left" vertical="center" indent="1"/>
    </xf>
    <xf numFmtId="0" fontId="24" fillId="11"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connections" Target="connection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1833563</xdr:colOff>
      <xdr:row>0</xdr:row>
      <xdr:rowOff>30956</xdr:rowOff>
    </xdr:from>
    <xdr:to>
      <xdr:col>1</xdr:col>
      <xdr:colOff>2601913</xdr:colOff>
      <xdr:row>2</xdr:row>
      <xdr:rowOff>125412</xdr:rowOff>
    </xdr:to>
    <xdr:pic>
      <xdr:nvPicPr>
        <xdr:cNvPr id="2708" name="Bildobjekt 2">
          <a:extLst>
            <a:ext uri="{FF2B5EF4-FFF2-40B4-BE49-F238E27FC236}">
              <a16:creationId xmlns:a16="http://schemas.microsoft.com/office/drawing/2014/main" id="{878D1C4C-43B5-48C1-9E4C-860981FB57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40782" y="364331"/>
          <a:ext cx="771525" cy="5024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app:ds:low%20current" TargetMode="External"/><Relationship Id="rId1" Type="http://schemas.openxmlformats.org/officeDocument/2006/relationships/hyperlink" Target="app:ds:large%20curr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C120"/>
  <sheetViews>
    <sheetView view="pageBreakPreview" topLeftCell="B106" zoomScale="155" zoomScaleNormal="110" zoomScaleSheetLayoutView="115" workbookViewId="0">
      <selection activeCell="B118" sqref="B118:C119"/>
    </sheetView>
  </sheetViews>
  <sheetFormatPr defaultRowHeight="15" x14ac:dyDescent="0.25"/>
  <cols>
    <col min="1" max="1" width="9.140625" style="10"/>
    <col min="2" max="2" width="62.28515625" customWidth="1"/>
    <col min="3" max="3" width="11.7109375" customWidth="1"/>
  </cols>
  <sheetData>
    <row r="1" spans="1:3" ht="15.75" x14ac:dyDescent="0.25">
      <c r="A1" s="11"/>
      <c r="B1" s="7"/>
      <c r="C1" s="12"/>
    </row>
    <row r="2" spans="1:3" ht="15.75" x14ac:dyDescent="0.25">
      <c r="A2" s="11"/>
      <c r="B2" s="7"/>
      <c r="C2" s="12"/>
    </row>
    <row r="4" spans="1:3" ht="16.5" thickBot="1" x14ac:dyDescent="0.3">
      <c r="A4" s="13" t="s">
        <v>0</v>
      </c>
      <c r="B4" s="14"/>
      <c r="C4" s="15" t="s">
        <v>1</v>
      </c>
    </row>
    <row r="5" spans="1:3" x14ac:dyDescent="0.25">
      <c r="A5" s="23" t="s">
        <v>2</v>
      </c>
      <c r="B5" s="521" t="s">
        <v>3</v>
      </c>
      <c r="C5" s="522"/>
    </row>
    <row r="6" spans="1:3" x14ac:dyDescent="0.25">
      <c r="A6" s="24" t="s">
        <v>4</v>
      </c>
      <c r="B6" s="523"/>
      <c r="C6" s="524"/>
    </row>
    <row r="7" spans="1:3" s="8" customFormat="1" x14ac:dyDescent="0.25">
      <c r="A7" s="16" t="s">
        <v>5</v>
      </c>
      <c r="B7" s="515" t="str">
        <f>VLOOKUP(A7,General!$A$1:$B$1875,2,FALSE)</f>
        <v>General Requirements</v>
      </c>
      <c r="C7" s="516"/>
    </row>
    <row r="8" spans="1:3" x14ac:dyDescent="0.25">
      <c r="A8" s="17" t="s">
        <v>6</v>
      </c>
      <c r="B8" s="511" t="str">
        <f>VLOOKUP(A8,General!$A$1:$B$1875,2,FALSE)</f>
        <v>Climatic Conditions</v>
      </c>
      <c r="C8" s="512"/>
    </row>
    <row r="9" spans="1:3" x14ac:dyDescent="0.25">
      <c r="A9" s="17" t="s">
        <v>7</v>
      </c>
      <c r="B9" s="511" t="str">
        <f>VLOOKUP(A9,General!$A$1:$B$1875,2,FALSE)</f>
        <v>Main Design Data 330 kV, 2000 m.a.s.l</v>
      </c>
      <c r="C9" s="512"/>
    </row>
    <row r="10" spans="1:3" x14ac:dyDescent="0.25">
      <c r="A10" s="17" t="s">
        <v>8</v>
      </c>
      <c r="B10" s="511" t="str">
        <f>VLOOKUP(A10,General!$A$1:$B$1875,2,FALSE)</f>
        <v>Main Design Data 132(66) kV, 2000 m.a.s.l</v>
      </c>
      <c r="C10" s="512"/>
    </row>
    <row r="11" spans="1:3" x14ac:dyDescent="0.25">
      <c r="A11" s="17" t="s">
        <v>9</v>
      </c>
      <c r="B11" s="511" t="str">
        <f>VLOOKUP(A11,General!$A$1:$B$1875,2,FALSE)</f>
        <v>Main Design Data 11 kV, 2000 m.a.s.l</v>
      </c>
      <c r="C11" s="512"/>
    </row>
    <row r="12" spans="1:3" x14ac:dyDescent="0.25">
      <c r="A12" s="17" t="s">
        <v>10</v>
      </c>
      <c r="B12" s="511" t="str">
        <f>VLOOKUP(A12,General!$A$1:$B$1875,2,FALSE)</f>
        <v>Main Design Data 0.4 kV, 2000 m.a.s.l</v>
      </c>
      <c r="C12" s="512"/>
    </row>
    <row r="13" spans="1:3" x14ac:dyDescent="0.25">
      <c r="A13" s="17" t="s">
        <v>11</v>
      </c>
      <c r="B13" s="511" t="str">
        <f>VLOOKUP(A13,General!$A$1:$B$1875,2,FALSE)</f>
        <v>Material</v>
      </c>
      <c r="C13" s="512"/>
    </row>
    <row r="14" spans="1:3" ht="18.75" x14ac:dyDescent="0.25">
      <c r="A14" s="17"/>
      <c r="B14" s="22" t="s">
        <v>12</v>
      </c>
      <c r="C14" s="20"/>
    </row>
    <row r="15" spans="1:3" s="9" customFormat="1" x14ac:dyDescent="0.25">
      <c r="A15" s="16" t="s">
        <v>13</v>
      </c>
      <c r="B15" s="515" t="str">
        <f>VLOOKUP(A15,Particular!$A$1:$B$2259,2,FALSE)</f>
        <v>Conductor</v>
      </c>
      <c r="C15" s="516"/>
    </row>
    <row r="16" spans="1:3" x14ac:dyDescent="0.25">
      <c r="A16" s="17" t="s">
        <v>14</v>
      </c>
      <c r="B16" s="511" t="str">
        <f>VLOOKUP(A16,Particular!$A$1:$B$2259,2,FALSE)</f>
        <v>Tarantula</v>
      </c>
      <c r="C16" s="512"/>
    </row>
    <row r="17" spans="1:3" x14ac:dyDescent="0.25">
      <c r="A17" s="17" t="s">
        <v>15</v>
      </c>
      <c r="B17" s="511" t="str">
        <f>VLOOKUP(A17,Particular!$A$1:$B$2259,2,FALSE)</f>
        <v>LGKK-600</v>
      </c>
      <c r="C17" s="512"/>
    </row>
    <row r="18" spans="1:3" x14ac:dyDescent="0.25">
      <c r="A18" s="17" t="s">
        <v>16</v>
      </c>
      <c r="B18" s="511" t="str">
        <f>VLOOKUP(A18,Particular!$A$1:$B$2259,2,FALSE)</f>
        <v>Bison</v>
      </c>
      <c r="C18" s="512"/>
    </row>
    <row r="19" spans="1:3" x14ac:dyDescent="0.25">
      <c r="A19" s="17" t="s">
        <v>17</v>
      </c>
      <c r="B19" s="511" t="str">
        <f>VLOOKUP(A19,Particular!$A$1:$B$2259,2,FALSE)</f>
        <v>ACS 7/4.11 Shield Wire</v>
      </c>
      <c r="C19" s="512"/>
    </row>
    <row r="20" spans="1:3" x14ac:dyDescent="0.25">
      <c r="A20" s="17" t="s">
        <v>18</v>
      </c>
      <c r="B20" s="511" t="str">
        <f>VLOOKUP(A20,Particular!$A$1:$B$2259,2,FALSE)</f>
        <v>Tension insulator set</v>
      </c>
      <c r="C20" s="512"/>
    </row>
    <row r="21" spans="1:3" x14ac:dyDescent="0.25">
      <c r="A21" s="17" t="s">
        <v>19</v>
      </c>
      <c r="B21" s="511" t="str">
        <f>VLOOKUP(A21,Particular!$A$1:$B$2259,2,FALSE)</f>
        <v>Suspension insulator set</v>
      </c>
      <c r="C21" s="512"/>
    </row>
    <row r="22" spans="1:3" x14ac:dyDescent="0.25">
      <c r="A22" s="17" t="s">
        <v>20</v>
      </c>
      <c r="B22" s="511" t="str">
        <f>VLOOKUP(A22,Particular!$A$1:$B$2259,2,FALSE)</f>
        <v>Post insulator</v>
      </c>
      <c r="C22" s="512"/>
    </row>
    <row r="23" spans="1:3" x14ac:dyDescent="0.25">
      <c r="A23" s="17" t="s">
        <v>21</v>
      </c>
      <c r="B23" s="511" t="str">
        <f>VLOOKUP(A23,Particular!$A$1:$B$2259,2,FALSE)</f>
        <v>Hardware and fitting for phase conductor</v>
      </c>
      <c r="C23" s="512"/>
    </row>
    <row r="24" spans="1:3" x14ac:dyDescent="0.25">
      <c r="A24" s="17" t="s">
        <v>22</v>
      </c>
      <c r="B24" s="511" t="str">
        <f>VLOOKUP(A24,Particular!$A$1:$B$2259,2,FALSE)</f>
        <v>Hardware and fitting for Earth-wire</v>
      </c>
      <c r="C24" s="512"/>
    </row>
    <row r="25" spans="1:3" x14ac:dyDescent="0.25">
      <c r="A25" s="17" t="s">
        <v>23</v>
      </c>
      <c r="B25" s="511" t="str">
        <f>VLOOKUP(A25,Particular!$A$1:$B$2259,2,FALSE)</f>
        <v>Earthing Conductor for Substation</v>
      </c>
      <c r="C25" s="512"/>
    </row>
    <row r="26" spans="1:3" s="8" customFormat="1" x14ac:dyDescent="0.25">
      <c r="A26" s="16" t="s">
        <v>24</v>
      </c>
      <c r="B26" s="515" t="str">
        <f>VLOOKUP(A26,Particular!$A$1:$B$2259,2,FALSE)</f>
        <v>330 kV Equipment</v>
      </c>
      <c r="C26" s="516"/>
    </row>
    <row r="27" spans="1:3" x14ac:dyDescent="0.25">
      <c r="A27" s="17" t="s">
        <v>25</v>
      </c>
      <c r="B27" s="511" t="str">
        <f>VLOOKUP(A27,Particular!$A$1:$B$2259,2,FALSE)</f>
        <v>330 kV Circuit Breaker</v>
      </c>
      <c r="C27" s="512"/>
    </row>
    <row r="28" spans="1:3" x14ac:dyDescent="0.25">
      <c r="A28" s="17" t="s">
        <v>26</v>
      </c>
      <c r="B28" s="511" t="str">
        <f>VLOOKUP(A28,Particular!$A$1:$B$2259,2,FALSE)</f>
        <v>330 kV Disconnector Line</v>
      </c>
      <c r="C28" s="512"/>
    </row>
    <row r="29" spans="1:3" x14ac:dyDescent="0.25">
      <c r="A29" s="17" t="s">
        <v>27</v>
      </c>
      <c r="B29" s="511" t="str">
        <f>VLOOKUP(A29,Particular!$A$1:$B$2259,2,FALSE)</f>
        <v>330 kV Disconnector Transformer</v>
      </c>
      <c r="C29" s="512"/>
    </row>
    <row r="30" spans="1:3" x14ac:dyDescent="0.25">
      <c r="A30" s="17" t="s">
        <v>28</v>
      </c>
      <c r="B30" s="511" t="str">
        <f>VLOOKUP(A30,Particular!$A$1:$B$2259,2,FALSE)</f>
        <v>330 kV Earthing Switch at Disconnector</v>
      </c>
      <c r="C30" s="512"/>
    </row>
    <row r="31" spans="1:3" x14ac:dyDescent="0.25">
      <c r="A31" s="17" t="s">
        <v>29</v>
      </c>
      <c r="B31" s="511" t="str">
        <f>VLOOKUP(A31,Particular!$A$1:$B$2259,2,FALSE)</f>
        <v>330 kV Current Transformer Line Feeder Bay</v>
      </c>
      <c r="C31" s="512"/>
    </row>
    <row r="32" spans="1:3" x14ac:dyDescent="0.25">
      <c r="A32" s="17" t="s">
        <v>30</v>
      </c>
      <c r="B32" s="511" t="str">
        <f>VLOOKUP(A32,Particular!$A$1:$B$2259,2,FALSE)</f>
        <v>330 kV Current Transformer - Transformer Bay</v>
      </c>
      <c r="C32" s="512"/>
    </row>
    <row r="33" spans="1:3" x14ac:dyDescent="0.25">
      <c r="A33" s="17" t="s">
        <v>31</v>
      </c>
      <c r="B33" s="511" t="str">
        <f>VLOOKUP(A33,Particular!$A$1:$B$2259,2,FALSE)</f>
        <v>330 kV Capacitive Voltage Transformers</v>
      </c>
      <c r="C33" s="512"/>
    </row>
    <row r="34" spans="1:3" x14ac:dyDescent="0.25">
      <c r="A34" s="17" t="s">
        <v>32</v>
      </c>
      <c r="B34" s="511" t="str">
        <f>VLOOKUP(A34,Particular!$A$1:$B$2259,2,FALSE)</f>
        <v>330 kV Surge Arresters</v>
      </c>
      <c r="C34" s="512"/>
    </row>
    <row r="35" spans="1:3" x14ac:dyDescent="0.25">
      <c r="A35" s="17" t="s">
        <v>33</v>
      </c>
      <c r="B35" s="511" t="e">
        <f>VLOOKUP(A35,Particular!$A$1:$B$2259,2,FALSE)</f>
        <v>#N/A</v>
      </c>
      <c r="C35" s="512"/>
    </row>
    <row r="36" spans="1:3" s="8" customFormat="1" x14ac:dyDescent="0.25">
      <c r="A36" s="16" t="s">
        <v>34</v>
      </c>
      <c r="B36" s="515" t="str">
        <f>VLOOKUP(A36,Particular!$A$1:$B$2259,2,FALSE)</f>
        <v>132 kV &amp; 66kV Equipment</v>
      </c>
      <c r="C36" s="516"/>
    </row>
    <row r="37" spans="1:3" x14ac:dyDescent="0.25">
      <c r="A37" s="17" t="s">
        <v>35</v>
      </c>
      <c r="B37" s="511" t="str">
        <f>VLOOKUP(A37,Particular!$A$1:$B$2259,2,FALSE)</f>
        <v>132 kV Circuit Breaker</v>
      </c>
      <c r="C37" s="512"/>
    </row>
    <row r="38" spans="1:3" x14ac:dyDescent="0.25">
      <c r="A38" s="17" t="s">
        <v>36</v>
      </c>
      <c r="B38" s="511" t="str">
        <f>VLOOKUP(A38,Particular!$A$1:$B$2259,2,FALSE)</f>
        <v>132 kV Disconnector</v>
      </c>
      <c r="C38" s="512"/>
    </row>
    <row r="39" spans="1:3" x14ac:dyDescent="0.25">
      <c r="A39" s="17" t="s">
        <v>37</v>
      </c>
      <c r="B39" s="511" t="str">
        <f>VLOOKUP(A39,Particular!$A$1:$B$2259,2,FALSE)</f>
        <v>132 kV Earthing Switch</v>
      </c>
      <c r="C39" s="512"/>
    </row>
    <row r="40" spans="1:3" x14ac:dyDescent="0.25">
      <c r="A40" s="17" t="s">
        <v>38</v>
      </c>
      <c r="B40" s="511" t="str">
        <f>VLOOKUP(A40,Particular!$A$1:$B$2259,2,FALSE)</f>
        <v>132 kV Current Transformers</v>
      </c>
      <c r="C40" s="512"/>
    </row>
    <row r="41" spans="1:3" x14ac:dyDescent="0.25">
      <c r="A41" s="17" t="s">
        <v>39</v>
      </c>
      <c r="B41" s="511" t="str">
        <f>VLOOKUP(A41,Particular!$A$1:$B$2259,2,FALSE)</f>
        <v>132(66) kV Capacitive Voltage Transformers</v>
      </c>
      <c r="C41" s="512"/>
    </row>
    <row r="42" spans="1:3" s="8" customFormat="1" x14ac:dyDescent="0.25">
      <c r="A42" s="16" t="s">
        <v>40</v>
      </c>
      <c r="B42" s="515" t="str">
        <f>VLOOKUP(A42,Particular!$A$1:$B$2259,2,FALSE)</f>
        <v>Transformers</v>
      </c>
      <c r="C42" s="516"/>
    </row>
    <row r="43" spans="1:3" x14ac:dyDescent="0.25">
      <c r="A43" s="17" t="s">
        <v>41</v>
      </c>
      <c r="B43" s="511" t="str">
        <f>VLOOKUP(A43,Particular!$A$1:$B$2259,2,FALSE)</f>
        <v>Power Transformer 330/132(66)/11 kV</v>
      </c>
      <c r="C43" s="512"/>
    </row>
    <row r="44" spans="1:3" s="8" customFormat="1" x14ac:dyDescent="0.25">
      <c r="A44" s="18" t="s">
        <v>42</v>
      </c>
      <c r="B44" s="515" t="str">
        <f>VLOOKUP(A44,Particular!$A$1:$B$2259,2,FALSE)</f>
        <v>Reactor</v>
      </c>
      <c r="C44" s="516"/>
    </row>
    <row r="45" spans="1:3" x14ac:dyDescent="0.25">
      <c r="A45" s="19" t="s">
        <v>43</v>
      </c>
      <c r="B45" s="511" t="str">
        <f>VLOOKUP(A45,Particular!$A$1:$B$2259,2,FALSE)</f>
        <v>Shunt Reactor 330 kV (10MVAr)</v>
      </c>
      <c r="C45" s="512"/>
    </row>
    <row r="46" spans="1:3" x14ac:dyDescent="0.25">
      <c r="A46" s="19" t="s">
        <v>44</v>
      </c>
      <c r="B46" s="511" t="str">
        <f>VLOOKUP(A46,Particular!$A$1:$B$2259,2,FALSE)</f>
        <v>Neutral Compensating Reactor 35 kV</v>
      </c>
      <c r="C46" s="512"/>
    </row>
    <row r="47" spans="1:3" s="8" customFormat="1" x14ac:dyDescent="0.25">
      <c r="A47" s="18" t="s">
        <v>45</v>
      </c>
      <c r="B47" s="513" t="str">
        <f>VLOOKUP(A47,Particular!$A$1:$B$2259,2,FALSE)</f>
        <v>11 kV Equipment</v>
      </c>
      <c r="C47" s="514"/>
    </row>
    <row r="48" spans="1:3" x14ac:dyDescent="0.25">
      <c r="A48" s="19" t="s">
        <v>46</v>
      </c>
      <c r="B48" s="511" t="str">
        <f>VLOOKUP(A48,Particular!$A$1:$B$2259,2,FALSE)</f>
        <v>11 kV Indoor Compact  Metal Clad Air Insulated Switchgear</v>
      </c>
      <c r="C48" s="512"/>
    </row>
    <row r="49" spans="1:3" x14ac:dyDescent="0.25">
      <c r="A49" s="19" t="s">
        <v>47</v>
      </c>
      <c r="B49" s="511" t="str">
        <f>VLOOKUP(A49,Particular!$A$1:$B$2259,2,FALSE)</f>
        <v>11 kV Surge Arresters</v>
      </c>
      <c r="C49" s="512"/>
    </row>
    <row r="50" spans="1:3" s="8" customFormat="1" x14ac:dyDescent="0.25">
      <c r="A50" s="18" t="s">
        <v>48</v>
      </c>
      <c r="B50" s="515" t="str">
        <f>VLOOKUP(A50,Particular!$A$1:$B$2259,2,FALSE)</f>
        <v>Power Cables</v>
      </c>
      <c r="C50" s="516"/>
    </row>
    <row r="51" spans="1:3" x14ac:dyDescent="0.25">
      <c r="A51" s="19" t="s">
        <v>49</v>
      </c>
      <c r="B51" s="511" t="str">
        <f>VLOOKUP(A51,Particular!$A$1:$B$2259,2,FALSE)</f>
        <v>11 kV Power Cable</v>
      </c>
      <c r="C51" s="512"/>
    </row>
    <row r="52" spans="1:3" x14ac:dyDescent="0.25">
      <c r="A52" s="19" t="s">
        <v>50</v>
      </c>
      <c r="B52" s="511" t="str">
        <f>VLOOKUP(A52,Particular!$A$1:$B$2259,2,FALSE)</f>
        <v>11 kV Cable Terminations</v>
      </c>
      <c r="C52" s="512"/>
    </row>
    <row r="53" spans="1:3" x14ac:dyDescent="0.25">
      <c r="A53" s="18" t="s">
        <v>51</v>
      </c>
      <c r="B53" s="515" t="str">
        <f>VLOOKUP(A53,Particular!$A$1:$B$2259,2,FALSE)</f>
        <v>Auxiliary Systems</v>
      </c>
      <c r="C53" s="516"/>
    </row>
    <row r="54" spans="1:3" x14ac:dyDescent="0.25">
      <c r="A54" s="19" t="s">
        <v>52</v>
      </c>
      <c r="B54" s="511" t="str">
        <f>VLOOKUP(A54,Particular!$A$1:$B$2259,2,FALSE)</f>
        <v>11/0.4 kV Substation Auxiliary Transformer</v>
      </c>
      <c r="C54" s="512"/>
    </row>
    <row r="55" spans="1:3" x14ac:dyDescent="0.25">
      <c r="A55" s="19" t="s">
        <v>53</v>
      </c>
      <c r="B55" s="511" t="str">
        <f>VLOOKUP(A55,Particular!$A$1:$B$2259,2,FALSE)</f>
        <v>Stand-by Diesel Generator</v>
      </c>
      <c r="C55" s="512"/>
    </row>
    <row r="56" spans="1:3" x14ac:dyDescent="0.25">
      <c r="A56" s="17" t="s">
        <v>54</v>
      </c>
      <c r="B56" s="511" t="str">
        <f>VLOOKUP(A56,Particular!$A$1:$B$2259,2,FALSE)</f>
        <v>Battery 110 V DC</v>
      </c>
      <c r="C56" s="512"/>
    </row>
    <row r="57" spans="1:3" x14ac:dyDescent="0.25">
      <c r="A57" s="17" t="s">
        <v>55</v>
      </c>
      <c r="B57" s="511" t="str">
        <f>VLOOKUP(A57,Particular!$A$1:$B$2259,2,FALSE)</f>
        <v>Battery Chargers 110 V DC</v>
      </c>
      <c r="C57" s="512"/>
    </row>
    <row r="58" spans="1:3" x14ac:dyDescent="0.25">
      <c r="A58" s="17" t="s">
        <v>56</v>
      </c>
      <c r="B58" s="511" t="str">
        <f>VLOOKUP(A58,Particular!$A$1:$B$2259,2,FALSE)</f>
        <v>Battery 48 V DC</v>
      </c>
      <c r="C58" s="512"/>
    </row>
    <row r="59" spans="1:3" x14ac:dyDescent="0.25">
      <c r="A59" s="17" t="s">
        <v>57</v>
      </c>
      <c r="B59" s="511" t="str">
        <f>VLOOKUP(A59,Particular!$A$1:$B$2259,2,FALSE)</f>
        <v>Battery Chargers 48 V DC</v>
      </c>
      <c r="C59" s="512"/>
    </row>
    <row r="60" spans="1:3" x14ac:dyDescent="0.25">
      <c r="A60" s="17" t="s">
        <v>58</v>
      </c>
      <c r="B60" s="511" t="str">
        <f>VLOOKUP(A60,Particular!$A$1:$B$2259,2,FALSE)</f>
        <v>CCTV Surveillance System and Access Control</v>
      </c>
      <c r="C60" s="512"/>
    </row>
    <row r="61" spans="1:3" s="8" customFormat="1" x14ac:dyDescent="0.25">
      <c r="A61" s="16" t="s">
        <v>59</v>
      </c>
      <c r="B61" s="515" t="str">
        <f>VLOOKUP(A61,Particular!$A$1:$B$3470,2,FALSE)</f>
        <v>Control and Protection Equipment</v>
      </c>
      <c r="C61" s="516"/>
    </row>
    <row r="62" spans="1:3" x14ac:dyDescent="0.25">
      <c r="A62" s="17" t="s">
        <v>60</v>
      </c>
      <c r="B62" s="511" t="str">
        <f>VLOOKUP(A62,Particular!$A$1:$B$3470,2,FALSE)</f>
        <v>Three Phase Programmable Meter</v>
      </c>
      <c r="C62" s="512"/>
    </row>
    <row r="63" spans="1:3" x14ac:dyDescent="0.25">
      <c r="A63" s="17" t="s">
        <v>61</v>
      </c>
      <c r="B63" s="511" t="str">
        <f>VLOOKUP(A63,Particular!$A$1:$B$3470,2,FALSE)</f>
        <v>Three Phase Power Quality Meter</v>
      </c>
      <c r="C63" s="512"/>
    </row>
    <row r="64" spans="1:3" x14ac:dyDescent="0.25">
      <c r="A64" s="17" t="s">
        <v>62</v>
      </c>
      <c r="B64" s="511" t="str">
        <f>VLOOKUP(A64,Particular!$A$1:$B$3470,2,FALSE)</f>
        <v>Metering Workingstation and Automatic Meter Infrastructure</v>
      </c>
      <c r="C64" s="512"/>
    </row>
    <row r="65" spans="1:3" x14ac:dyDescent="0.25">
      <c r="A65" s="17" t="s">
        <v>63</v>
      </c>
      <c r="B65" s="511" t="str">
        <f>VLOOKUP(A65,Particular!$A$1:$B$3470,2,FALSE)</f>
        <v>Station Servers</v>
      </c>
      <c r="C65" s="512"/>
    </row>
    <row r="66" spans="1:3" x14ac:dyDescent="0.25">
      <c r="A66" s="17" t="s">
        <v>64</v>
      </c>
      <c r="B66" s="511" t="str">
        <f>VLOOKUP(A66,Particular!$A$1:$B$3470,2,FALSE)</f>
        <v>Gateway</v>
      </c>
      <c r="C66" s="512"/>
    </row>
    <row r="67" spans="1:3" x14ac:dyDescent="0.25">
      <c r="A67" s="17" t="s">
        <v>65</v>
      </c>
      <c r="B67" s="511" t="str">
        <f>VLOOKUP(A67,Particular!$A$1:$B$3470,2,FALSE)</f>
        <v>Remote Terminal Unit</v>
      </c>
      <c r="C67" s="512"/>
    </row>
    <row r="68" spans="1:3" x14ac:dyDescent="0.25">
      <c r="A68" s="17" t="s">
        <v>66</v>
      </c>
      <c r="B68" s="511" t="str">
        <f>VLOOKUP(A68,Particular!$A$1:$B$3470,2,FALSE)</f>
        <v>Engineering Workstation</v>
      </c>
      <c r="C68" s="512"/>
    </row>
    <row r="69" spans="1:3" x14ac:dyDescent="0.25">
      <c r="A69" s="26" t="s">
        <v>67</v>
      </c>
      <c r="B69" s="511" t="str">
        <f>VLOOKUP(A69,Particular!$A$1:$B$3470,2,FALSE)</f>
        <v>Station LAN</v>
      </c>
      <c r="C69" s="512"/>
    </row>
    <row r="70" spans="1:3" x14ac:dyDescent="0.25">
      <c r="A70" s="26" t="s">
        <v>68</v>
      </c>
      <c r="B70" s="511" t="str">
        <f>VLOOKUP(A70,Particular!$A$1:$B$3470,2,FALSE)</f>
        <v>All Bay Control Units</v>
      </c>
      <c r="C70" s="512"/>
    </row>
    <row r="71" spans="1:3" x14ac:dyDescent="0.25">
      <c r="A71" s="26" t="s">
        <v>69</v>
      </c>
      <c r="B71" s="511" t="str">
        <f>VLOOKUP(A71,Particular!$A$1:$B$3470,2,FALSE)</f>
        <v>Bay Control Unit OHL and Reactor</v>
      </c>
      <c r="C71" s="512"/>
    </row>
    <row r="72" spans="1:3" x14ac:dyDescent="0.25">
      <c r="A72" s="26" t="s">
        <v>70</v>
      </c>
      <c r="B72" s="511" t="str">
        <f>VLOOKUP(A72,Particular!$A$1:$B$3470,2,FALSE)</f>
        <v>Busbar protection 330 and 132 kV - Main I</v>
      </c>
      <c r="C72" s="512"/>
    </row>
    <row r="73" spans="1:3" x14ac:dyDescent="0.25">
      <c r="A73" s="26" t="s">
        <v>71</v>
      </c>
      <c r="B73" s="511" t="str">
        <f>VLOOKUP(A73,Particular!$A$1:$B$3470,2,FALSE)</f>
        <v>Line Protection 330 and 132 kV - Main I Diff. Protection</v>
      </c>
      <c r="C73" s="512"/>
    </row>
    <row r="74" spans="1:3" x14ac:dyDescent="0.25">
      <c r="A74" s="26" t="s">
        <v>72</v>
      </c>
      <c r="B74" s="511" t="str">
        <f>VLOOKUP(A74,Particular!$A$1:$B$3470,2,FALSE)</f>
        <v>Line Protection 330 and 132 kV - Main II Distance Protection</v>
      </c>
      <c r="C74" s="512"/>
    </row>
    <row r="75" spans="1:3" x14ac:dyDescent="0.25">
      <c r="A75" s="26" t="s">
        <v>73</v>
      </c>
      <c r="B75" s="511" t="str">
        <f>VLOOKUP(A75,Particular!$A$1:$B$3470,2,FALSE)</f>
        <v>Line Protection 330 and 132 kV - Back-up</v>
      </c>
      <c r="C75" s="512"/>
    </row>
    <row r="76" spans="1:3" x14ac:dyDescent="0.25">
      <c r="A76" s="26" t="s">
        <v>74</v>
      </c>
      <c r="B76" s="511" t="str">
        <f>VLOOKUP(A76,Particular!$A$1:$B$3470,2,FALSE)</f>
        <v>Transformer Automatic Voltage Control</v>
      </c>
      <c r="C76" s="512"/>
    </row>
    <row r="77" spans="1:3" x14ac:dyDescent="0.25">
      <c r="A77" s="26" t="s">
        <v>75</v>
      </c>
      <c r="B77" s="511" t="str">
        <f>VLOOKUP(A77,Particular!$A$1:$B$3470,2,FALSE)</f>
        <v>Transformer, Reactor Protection 330 and 132 kV - Main I</v>
      </c>
      <c r="C77" s="512"/>
    </row>
    <row r="78" spans="1:3" x14ac:dyDescent="0.25">
      <c r="A78" s="26" t="s">
        <v>76</v>
      </c>
      <c r="B78" s="511" t="str">
        <f>VLOOKUP(A78,Particular!$A$1:$B$3470,2,FALSE)</f>
        <v>Transformer, Reactor Protection 330 and 132 kV - Main II</v>
      </c>
      <c r="C78" s="512"/>
    </row>
    <row r="79" spans="1:3" x14ac:dyDescent="0.25">
      <c r="A79" s="26" t="s">
        <v>77</v>
      </c>
      <c r="B79" s="511" t="str">
        <f>VLOOKUP(A79,Particular!$A$1:$B$3470,2,FALSE)</f>
        <v>Transformer, Reactor and Neutral Reactor Protection 330 and 132 kV - Back-up</v>
      </c>
      <c r="C79" s="512"/>
    </row>
    <row r="80" spans="1:3" x14ac:dyDescent="0.25">
      <c r="A80" s="26" t="s">
        <v>78</v>
      </c>
      <c r="B80" s="511" t="str">
        <f>VLOOKUP(A80,Particular!$A$1:$B$3470,2,FALSE)</f>
        <v>Transformer Protection 11/0.4 kV</v>
      </c>
      <c r="C80" s="512"/>
    </row>
    <row r="81" spans="1:3" x14ac:dyDescent="0.25">
      <c r="A81" s="26" t="s">
        <v>79</v>
      </c>
      <c r="B81" s="511" t="str">
        <f>VLOOKUP(A81,Particular!$A$1:$B$3470,2,FALSE)</f>
        <v>Digital Meetering</v>
      </c>
      <c r="C81" s="512"/>
    </row>
    <row r="82" spans="1:3" x14ac:dyDescent="0.25">
      <c r="A82" s="26" t="s">
        <v>80</v>
      </c>
      <c r="B82" s="511" t="str">
        <f>VLOOKUP(A82,Particular!$A$1:$B$3470,2,FALSE)</f>
        <v>Meters, indicating Instrument</v>
      </c>
      <c r="C82" s="512"/>
    </row>
    <row r="83" spans="1:3" x14ac:dyDescent="0.25">
      <c r="A83" s="26" t="s">
        <v>81</v>
      </c>
      <c r="B83" s="511" t="str">
        <f>VLOOKUP(A83,Particular!$A$1:$B$3470,2,FALSE)</f>
        <v>OFC Approach Fibre Cable</v>
      </c>
      <c r="C83" s="512"/>
    </row>
    <row r="84" spans="1:3" x14ac:dyDescent="0.25">
      <c r="A84" s="26" t="s">
        <v>82</v>
      </c>
      <c r="B84" s="511" t="str">
        <f>VLOOKUP(A84,Particular!$A$1:$B$3470,2,FALSE)</f>
        <v>Optical Distribution Frame (ODF)</v>
      </c>
      <c r="C84" s="512"/>
    </row>
    <row r="85" spans="1:3" s="414" customFormat="1" x14ac:dyDescent="0.25">
      <c r="A85" s="413" t="s">
        <v>83</v>
      </c>
      <c r="B85" s="519" t="str">
        <f>VLOOKUP(A85,Particular!$A$1:$B$3470,2,FALSE)</f>
        <v>Optical Transport Network (OTN)</v>
      </c>
      <c r="C85" s="520"/>
    </row>
    <row r="86" spans="1:3" s="414" customFormat="1" x14ac:dyDescent="0.25">
      <c r="A86" s="415" t="s">
        <v>84</v>
      </c>
      <c r="B86" s="519" t="str">
        <f>VLOOKUP(A86,Particular!$A$1:$B$3470,2,FALSE)</f>
        <v>Optical Transport Network Equipment</v>
      </c>
      <c r="C86" s="520"/>
    </row>
    <row r="87" spans="1:3" s="414" customFormat="1" x14ac:dyDescent="0.25">
      <c r="A87" s="415" t="s">
        <v>85</v>
      </c>
      <c r="B87" s="519" t="str">
        <f>VLOOKUP(A87,Particular!$A$1:$B$3470,2,FALSE)</f>
        <v>Packet Transport Network Equipment</v>
      </c>
      <c r="C87" s="520"/>
    </row>
    <row r="88" spans="1:3" s="414" customFormat="1" x14ac:dyDescent="0.25">
      <c r="A88" s="415" t="s">
        <v>86</v>
      </c>
      <c r="B88" s="519" t="str">
        <f>VLOOKUP(A88,Particular!$A$1:$B$3470,2,FALSE)</f>
        <v>Synchronous Digital Hierarchy (SDH)Equipment STM-64</v>
      </c>
      <c r="C88" s="520"/>
    </row>
    <row r="89" spans="1:3" s="414" customFormat="1" x14ac:dyDescent="0.25">
      <c r="A89" s="415" t="s">
        <v>87</v>
      </c>
      <c r="B89" s="519" t="str">
        <f>VLOOKUP(A89,Particular!$A$1:$B$3470,2,FALSE)</f>
        <v>FOX 615 Equipment STM-16</v>
      </c>
      <c r="C89" s="520"/>
    </row>
    <row r="90" spans="1:3" s="414" customFormat="1" x14ac:dyDescent="0.25">
      <c r="A90" s="415" t="s">
        <v>88</v>
      </c>
      <c r="B90" s="519" t="str">
        <f>VLOOKUP(A90,Particular!$A$1:$B$3470,2,FALSE)</f>
        <v>PABX Equipment</v>
      </c>
      <c r="C90" s="520"/>
    </row>
    <row r="91" spans="1:3" x14ac:dyDescent="0.25">
      <c r="A91" s="105" t="s">
        <v>89</v>
      </c>
      <c r="B91" s="511" t="str">
        <f>VLOOKUP(A91,Particular!$A$1:$B$3470,2,FALSE)</f>
        <v>Laptop Computer</v>
      </c>
      <c r="C91" s="512"/>
    </row>
    <row r="92" spans="1:3" s="8" customFormat="1" x14ac:dyDescent="0.25">
      <c r="A92" s="38" t="s">
        <v>90</v>
      </c>
      <c r="B92" s="515" t="str">
        <f>VLOOKUP(A92,Particular!$A$1:$B$3470,2,FALSE)</f>
        <v>Wide Area Monitoring Protection and Control</v>
      </c>
      <c r="C92" s="516"/>
    </row>
    <row r="93" spans="1:3" x14ac:dyDescent="0.25">
      <c r="A93" s="21" t="s">
        <v>91</v>
      </c>
      <c r="B93" s="511" t="str">
        <f>VLOOKUP(A93,Particular!$A$1:$B$3470,2,FALSE)</f>
        <v>WAMPACS</v>
      </c>
      <c r="C93" s="512"/>
    </row>
    <row r="94" spans="1:3" s="8" customFormat="1" x14ac:dyDescent="0.25">
      <c r="A94" s="27" t="s">
        <v>92</v>
      </c>
      <c r="B94" s="517" t="str">
        <f>VLOOKUP(A94,Particular!$A$1:$B$3470,2,FALSE)</f>
        <v>Distribution</v>
      </c>
      <c r="C94" s="518"/>
    </row>
    <row r="95" spans="1:3" x14ac:dyDescent="0.25">
      <c r="A95" s="26" t="s">
        <v>93</v>
      </c>
      <c r="B95" s="511" t="str">
        <f>VLOOKUP(A95,Particular!$A$1:$B$3470,2,FALSE)</f>
        <v>Wooden poles 12m</v>
      </c>
      <c r="C95" s="512"/>
    </row>
    <row r="96" spans="1:3" x14ac:dyDescent="0.25">
      <c r="A96" s="26" t="s">
        <v>94</v>
      </c>
      <c r="B96" s="511" t="str">
        <f>VLOOKUP(A96,Particular!$A$1:$B$3470,2,FALSE)</f>
        <v>ABC 3x120+70</v>
      </c>
      <c r="C96" s="512"/>
    </row>
    <row r="97" spans="1:3" x14ac:dyDescent="0.25">
      <c r="A97" s="26" t="s">
        <v>95</v>
      </c>
      <c r="B97" s="511" t="str">
        <f>VLOOKUP(A97,Particular!$A$1:$B$3470,2,FALSE)</f>
        <v>33 kV Single-phase Load Break Fuse</v>
      </c>
      <c r="C97" s="512"/>
    </row>
    <row r="98" spans="1:3" x14ac:dyDescent="0.25">
      <c r="A98" s="26" t="s">
        <v>96</v>
      </c>
      <c r="B98" s="511" t="str">
        <f>VLOOKUP(A98,Particular!$A$1:$B$3470,2,FALSE)</f>
        <v>33/0.4 kV Housing Distribution Transformer</v>
      </c>
      <c r="C98" s="512"/>
    </row>
    <row r="99" spans="1:3" x14ac:dyDescent="0.25">
      <c r="A99" s="37" t="s">
        <v>97</v>
      </c>
      <c r="B99" s="517" t="str">
        <f>VLOOKUP(A99,Particular!$A$1:$B$3470,2,FALSE)</f>
        <v>Civil</v>
      </c>
      <c r="C99" s="518"/>
    </row>
    <row r="100" spans="1:3" x14ac:dyDescent="0.25">
      <c r="A100" s="39" t="s">
        <v>98</v>
      </c>
      <c r="B100" s="511" t="str">
        <f>VLOOKUP(A100,Particular!$A$1:$B$3470,2,FALSE)</f>
        <v>Gabions (for substation perimeter; Refer to drawing PP-ZTIP-P04-ODSS-C109_Nakonde SS GA_R00_30062026 Note 4)</v>
      </c>
      <c r="C100" s="512"/>
    </row>
    <row r="101" spans="1:3" x14ac:dyDescent="0.25">
      <c r="A101" s="37" t="s">
        <v>99</v>
      </c>
      <c r="B101" s="517" t="str">
        <f>VLOOKUP(A101,Particular!$A$1:$B$3470,2,FALSE)</f>
        <v>Tools</v>
      </c>
      <c r="C101" s="518"/>
    </row>
    <row r="102" spans="1:3" x14ac:dyDescent="0.25">
      <c r="A102" s="39" t="s">
        <v>100</v>
      </c>
      <c r="B102" s="511" t="str">
        <f>VLOOKUP(A102,Particular!$A$1:$B$3470,2,FALSE)</f>
        <v>Splicing Machine</v>
      </c>
      <c r="C102" s="512"/>
    </row>
    <row r="103" spans="1:3" x14ac:dyDescent="0.25">
      <c r="A103" s="39" t="s">
        <v>101</v>
      </c>
      <c r="B103" s="511" t="str">
        <f>VLOOKUP(A103,Particular!$A$1:$B$3470,2,FALSE)</f>
        <v>Circuit Breaker Analyser</v>
      </c>
      <c r="C103" s="512"/>
    </row>
    <row r="104" spans="1:3" x14ac:dyDescent="0.25">
      <c r="A104" s="39" t="s">
        <v>102</v>
      </c>
      <c r="B104" s="511" t="str">
        <f>VLOOKUP(A104,Particular!$A$1:$B$3470,2,FALSE)</f>
        <v>Omicron CT Analyser</v>
      </c>
      <c r="C104" s="512"/>
    </row>
    <row r="105" spans="1:3" x14ac:dyDescent="0.25">
      <c r="A105" s="39" t="s">
        <v>103</v>
      </c>
      <c r="B105" s="511" t="str">
        <f>VLOOKUP(A105,Particular!$A$1:$B$3470,2,FALSE)</f>
        <v>OTDR</v>
      </c>
      <c r="C105" s="512"/>
    </row>
    <row r="106" spans="1:3" x14ac:dyDescent="0.25">
      <c r="A106" s="39" t="s">
        <v>104</v>
      </c>
      <c r="B106" s="511" t="str">
        <f>VLOOKUP(A106,Particular!$A$1:$B$3470,2,FALSE)</f>
        <v>Earth Resistance Tester</v>
      </c>
      <c r="C106" s="512"/>
    </row>
    <row r="107" spans="1:3" x14ac:dyDescent="0.25">
      <c r="A107" s="39" t="s">
        <v>105</v>
      </c>
      <c r="B107" s="511" t="str">
        <f>VLOOKUP(A107,Particular!$A$1:$B$3470,2,FALSE)</f>
        <v>Micro-Ohmmeter</v>
      </c>
      <c r="C107" s="512"/>
    </row>
    <row r="108" spans="1:3" x14ac:dyDescent="0.25">
      <c r="A108" s="39" t="s">
        <v>106</v>
      </c>
      <c r="B108" s="511" t="str">
        <f>VLOOKUP(A108,Particular!$A$1:$B$3470,2,FALSE)</f>
        <v>Dielectric Oil Tester</v>
      </c>
      <c r="C108" s="512"/>
    </row>
    <row r="109" spans="1:3" x14ac:dyDescent="0.25">
      <c r="A109" s="39" t="s">
        <v>107</v>
      </c>
      <c r="B109" s="511" t="str">
        <f>VLOOKUP(A109,Particular!$A$1:$B$3470,2,FALSE)</f>
        <v>SF6 Gas Leak Detector</v>
      </c>
      <c r="C109" s="512"/>
    </row>
    <row r="110" spans="1:3" x14ac:dyDescent="0.25">
      <c r="A110" s="39" t="s">
        <v>108</v>
      </c>
      <c r="B110" s="511" t="str">
        <f>VLOOKUP(A110,Particular!$A$1:$B$3470,2,FALSE)</f>
        <v>SF6 Gas Filling kits</v>
      </c>
      <c r="C110" s="512"/>
    </row>
    <row r="111" spans="1:3" x14ac:dyDescent="0.25">
      <c r="A111" s="39" t="s">
        <v>109</v>
      </c>
      <c r="B111" s="511" t="str">
        <f>VLOOKUP(A111,Particular!$A$1:$B$3470,2,FALSE)</f>
        <v>Secondary Injection Test Set</v>
      </c>
      <c r="C111" s="512"/>
    </row>
    <row r="112" spans="1:3" x14ac:dyDescent="0.25">
      <c r="A112" s="39" t="s">
        <v>110</v>
      </c>
      <c r="B112" s="511" t="str">
        <f>VLOOKUP(A112,Particular!$A$1:$B$3470,2,FALSE)</f>
        <v>Tool Box</v>
      </c>
      <c r="C112" s="512"/>
    </row>
    <row r="113" spans="1:3" x14ac:dyDescent="0.25">
      <c r="A113" s="39" t="s">
        <v>111</v>
      </c>
      <c r="B113" s="511" t="str">
        <f>VLOOKUP(A113,Particular!$A$1:$B$3470,2,FALSE)</f>
        <v>Disturbance fault recorder</v>
      </c>
      <c r="C113" s="512"/>
    </row>
    <row r="114" spans="1:3" x14ac:dyDescent="0.25">
      <c r="A114" s="39" t="s">
        <v>112</v>
      </c>
      <c r="B114" s="511" t="str">
        <f>VLOOKUP(A114,Particular!$A$1:$B$3470,2,FALSE)</f>
        <v>Vacuum Pump for Transformer Drying</v>
      </c>
      <c r="C114" s="512"/>
    </row>
    <row r="115" spans="1:3" x14ac:dyDescent="0.25">
      <c r="A115" s="39" t="s">
        <v>113</v>
      </c>
      <c r="B115" s="511" t="str">
        <f>VLOOKUP(A115,Particular!$A$1:$B$3470,2,FALSE)</f>
        <v>Insulation Resistance Tester 15000V</v>
      </c>
      <c r="C115" s="512"/>
    </row>
    <row r="116" spans="1:3" x14ac:dyDescent="0.25">
      <c r="A116" s="39" t="s">
        <v>114</v>
      </c>
      <c r="B116" s="511" t="str">
        <f>VLOOKUP(A116,Particular!$A$1:$B$3470,2,FALSE)</f>
        <v>OMICRON CPC100</v>
      </c>
      <c r="C116" s="512"/>
    </row>
    <row r="117" spans="1:3" x14ac:dyDescent="0.25">
      <c r="A117" s="37" t="s">
        <v>115</v>
      </c>
      <c r="B117" s="517" t="str">
        <f>VLOOKUP(A117,Particular!$A$1:$B$3470,2,FALSE)</f>
        <v>Transformer and Reactor Mechanical Protection</v>
      </c>
      <c r="C117" s="518"/>
    </row>
    <row r="118" spans="1:3" x14ac:dyDescent="0.25">
      <c r="A118" s="39" t="s">
        <v>116</v>
      </c>
      <c r="B118" s="525" t="str">
        <f>VLOOKUP(A118,Particular!$A$1:$B$3470,2,FALSE)</f>
        <v>Sergi Fire Protection or Equivalent</v>
      </c>
      <c r="C118" s="526"/>
    </row>
    <row r="119" spans="1:3" x14ac:dyDescent="0.25">
      <c r="A119" s="39" t="s">
        <v>117</v>
      </c>
      <c r="B119" s="525" t="str">
        <f>VLOOKUP(A119,Particular!$A$1:$B$3470,2,FALSE)</f>
        <v>Kelman Online Dissolve Gas Analysis or Equivalent</v>
      </c>
      <c r="C119" s="526"/>
    </row>
    <row r="120" spans="1:3" x14ac:dyDescent="0.25">
      <c r="A120" s="40"/>
    </row>
  </sheetData>
  <mergeCells count="113">
    <mergeCell ref="B115:C115"/>
    <mergeCell ref="B116:C116"/>
    <mergeCell ref="B103:C103"/>
    <mergeCell ref="B104:C104"/>
    <mergeCell ref="B105:C105"/>
    <mergeCell ref="B111:C111"/>
    <mergeCell ref="B112:C112"/>
    <mergeCell ref="B113:C113"/>
    <mergeCell ref="B114:C114"/>
    <mergeCell ref="B106:C106"/>
    <mergeCell ref="B107:C107"/>
    <mergeCell ref="B108:C108"/>
    <mergeCell ref="B109:C109"/>
    <mergeCell ref="B110:C110"/>
    <mergeCell ref="B118:C118"/>
    <mergeCell ref="B119:C119"/>
    <mergeCell ref="B35:C35"/>
    <mergeCell ref="B100:C100"/>
    <mergeCell ref="B117:C117"/>
    <mergeCell ref="B102:C102"/>
    <mergeCell ref="B101:C101"/>
    <mergeCell ref="B78:C78"/>
    <mergeCell ref="B79:C79"/>
    <mergeCell ref="B83:C83"/>
    <mergeCell ref="B84:C84"/>
    <mergeCell ref="B85:C85"/>
    <mergeCell ref="B75:C75"/>
    <mergeCell ref="B76:C76"/>
    <mergeCell ref="B77:C77"/>
    <mergeCell ref="B69:C69"/>
    <mergeCell ref="B70:C70"/>
    <mergeCell ref="B71:C71"/>
    <mergeCell ref="B72:C72"/>
    <mergeCell ref="B73:C73"/>
    <mergeCell ref="B99:C99"/>
    <mergeCell ref="B62:C62"/>
    <mergeCell ref="B63:C63"/>
    <mergeCell ref="B44:C44"/>
    <mergeCell ref="B11:C11"/>
    <mergeCell ref="B32:C32"/>
    <mergeCell ref="B19:C19"/>
    <mergeCell ref="B13:C13"/>
    <mergeCell ref="B15:C15"/>
    <mergeCell ref="B16:C16"/>
    <mergeCell ref="B17:C17"/>
    <mergeCell ref="B18:C18"/>
    <mergeCell ref="B12:C12"/>
    <mergeCell ref="B20:C20"/>
    <mergeCell ref="B21:C21"/>
    <mergeCell ref="B24:C24"/>
    <mergeCell ref="B25:C25"/>
    <mergeCell ref="B5:C6"/>
    <mergeCell ref="B7:C7"/>
    <mergeCell ref="B8:C8"/>
    <mergeCell ref="B9:C9"/>
    <mergeCell ref="B10:C10"/>
    <mergeCell ref="B22:C22"/>
    <mergeCell ref="B28:C28"/>
    <mergeCell ref="B46:C46"/>
    <mergeCell ref="B34:C34"/>
    <mergeCell ref="B43:C43"/>
    <mergeCell ref="B36:C36"/>
    <mergeCell ref="B37:C37"/>
    <mergeCell ref="B42:C42"/>
    <mergeCell ref="B41:C41"/>
    <mergeCell ref="B38:C38"/>
    <mergeCell ref="B39:C39"/>
    <mergeCell ref="B33:C33"/>
    <mergeCell ref="B29:C29"/>
    <mergeCell ref="B26:C26"/>
    <mergeCell ref="B27:C27"/>
    <mergeCell ref="B23:C23"/>
    <mergeCell ref="B30:C30"/>
    <mergeCell ref="B31:C31"/>
    <mergeCell ref="B40:C40"/>
    <mergeCell ref="B67:C67"/>
    <mergeCell ref="B93:C93"/>
    <mergeCell ref="B96:C96"/>
    <mergeCell ref="B94:C94"/>
    <mergeCell ref="B95:C95"/>
    <mergeCell ref="B98:C98"/>
    <mergeCell ref="B92:C92"/>
    <mergeCell ref="B68:C68"/>
    <mergeCell ref="B55:C55"/>
    <mergeCell ref="B61:C61"/>
    <mergeCell ref="B80:C80"/>
    <mergeCell ref="B81:C81"/>
    <mergeCell ref="B82:C82"/>
    <mergeCell ref="B64:C64"/>
    <mergeCell ref="B65:C65"/>
    <mergeCell ref="B66:C66"/>
    <mergeCell ref="B74:C74"/>
    <mergeCell ref="B97:C97"/>
    <mergeCell ref="B86:C86"/>
    <mergeCell ref="B87:C87"/>
    <mergeCell ref="B88:C88"/>
    <mergeCell ref="B89:C89"/>
    <mergeCell ref="B90:C90"/>
    <mergeCell ref="B91:C91"/>
    <mergeCell ref="B45:C45"/>
    <mergeCell ref="B47:C47"/>
    <mergeCell ref="B48:C48"/>
    <mergeCell ref="B49:C49"/>
    <mergeCell ref="B56:C56"/>
    <mergeCell ref="B57:C57"/>
    <mergeCell ref="B58:C58"/>
    <mergeCell ref="B59:C59"/>
    <mergeCell ref="B60:C60"/>
    <mergeCell ref="B50:C50"/>
    <mergeCell ref="B51:C51"/>
    <mergeCell ref="B52:C52"/>
    <mergeCell ref="B53:C53"/>
    <mergeCell ref="B54:C54"/>
  </mergeCells>
  <phoneticPr fontId="3" type="noConversion"/>
  <pageMargins left="0.70866141732283461" right="0.70866141732283461" top="0.74803149606299213" bottom="0.74803149606299213" header="0.31496062992125984" footer="0.31496062992125984"/>
  <pageSetup paperSize="9" fitToHeight="0" orientation="portrait" r:id="rId1"/>
  <headerFooter>
    <oddHeader>&amp;L&amp;8Bid Documents 
ZTIP&amp;C&amp;10Package 4 Substations&amp;R&amp;8
ZESCO Limited</oddHeader>
    <oddFooter xml:space="preserve">&amp;L&amp;8&amp;D/&amp;F_x000D_&amp;1#&amp;"Aptos"&amp;10&amp;K000000 This information has been classified ZESCO Confidential External.&amp;Cpage &amp;P (&amp;N)&amp;RSWECO International </oddFooter>
  </headerFooter>
  <rowBreaks count="2" manualBreakCount="2">
    <brk id="43" max="2" man="1"/>
    <brk id="9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C10CD-2E89-4A8A-BC64-19CD6E8BE67A}">
  <sheetPr codeName="Blad2">
    <pageSetUpPr fitToPage="1"/>
  </sheetPr>
  <dimension ref="A2:P131"/>
  <sheetViews>
    <sheetView view="pageBreakPreview" topLeftCell="A41" zoomScale="187" zoomScaleNormal="100" zoomScaleSheetLayoutView="100" workbookViewId="0">
      <selection activeCell="C59" sqref="C59"/>
    </sheetView>
  </sheetViews>
  <sheetFormatPr defaultRowHeight="15" x14ac:dyDescent="0.25"/>
  <cols>
    <col min="1" max="1" width="6.7109375" customWidth="1"/>
    <col min="2" max="2" width="49.42578125" customWidth="1"/>
    <col min="3" max="4" width="16.7109375" customWidth="1"/>
    <col min="5" max="5" width="9.28515625" customWidth="1"/>
    <col min="7" max="12" width="3.7109375" customWidth="1"/>
    <col min="16" max="17" width="11.5703125" bestFit="1" customWidth="1"/>
    <col min="18" max="18" width="11.7109375" bestFit="1" customWidth="1"/>
  </cols>
  <sheetData>
    <row r="2" spans="1:15" s="48" customFormat="1" ht="18" x14ac:dyDescent="0.25">
      <c r="A2" s="6" t="str">
        <f>G2&amp;H2&amp;I2</f>
        <v>0.</v>
      </c>
      <c r="B2" s="73" t="s">
        <v>118</v>
      </c>
      <c r="C2" s="47"/>
      <c r="D2" s="56"/>
      <c r="G2" s="49" t="str">
        <f>IF((M2="")+(M2="R2")+(M2="R1"),J2&amp;".","")</f>
        <v>0.</v>
      </c>
      <c r="H2" s="49" t="str">
        <f>IF((M2="")+(M2="R2"),K2&amp;".","")</f>
        <v/>
      </c>
      <c r="I2" s="49" t="str">
        <f>IF(M2="",L2,"")</f>
        <v/>
      </c>
      <c r="J2" s="48">
        <f>J1+(M2="R1")-1</f>
        <v>0</v>
      </c>
      <c r="M2" s="48" t="s">
        <v>119</v>
      </c>
      <c r="O2" s="48" t="str">
        <f>IF(M2="R2",A2," ")</f>
        <v xml:space="preserve"> </v>
      </c>
    </row>
    <row r="3" spans="1:15" s="48" customFormat="1" x14ac:dyDescent="0.25">
      <c r="A3" s="50" t="str">
        <f>G3&amp;H3&amp;I3</f>
        <v>0.1.</v>
      </c>
      <c r="B3" s="60" t="s">
        <v>120</v>
      </c>
      <c r="C3" s="47"/>
      <c r="D3" s="56"/>
      <c r="G3" s="49" t="str">
        <f>IF((M3="")+(M3="R2")+(M3="R1"),J3&amp;".","")</f>
        <v>0.</v>
      </c>
      <c r="H3" s="49" t="str">
        <f>IF((M3="")+(M3="R2"),K3&amp;".","")</f>
        <v>1.</v>
      </c>
      <c r="I3" s="49" t="str">
        <f>IF(M3="",L3,"")</f>
        <v/>
      </c>
      <c r="J3" s="48">
        <f>J2+(M3="R1")</f>
        <v>0</v>
      </c>
      <c r="K3" s="48">
        <f>(M3="R2")*1+K2*(M2&lt;&gt;"R1")</f>
        <v>1</v>
      </c>
      <c r="M3" s="48" t="s">
        <v>121</v>
      </c>
    </row>
    <row r="4" spans="1:15" s="48" customFormat="1" ht="15" customHeight="1" x14ac:dyDescent="0.25">
      <c r="A4" s="1" t="str">
        <f>G4&amp;H4&amp;I4</f>
        <v/>
      </c>
      <c r="B4" s="65"/>
      <c r="C4" s="47"/>
      <c r="D4" s="56"/>
      <c r="G4" s="49" t="str">
        <f>IF((M4="")+(M4="R2")+(M4="R1"),J4&amp;".","")</f>
        <v/>
      </c>
      <c r="H4" s="49" t="str">
        <f>IF((M4="")+(M4="R2"),K4&amp;".","")</f>
        <v/>
      </c>
      <c r="I4" s="49" t="str">
        <f>IF(M4="",L4,"")</f>
        <v/>
      </c>
      <c r="J4" s="48">
        <f>J3+(M4="R1")</f>
        <v>0</v>
      </c>
      <c r="K4" s="48">
        <f>(M4="R2")*1+K3*(M3&lt;&gt;"R1")</f>
        <v>1</v>
      </c>
      <c r="M4" s="48" t="s">
        <v>122</v>
      </c>
    </row>
    <row r="5" spans="1:15" s="48" customFormat="1" x14ac:dyDescent="0.25">
      <c r="A5" s="2" t="s">
        <v>123</v>
      </c>
      <c r="B5" s="34" t="s">
        <v>124</v>
      </c>
      <c r="C5" s="34" t="s">
        <v>125</v>
      </c>
      <c r="D5" s="51" t="s">
        <v>126</v>
      </c>
      <c r="E5" s="52" t="s">
        <v>127</v>
      </c>
      <c r="G5" s="49" t="str">
        <f>IF((M5="")+(M5="R2")+(M5="R1"),J5&amp;".","")</f>
        <v/>
      </c>
      <c r="H5" s="49" t="str">
        <f>IF((M5="")+(M5="R2"),K5&amp;".","")</f>
        <v/>
      </c>
      <c r="I5" s="49" t="str">
        <f>IF(M5="",L5,"")</f>
        <v/>
      </c>
      <c r="J5" s="48">
        <f>J4+(M5="R1")</f>
        <v>0</v>
      </c>
      <c r="K5" s="48">
        <f>(M5="R2")*1+K4*(M4&lt;&gt;"R1")</f>
        <v>1</v>
      </c>
      <c r="L5" s="48">
        <f>L4*(M4&lt;&gt;"R3")+1</f>
        <v>1</v>
      </c>
      <c r="M5" s="48" t="s">
        <v>128</v>
      </c>
    </row>
    <row r="6" spans="1:15" s="48" customFormat="1" x14ac:dyDescent="0.25">
      <c r="A6" s="3" t="str">
        <f t="shared" ref="A6:A28" si="0">G6&amp;H6&amp;I6</f>
        <v>0.1.1</v>
      </c>
      <c r="B6" s="30" t="s">
        <v>129</v>
      </c>
      <c r="C6" s="74" t="s">
        <v>130</v>
      </c>
      <c r="D6" s="57"/>
      <c r="E6" s="30" t="s">
        <v>131</v>
      </c>
      <c r="G6" s="49" t="str">
        <f t="shared" ref="G6:G34" si="1">IF((M6="")+(M6="R2")+(M6="R1"),J6&amp;".","")</f>
        <v>0.</v>
      </c>
      <c r="H6" s="49" t="str">
        <f t="shared" ref="H6:H34" si="2">IF((M6="")+(M6="R2"),K6&amp;".","")</f>
        <v>1.</v>
      </c>
      <c r="I6" s="49">
        <f t="shared" ref="I6:I34" si="3">IF(M6="",L6,"")</f>
        <v>1</v>
      </c>
      <c r="J6" s="48">
        <f t="shared" ref="J6:J34" si="4">J5+(M6="R1")</f>
        <v>0</v>
      </c>
      <c r="K6" s="48">
        <f t="shared" ref="K6:K34" si="5">(M6="R2")*1+K5*(M5&lt;&gt;"R1")</f>
        <v>1</v>
      </c>
      <c r="L6" s="48">
        <f t="shared" ref="L6:L28" si="6">L5*(M5&lt;&gt;"R3")+1</f>
        <v>1</v>
      </c>
    </row>
    <row r="7" spans="1:15" s="48" customFormat="1" x14ac:dyDescent="0.25">
      <c r="A7" s="4" t="str">
        <f t="shared" si="0"/>
        <v>0.1.2</v>
      </c>
      <c r="B7" s="29" t="s">
        <v>132</v>
      </c>
      <c r="C7" s="70" t="s">
        <v>133</v>
      </c>
      <c r="D7" s="58"/>
      <c r="E7" s="29" t="s">
        <v>131</v>
      </c>
      <c r="G7" s="49" t="str">
        <f t="shared" si="1"/>
        <v>0.</v>
      </c>
      <c r="H7" s="49" t="str">
        <f t="shared" si="2"/>
        <v>1.</v>
      </c>
      <c r="I7" s="49">
        <f t="shared" si="3"/>
        <v>2</v>
      </c>
      <c r="J7" s="48">
        <f t="shared" si="4"/>
        <v>0</v>
      </c>
      <c r="K7" s="48">
        <f t="shared" si="5"/>
        <v>1</v>
      </c>
      <c r="L7" s="48">
        <f t="shared" si="6"/>
        <v>2</v>
      </c>
    </row>
    <row r="8" spans="1:15" s="48" customFormat="1" x14ac:dyDescent="0.25">
      <c r="A8" s="4" t="str">
        <f t="shared" si="0"/>
        <v>0.1.3</v>
      </c>
      <c r="B8" s="29" t="s">
        <v>134</v>
      </c>
      <c r="C8" s="46" t="str">
        <f>"+35"</f>
        <v>+35</v>
      </c>
      <c r="D8" s="58"/>
      <c r="E8" s="29" t="s">
        <v>131</v>
      </c>
      <c r="G8" s="49" t="str">
        <f t="shared" si="1"/>
        <v>0.</v>
      </c>
      <c r="H8" s="49" t="str">
        <f t="shared" si="2"/>
        <v>1.</v>
      </c>
      <c r="I8" s="49">
        <f t="shared" si="3"/>
        <v>3</v>
      </c>
      <c r="J8" s="48">
        <f t="shared" si="4"/>
        <v>0</v>
      </c>
      <c r="K8" s="48">
        <f t="shared" si="5"/>
        <v>1</v>
      </c>
      <c r="L8" s="48">
        <f t="shared" si="6"/>
        <v>3</v>
      </c>
    </row>
    <row r="9" spans="1:15" s="48" customFormat="1" x14ac:dyDescent="0.25">
      <c r="A9" s="4" t="str">
        <f t="shared" si="0"/>
        <v>0.1.4</v>
      </c>
      <c r="B9" s="29" t="s">
        <v>135</v>
      </c>
      <c r="C9" s="70" t="s">
        <v>136</v>
      </c>
      <c r="D9" s="58"/>
      <c r="E9" s="29" t="s">
        <v>131</v>
      </c>
      <c r="G9" s="49" t="str">
        <f t="shared" ref="G9:G11" si="7">IF((M9="")+(M9="R2")+(M9="R1"),J9&amp;".","")</f>
        <v>0.</v>
      </c>
      <c r="H9" s="49" t="str">
        <f t="shared" ref="H9:H11" si="8">IF((M9="")+(M9="R2"),K9&amp;".","")</f>
        <v>1.</v>
      </c>
      <c r="I9" s="49">
        <f t="shared" ref="I9:I11" si="9">IF(M9="",L9,"")</f>
        <v>4</v>
      </c>
      <c r="J9" s="48">
        <f t="shared" ref="J9:J11" si="10">J8+(M9="R1")</f>
        <v>0</v>
      </c>
      <c r="K9" s="48">
        <f t="shared" ref="K9:K11" si="11">(M9="R2")*1+K8*(M8&lt;&gt;"R1")</f>
        <v>1</v>
      </c>
      <c r="L9" s="48">
        <f t="shared" ref="L9:L11" si="12">L8*(M8&lt;&gt;"R3")+1</f>
        <v>4</v>
      </c>
    </row>
    <row r="10" spans="1:15" s="48" customFormat="1" x14ac:dyDescent="0.25">
      <c r="A10" s="4" t="str">
        <f t="shared" si="0"/>
        <v>0.1.5</v>
      </c>
      <c r="B10" s="29" t="s">
        <v>137</v>
      </c>
      <c r="C10" s="70" t="s">
        <v>138</v>
      </c>
      <c r="D10" s="58"/>
      <c r="E10" s="29" t="s">
        <v>131</v>
      </c>
      <c r="G10" s="49" t="str">
        <f t="shared" si="7"/>
        <v>0.</v>
      </c>
      <c r="H10" s="49" t="str">
        <f t="shared" si="8"/>
        <v>1.</v>
      </c>
      <c r="I10" s="49">
        <f t="shared" si="9"/>
        <v>5</v>
      </c>
      <c r="J10" s="48">
        <f t="shared" si="10"/>
        <v>0</v>
      </c>
      <c r="K10" s="48">
        <f t="shared" si="11"/>
        <v>1</v>
      </c>
      <c r="L10" s="48">
        <f t="shared" si="12"/>
        <v>5</v>
      </c>
    </row>
    <row r="11" spans="1:15" s="48" customFormat="1" x14ac:dyDescent="0.25">
      <c r="A11" s="4" t="str">
        <f t="shared" si="0"/>
        <v>0.1.6</v>
      </c>
      <c r="B11" s="29" t="s">
        <v>139</v>
      </c>
      <c r="C11" s="46" t="s">
        <v>140</v>
      </c>
      <c r="D11" s="58"/>
      <c r="E11" s="29" t="s">
        <v>141</v>
      </c>
      <c r="G11" s="49" t="str">
        <f t="shared" si="7"/>
        <v>0.</v>
      </c>
      <c r="H11" s="49" t="str">
        <f t="shared" si="8"/>
        <v>1.</v>
      </c>
      <c r="I11" s="49">
        <f t="shared" si="9"/>
        <v>6</v>
      </c>
      <c r="J11" s="48">
        <f t="shared" si="10"/>
        <v>0</v>
      </c>
      <c r="K11" s="48">
        <f t="shared" si="11"/>
        <v>1</v>
      </c>
      <c r="L11" s="48">
        <f t="shared" si="12"/>
        <v>6</v>
      </c>
    </row>
    <row r="12" spans="1:15" s="48" customFormat="1" ht="16.5" customHeight="1" x14ac:dyDescent="0.25">
      <c r="A12" s="4" t="str">
        <f t="shared" si="0"/>
        <v>0.1.7</v>
      </c>
      <c r="B12" s="29" t="s">
        <v>142</v>
      </c>
      <c r="C12" s="46">
        <v>81</v>
      </c>
      <c r="D12" s="58"/>
      <c r="E12" s="29" t="s">
        <v>143</v>
      </c>
      <c r="G12" s="49" t="str">
        <f t="shared" si="1"/>
        <v>0.</v>
      </c>
      <c r="H12" s="49" t="str">
        <f t="shared" si="2"/>
        <v>1.</v>
      </c>
      <c r="I12" s="49">
        <f t="shared" si="3"/>
        <v>7</v>
      </c>
      <c r="J12" s="48">
        <f t="shared" si="4"/>
        <v>0</v>
      </c>
      <c r="K12" s="48">
        <f t="shared" si="5"/>
        <v>1</v>
      </c>
      <c r="L12" s="48">
        <f t="shared" si="6"/>
        <v>7</v>
      </c>
    </row>
    <row r="13" spans="1:15" s="48" customFormat="1" x14ac:dyDescent="0.25">
      <c r="A13" s="4" t="str">
        <f t="shared" si="0"/>
        <v>0.1.8</v>
      </c>
      <c r="B13" s="29" t="s">
        <v>144</v>
      </c>
      <c r="C13" s="46">
        <v>40</v>
      </c>
      <c r="D13" s="58"/>
      <c r="E13" s="29" t="s">
        <v>145</v>
      </c>
      <c r="G13" s="49" t="str">
        <f t="shared" si="1"/>
        <v>0.</v>
      </c>
      <c r="H13" s="49" t="str">
        <f t="shared" si="2"/>
        <v>1.</v>
      </c>
      <c r="I13" s="49">
        <f t="shared" si="3"/>
        <v>8</v>
      </c>
      <c r="J13" s="48">
        <f t="shared" si="4"/>
        <v>0</v>
      </c>
      <c r="K13" s="48">
        <f t="shared" si="5"/>
        <v>1</v>
      </c>
      <c r="L13" s="48">
        <f t="shared" si="6"/>
        <v>8</v>
      </c>
    </row>
    <row r="14" spans="1:15" s="48" customFormat="1" x14ac:dyDescent="0.25">
      <c r="A14" s="4" t="str">
        <f t="shared" si="0"/>
        <v>0.1.9</v>
      </c>
      <c r="B14" s="29" t="s">
        <v>146</v>
      </c>
      <c r="C14" s="46">
        <v>100</v>
      </c>
      <c r="D14" s="58"/>
      <c r="E14" s="29" t="s">
        <v>147</v>
      </c>
      <c r="G14" s="49" t="str">
        <f t="shared" si="1"/>
        <v>0.</v>
      </c>
      <c r="H14" s="49" t="str">
        <f t="shared" si="2"/>
        <v>1.</v>
      </c>
      <c r="I14" s="49">
        <f t="shared" si="3"/>
        <v>9</v>
      </c>
      <c r="J14" s="48">
        <f t="shared" si="4"/>
        <v>0</v>
      </c>
      <c r="K14" s="48">
        <f t="shared" si="5"/>
        <v>1</v>
      </c>
      <c r="L14" s="48">
        <f t="shared" si="6"/>
        <v>9</v>
      </c>
    </row>
    <row r="15" spans="1:15" s="48" customFormat="1" x14ac:dyDescent="0.25">
      <c r="A15" s="4" t="str">
        <f t="shared" si="0"/>
        <v>0.1.10</v>
      </c>
      <c r="B15" s="29" t="s">
        <v>148</v>
      </c>
      <c r="C15" s="46" t="s">
        <v>149</v>
      </c>
      <c r="D15" s="58"/>
      <c r="E15" s="29" t="s">
        <v>150</v>
      </c>
      <c r="G15" s="49" t="str">
        <f t="shared" si="1"/>
        <v>0.</v>
      </c>
      <c r="H15" s="49" t="str">
        <f t="shared" si="2"/>
        <v>1.</v>
      </c>
      <c r="I15" s="49">
        <f t="shared" si="3"/>
        <v>10</v>
      </c>
      <c r="J15" s="48">
        <f t="shared" si="4"/>
        <v>0</v>
      </c>
      <c r="K15" s="48">
        <f t="shared" si="5"/>
        <v>1</v>
      </c>
      <c r="L15" s="48">
        <f t="shared" si="6"/>
        <v>10</v>
      </c>
    </row>
    <row r="16" spans="1:15" s="48" customFormat="1" x14ac:dyDescent="0.25">
      <c r="A16" s="4" t="str">
        <f t="shared" si="0"/>
        <v>0.1.11</v>
      </c>
      <c r="B16" s="29" t="s">
        <v>151</v>
      </c>
      <c r="C16" s="46" t="s">
        <v>152</v>
      </c>
      <c r="D16" s="58"/>
      <c r="E16" s="29" t="s">
        <v>153</v>
      </c>
      <c r="G16" s="49" t="str">
        <f t="shared" si="1"/>
        <v>0.</v>
      </c>
      <c r="H16" s="49" t="str">
        <f t="shared" si="2"/>
        <v>1.</v>
      </c>
      <c r="I16" s="49">
        <f t="shared" si="3"/>
        <v>11</v>
      </c>
      <c r="J16" s="48">
        <f t="shared" si="4"/>
        <v>0</v>
      </c>
      <c r="K16" s="48">
        <f t="shared" si="5"/>
        <v>1</v>
      </c>
      <c r="L16" s="48">
        <f t="shared" si="6"/>
        <v>11</v>
      </c>
    </row>
    <row r="17" spans="1:13" s="48" customFormat="1" x14ac:dyDescent="0.25">
      <c r="A17" s="4" t="str">
        <f t="shared" si="0"/>
        <v>0.1.12</v>
      </c>
      <c r="B17" s="29" t="s">
        <v>154</v>
      </c>
      <c r="C17" s="46" t="str">
        <f>"+30"</f>
        <v>+30</v>
      </c>
      <c r="D17" s="58"/>
      <c r="E17" s="29" t="s">
        <v>131</v>
      </c>
      <c r="G17" s="49" t="str">
        <f t="shared" si="1"/>
        <v>0.</v>
      </c>
      <c r="H17" s="49" t="str">
        <f t="shared" si="2"/>
        <v>1.</v>
      </c>
      <c r="I17" s="49">
        <f t="shared" si="3"/>
        <v>12</v>
      </c>
      <c r="J17" s="48">
        <f t="shared" si="4"/>
        <v>0</v>
      </c>
      <c r="K17" s="48">
        <f t="shared" si="5"/>
        <v>1</v>
      </c>
      <c r="L17" s="48">
        <f t="shared" si="6"/>
        <v>12</v>
      </c>
    </row>
    <row r="18" spans="1:13" s="48" customFormat="1" x14ac:dyDescent="0.25">
      <c r="A18" s="4" t="str">
        <f t="shared" si="0"/>
        <v>0.1.13</v>
      </c>
      <c r="B18" s="29" t="s">
        <v>155</v>
      </c>
      <c r="C18" s="46" t="s">
        <v>156</v>
      </c>
      <c r="D18" s="58"/>
      <c r="E18" s="29" t="s">
        <v>157</v>
      </c>
      <c r="G18" s="49" t="str">
        <f t="shared" si="1"/>
        <v>0.</v>
      </c>
      <c r="H18" s="49" t="str">
        <f t="shared" si="2"/>
        <v>1.</v>
      </c>
      <c r="I18" s="49">
        <f t="shared" si="3"/>
        <v>13</v>
      </c>
      <c r="J18" s="48">
        <f t="shared" si="4"/>
        <v>0</v>
      </c>
      <c r="K18" s="48">
        <f t="shared" si="5"/>
        <v>1</v>
      </c>
      <c r="L18" s="48">
        <f t="shared" si="6"/>
        <v>13</v>
      </c>
    </row>
    <row r="19" spans="1:13" s="48" customFormat="1" x14ac:dyDescent="0.25">
      <c r="A19" s="4" t="str">
        <f t="shared" si="0"/>
        <v>0.1.14</v>
      </c>
      <c r="B19" s="29" t="s">
        <v>158</v>
      </c>
      <c r="C19" s="46">
        <v>1035</v>
      </c>
      <c r="D19" s="58"/>
      <c r="E19" s="29" t="s">
        <v>159</v>
      </c>
      <c r="G19" s="49" t="str">
        <f t="shared" si="1"/>
        <v>0.</v>
      </c>
      <c r="H19" s="49" t="str">
        <f t="shared" si="2"/>
        <v>1.</v>
      </c>
      <c r="I19" s="49">
        <f t="shared" si="3"/>
        <v>14</v>
      </c>
      <c r="J19" s="48">
        <f t="shared" si="4"/>
        <v>0</v>
      </c>
      <c r="K19" s="48">
        <f t="shared" si="5"/>
        <v>1</v>
      </c>
      <c r="L19" s="48">
        <f t="shared" si="6"/>
        <v>14</v>
      </c>
    </row>
    <row r="20" spans="1:13" s="48" customFormat="1" x14ac:dyDescent="0.25">
      <c r="A20" s="4" t="str">
        <f t="shared" si="0"/>
        <v>0.1.15</v>
      </c>
      <c r="B20" s="29" t="s">
        <v>160</v>
      </c>
      <c r="C20" s="70" t="s">
        <v>136</v>
      </c>
      <c r="D20" s="58"/>
      <c r="E20" s="29" t="s">
        <v>131</v>
      </c>
      <c r="G20" s="49" t="str">
        <f t="shared" si="1"/>
        <v>0.</v>
      </c>
      <c r="H20" s="49" t="str">
        <f t="shared" si="2"/>
        <v>1.</v>
      </c>
      <c r="I20" s="49">
        <f t="shared" si="3"/>
        <v>15</v>
      </c>
      <c r="J20" s="48">
        <f t="shared" si="4"/>
        <v>0</v>
      </c>
      <c r="K20" s="48">
        <f t="shared" si="5"/>
        <v>1</v>
      </c>
      <c r="L20" s="48">
        <f t="shared" si="6"/>
        <v>15</v>
      </c>
    </row>
    <row r="21" spans="1:13" s="48" customFormat="1" x14ac:dyDescent="0.25">
      <c r="A21" s="4" t="str">
        <f t="shared" si="0"/>
        <v>0.1.16</v>
      </c>
      <c r="B21" s="29" t="s">
        <v>161</v>
      </c>
      <c r="C21" s="46">
        <v>1600</v>
      </c>
      <c r="D21" s="58"/>
      <c r="E21" s="29" t="s">
        <v>162</v>
      </c>
      <c r="G21" s="49" t="str">
        <f t="shared" si="1"/>
        <v>0.</v>
      </c>
      <c r="H21" s="49" t="str">
        <f t="shared" si="2"/>
        <v>1.</v>
      </c>
      <c r="I21" s="49">
        <f t="shared" si="3"/>
        <v>16</v>
      </c>
      <c r="J21" s="48">
        <f t="shared" si="4"/>
        <v>0</v>
      </c>
      <c r="K21" s="48">
        <f t="shared" si="5"/>
        <v>1</v>
      </c>
      <c r="L21" s="48">
        <f t="shared" si="6"/>
        <v>16</v>
      </c>
    </row>
    <row r="22" spans="1:13" s="48" customFormat="1" x14ac:dyDescent="0.25">
      <c r="A22" s="4" t="str">
        <f t="shared" si="0"/>
        <v>0.1.17</v>
      </c>
      <c r="B22" s="29" t="s">
        <v>163</v>
      </c>
      <c r="C22" s="71">
        <v>2000</v>
      </c>
      <c r="D22" s="61"/>
      <c r="E22" s="36"/>
      <c r="G22" s="49" t="str">
        <f t="shared" ref="G22:G23" si="13">IF((M22="")+(M22="R2")+(M22="R1"),J22&amp;".","")</f>
        <v>0.</v>
      </c>
      <c r="H22" s="49" t="str">
        <f t="shared" ref="H22:H23" si="14">IF((M22="")+(M22="R2"),K22&amp;".","")</f>
        <v>1.</v>
      </c>
      <c r="I22" s="49">
        <f t="shared" ref="I22:I23" si="15">IF(M22="",L22,"")</f>
        <v>17</v>
      </c>
      <c r="J22" s="48">
        <f t="shared" ref="J22:J23" si="16">J21+(M22="R1")</f>
        <v>0</v>
      </c>
      <c r="K22" s="48">
        <f t="shared" ref="K22:K23" si="17">(M22="R2")*1+K21*(M21&lt;&gt;"R1")</f>
        <v>1</v>
      </c>
      <c r="L22" s="48">
        <f t="shared" ref="L22:L23" si="18">L21*(M21&lt;&gt;"R3")+1</f>
        <v>17</v>
      </c>
    </row>
    <row r="23" spans="1:13" s="48" customFormat="1" x14ac:dyDescent="0.25">
      <c r="A23" s="4" t="str">
        <f t="shared" si="0"/>
        <v>0.1.18</v>
      </c>
      <c r="B23" s="36" t="s">
        <v>164</v>
      </c>
      <c r="C23" s="71">
        <v>1.1299999999999999</v>
      </c>
      <c r="D23" s="61"/>
      <c r="E23" s="36" t="s">
        <v>165</v>
      </c>
      <c r="G23" s="49" t="str">
        <f t="shared" si="13"/>
        <v>0.</v>
      </c>
      <c r="H23" s="49" t="str">
        <f t="shared" si="14"/>
        <v>1.</v>
      </c>
      <c r="I23" s="49">
        <f t="shared" si="15"/>
        <v>18</v>
      </c>
      <c r="J23" s="48">
        <f t="shared" si="16"/>
        <v>0</v>
      </c>
      <c r="K23" s="48">
        <f t="shared" si="17"/>
        <v>1</v>
      </c>
      <c r="L23" s="48">
        <f t="shared" si="18"/>
        <v>18</v>
      </c>
    </row>
    <row r="24" spans="1:13" s="48" customFormat="1" x14ac:dyDescent="0.25">
      <c r="A24" s="4" t="str">
        <f t="shared" si="0"/>
        <v>0.1.19</v>
      </c>
      <c r="B24" s="36" t="s">
        <v>166</v>
      </c>
      <c r="C24" s="71">
        <v>1.05</v>
      </c>
      <c r="D24" s="61"/>
      <c r="E24" s="36" t="s">
        <v>165</v>
      </c>
      <c r="G24" s="49" t="str">
        <f t="shared" ref="G24:G25" si="19">IF((M24="")+(M24="R2")+(M24="R1"),J24&amp;".","")</f>
        <v>0.</v>
      </c>
      <c r="H24" s="49" t="str">
        <f t="shared" ref="H24:H25" si="20">IF((M24="")+(M24="R2"),K24&amp;".","")</f>
        <v>1.</v>
      </c>
      <c r="I24" s="49">
        <f t="shared" ref="I24:I25" si="21">IF(M24="",L24,"")</f>
        <v>19</v>
      </c>
      <c r="J24" s="48">
        <f t="shared" ref="J24:J25" si="22">J23+(M24="R1")</f>
        <v>0</v>
      </c>
      <c r="K24" s="48">
        <f t="shared" ref="K24:K25" si="23">(M24="R2")*1+K23*(M23&lt;&gt;"R1")</f>
        <v>1</v>
      </c>
      <c r="L24" s="48">
        <f t="shared" ref="L24:L25" si="24">L23*(M23&lt;&gt;"R3")+1</f>
        <v>19</v>
      </c>
    </row>
    <row r="25" spans="1:13" s="48" customFormat="1" x14ac:dyDescent="0.25">
      <c r="A25" s="4" t="str">
        <f t="shared" si="0"/>
        <v>0.1.20</v>
      </c>
      <c r="B25" s="36" t="s">
        <v>167</v>
      </c>
      <c r="C25" s="71" t="s">
        <v>168</v>
      </c>
      <c r="D25" s="61"/>
      <c r="E25" s="62" t="s">
        <v>165</v>
      </c>
      <c r="G25" s="49" t="str">
        <f t="shared" si="19"/>
        <v>0.</v>
      </c>
      <c r="H25" s="49" t="str">
        <f t="shared" si="20"/>
        <v>1.</v>
      </c>
      <c r="I25" s="49">
        <f t="shared" si="21"/>
        <v>20</v>
      </c>
      <c r="J25" s="48">
        <f t="shared" si="22"/>
        <v>0</v>
      </c>
      <c r="K25" s="48">
        <f t="shared" si="23"/>
        <v>1</v>
      </c>
      <c r="L25" s="48">
        <f t="shared" si="24"/>
        <v>20</v>
      </c>
    </row>
    <row r="26" spans="1:13" s="48" customFormat="1" ht="27" customHeight="1" x14ac:dyDescent="0.25">
      <c r="A26" s="4" t="str">
        <f>G26&amp;H26&amp;I26</f>
        <v>0.1.21</v>
      </c>
      <c r="B26" s="36" t="s">
        <v>169</v>
      </c>
      <c r="C26" s="71" t="s">
        <v>170</v>
      </c>
      <c r="D26" s="61"/>
      <c r="E26" s="36" t="s">
        <v>165</v>
      </c>
      <c r="G26" s="49" t="str">
        <f>IF((M26="")+(M26="R2")+(M26="R1"),J26&amp;".","")</f>
        <v>0.</v>
      </c>
      <c r="H26" s="49" t="str">
        <f>IF((M26="")+(M26="R2"),K26&amp;".","")</f>
        <v>1.</v>
      </c>
      <c r="I26" s="49">
        <f>IF(M26="",L26,"")</f>
        <v>21</v>
      </c>
      <c r="J26" s="48">
        <f>J25+(M26="R1")</f>
        <v>0</v>
      </c>
      <c r="K26" s="48">
        <f>(M26="R2")*1+K25*(M25&lt;&gt;"R1")</f>
        <v>1</v>
      </c>
      <c r="L26" s="48">
        <f>L25*(M25&lt;&gt;"R3")+1</f>
        <v>21</v>
      </c>
    </row>
    <row r="27" spans="1:13" s="48" customFormat="1" x14ac:dyDescent="0.25">
      <c r="A27" s="4" t="str">
        <f>G27&amp;H27&amp;I27</f>
        <v>0.1.22</v>
      </c>
      <c r="B27" s="36" t="s">
        <v>171</v>
      </c>
      <c r="C27" s="71" t="s">
        <v>172</v>
      </c>
      <c r="D27" s="61"/>
      <c r="E27" s="36" t="s">
        <v>165</v>
      </c>
      <c r="G27" s="49" t="str">
        <f t="shared" si="1"/>
        <v>0.</v>
      </c>
      <c r="H27" s="49" t="str">
        <f t="shared" si="2"/>
        <v>1.</v>
      </c>
      <c r="I27" s="49">
        <f t="shared" si="3"/>
        <v>22</v>
      </c>
      <c r="J27" s="48">
        <f t="shared" si="4"/>
        <v>0</v>
      </c>
      <c r="K27" s="48">
        <f t="shared" si="5"/>
        <v>1</v>
      </c>
      <c r="L27" s="48">
        <f t="shared" si="6"/>
        <v>22</v>
      </c>
    </row>
    <row r="28" spans="1:13" s="48" customFormat="1" x14ac:dyDescent="0.25">
      <c r="A28" s="5" t="str">
        <f t="shared" si="0"/>
        <v>0.1.23</v>
      </c>
      <c r="B28" s="32" t="s">
        <v>173</v>
      </c>
      <c r="C28" s="68" t="s">
        <v>174</v>
      </c>
      <c r="D28" s="59"/>
      <c r="E28" s="32" t="s">
        <v>165</v>
      </c>
      <c r="G28" s="49" t="str">
        <f t="shared" si="1"/>
        <v>0.</v>
      </c>
      <c r="H28" s="49" t="str">
        <f t="shared" si="2"/>
        <v>1.</v>
      </c>
      <c r="I28" s="49">
        <f t="shared" si="3"/>
        <v>23</v>
      </c>
      <c r="J28" s="48">
        <f t="shared" si="4"/>
        <v>0</v>
      </c>
      <c r="K28" s="48">
        <f t="shared" si="5"/>
        <v>1</v>
      </c>
      <c r="L28" s="48">
        <f t="shared" si="6"/>
        <v>23</v>
      </c>
    </row>
    <row r="29" spans="1:13" s="48" customFormat="1" x14ac:dyDescent="0.25">
      <c r="A29" s="1"/>
      <c r="B29" s="53"/>
      <c r="C29" s="54"/>
      <c r="D29" s="64"/>
      <c r="E29" s="53"/>
      <c r="G29" s="49" t="str">
        <f t="shared" si="1"/>
        <v/>
      </c>
      <c r="H29" s="49" t="str">
        <f t="shared" si="2"/>
        <v/>
      </c>
      <c r="I29" s="49" t="str">
        <f t="shared" si="3"/>
        <v/>
      </c>
      <c r="J29" s="48">
        <f t="shared" si="4"/>
        <v>0</v>
      </c>
      <c r="K29" s="48">
        <f t="shared" si="5"/>
        <v>1</v>
      </c>
      <c r="L29" s="48">
        <f>L28*(M28&lt;&gt;"R3")+1</f>
        <v>24</v>
      </c>
      <c r="M29" s="48" t="s">
        <v>122</v>
      </c>
    </row>
    <row r="30" spans="1:13" s="48" customFormat="1" x14ac:dyDescent="0.25">
      <c r="A30" s="50" t="str">
        <f>G30&amp;H30&amp;I30</f>
        <v>0.2.</v>
      </c>
      <c r="B30" s="60" t="s">
        <v>175</v>
      </c>
      <c r="C30" s="47"/>
      <c r="D30" s="56"/>
      <c r="G30" s="49" t="str">
        <f t="shared" si="1"/>
        <v>0.</v>
      </c>
      <c r="H30" s="49" t="str">
        <f t="shared" si="2"/>
        <v>2.</v>
      </c>
      <c r="I30" s="49" t="str">
        <f t="shared" si="3"/>
        <v/>
      </c>
      <c r="J30" s="48">
        <f t="shared" si="4"/>
        <v>0</v>
      </c>
      <c r="K30" s="48">
        <f t="shared" si="5"/>
        <v>2</v>
      </c>
      <c r="L30" s="48">
        <v>18</v>
      </c>
      <c r="M30" s="48" t="s">
        <v>121</v>
      </c>
    </row>
    <row r="31" spans="1:13" s="48" customFormat="1" ht="15" customHeight="1" x14ac:dyDescent="0.25">
      <c r="A31" s="1" t="str">
        <f>G31&amp;H31&amp;I31</f>
        <v/>
      </c>
      <c r="B31" s="65"/>
      <c r="C31" s="47"/>
      <c r="D31" s="56"/>
      <c r="G31" s="49" t="str">
        <f t="shared" si="1"/>
        <v/>
      </c>
      <c r="H31" s="49" t="str">
        <f t="shared" si="2"/>
        <v/>
      </c>
      <c r="I31" s="49" t="str">
        <f t="shared" si="3"/>
        <v/>
      </c>
      <c r="J31" s="48">
        <f t="shared" si="4"/>
        <v>0</v>
      </c>
      <c r="K31" s="48">
        <f t="shared" si="5"/>
        <v>2</v>
      </c>
      <c r="L31" s="48">
        <v>19</v>
      </c>
      <c r="M31" s="48" t="s">
        <v>122</v>
      </c>
    </row>
    <row r="32" spans="1:13" s="48" customFormat="1" x14ac:dyDescent="0.25">
      <c r="A32" s="2" t="s">
        <v>123</v>
      </c>
      <c r="B32" s="34" t="s">
        <v>124</v>
      </c>
      <c r="C32" s="34" t="s">
        <v>125</v>
      </c>
      <c r="D32" s="51" t="s">
        <v>126</v>
      </c>
      <c r="E32" s="52" t="s">
        <v>127</v>
      </c>
      <c r="G32" s="49" t="str">
        <f t="shared" si="1"/>
        <v/>
      </c>
      <c r="H32" s="49" t="str">
        <f t="shared" si="2"/>
        <v/>
      </c>
      <c r="I32" s="49" t="str">
        <f t="shared" si="3"/>
        <v/>
      </c>
      <c r="J32" s="48">
        <f t="shared" si="4"/>
        <v>0</v>
      </c>
      <c r="K32" s="48">
        <f t="shared" si="5"/>
        <v>2</v>
      </c>
      <c r="L32" s="48">
        <f t="shared" ref="L32:L44" si="25">L31*(M31&lt;&gt;"R3")+1</f>
        <v>20</v>
      </c>
      <c r="M32" s="48" t="s">
        <v>128</v>
      </c>
    </row>
    <row r="33" spans="1:12" s="48" customFormat="1" x14ac:dyDescent="0.25">
      <c r="A33" s="4" t="str">
        <f t="shared" ref="A33:A49" si="26">G33&amp;H33&amp;I33</f>
        <v>0.2.1</v>
      </c>
      <c r="B33" s="30" t="s">
        <v>176</v>
      </c>
      <c r="C33" s="67">
        <v>330</v>
      </c>
      <c r="D33" s="57"/>
      <c r="E33" s="30" t="s">
        <v>177</v>
      </c>
      <c r="G33" s="49" t="str">
        <f t="shared" si="1"/>
        <v>0.</v>
      </c>
      <c r="H33" s="49" t="str">
        <f t="shared" si="2"/>
        <v>2.</v>
      </c>
      <c r="I33" s="49">
        <f t="shared" si="3"/>
        <v>1</v>
      </c>
      <c r="J33" s="48">
        <f t="shared" si="4"/>
        <v>0</v>
      </c>
      <c r="K33" s="48">
        <f t="shared" si="5"/>
        <v>2</v>
      </c>
      <c r="L33" s="48">
        <f t="shared" si="25"/>
        <v>1</v>
      </c>
    </row>
    <row r="34" spans="1:12" s="48" customFormat="1" x14ac:dyDescent="0.25">
      <c r="A34" s="4" t="str">
        <f t="shared" si="26"/>
        <v>0.2.2</v>
      </c>
      <c r="B34" s="29" t="s">
        <v>178</v>
      </c>
      <c r="C34" s="46">
        <v>362</v>
      </c>
      <c r="D34" s="58"/>
      <c r="E34" s="29" t="s">
        <v>177</v>
      </c>
      <c r="G34" s="49" t="str">
        <f t="shared" si="1"/>
        <v>0.</v>
      </c>
      <c r="H34" s="49" t="str">
        <f t="shared" si="2"/>
        <v>2.</v>
      </c>
      <c r="I34" s="49">
        <f t="shared" si="3"/>
        <v>2</v>
      </c>
      <c r="J34" s="48">
        <f t="shared" si="4"/>
        <v>0</v>
      </c>
      <c r="K34" s="48">
        <f t="shared" si="5"/>
        <v>2</v>
      </c>
      <c r="L34" s="48">
        <f t="shared" si="25"/>
        <v>2</v>
      </c>
    </row>
    <row r="35" spans="1:12" s="48" customFormat="1" x14ac:dyDescent="0.25">
      <c r="A35" s="4" t="str">
        <f t="shared" si="26"/>
        <v>0.2.3</v>
      </c>
      <c r="B35" s="29" t="s">
        <v>179</v>
      </c>
      <c r="C35" s="46">
        <v>40</v>
      </c>
      <c r="D35" s="58"/>
      <c r="E35" s="29" t="s">
        <v>180</v>
      </c>
      <c r="G35" s="49" t="str">
        <f>IF((M35="")+(M35="R2")+(M35="R1"),J35&amp;".","")</f>
        <v>0.</v>
      </c>
      <c r="H35" s="49" t="str">
        <f>IF((M35="")+(M35="R2"),K35&amp;".","")</f>
        <v>2.</v>
      </c>
      <c r="I35" s="49">
        <f>IF(M35="",L35,"")</f>
        <v>3</v>
      </c>
      <c r="J35" s="48">
        <f>J34+(M35="R1")</f>
        <v>0</v>
      </c>
      <c r="K35" s="48">
        <f>(M35="R2")*1+K34*(M34&lt;&gt;"R1")</f>
        <v>2</v>
      </c>
      <c r="L35" s="48">
        <f t="shared" si="25"/>
        <v>3</v>
      </c>
    </row>
    <row r="36" spans="1:12" s="48" customFormat="1" x14ac:dyDescent="0.25">
      <c r="A36" s="4" t="str">
        <f t="shared" si="26"/>
        <v>0.2.4</v>
      </c>
      <c r="B36" s="29" t="s">
        <v>181</v>
      </c>
      <c r="C36" s="46">
        <v>580</v>
      </c>
      <c r="D36" s="58"/>
      <c r="E36" s="29" t="s">
        <v>177</v>
      </c>
      <c r="G36" s="49" t="str">
        <f>IF((M36="")+(M36="R2")+(M36="R1"),J36&amp;".","")</f>
        <v>0.</v>
      </c>
      <c r="H36" s="49" t="str">
        <f>IF((M36="")+(M36="R2"),K36&amp;".","")</f>
        <v>2.</v>
      </c>
      <c r="I36" s="49">
        <f>IF(M36="",L36,"")</f>
        <v>4</v>
      </c>
      <c r="J36" s="48">
        <f>J35+(M36="R1")</f>
        <v>0</v>
      </c>
      <c r="K36" s="48">
        <f>(M36="R2")*1+K35*(M35&lt;&gt;"R1")</f>
        <v>2</v>
      </c>
      <c r="L36" s="48">
        <f t="shared" si="25"/>
        <v>4</v>
      </c>
    </row>
    <row r="37" spans="1:12" s="48" customFormat="1" x14ac:dyDescent="0.25">
      <c r="A37" s="4" t="str">
        <f t="shared" si="26"/>
        <v>0.2.5</v>
      </c>
      <c r="B37" s="29" t="s">
        <v>182</v>
      </c>
      <c r="C37" s="72">
        <v>1245</v>
      </c>
      <c r="D37" s="58"/>
      <c r="E37" s="29" t="s">
        <v>183</v>
      </c>
      <c r="G37" s="49" t="str">
        <f>IF((M37="")+(M37="R2")+(M37="R1"),J37&amp;".","")</f>
        <v>0.</v>
      </c>
      <c r="H37" s="49" t="str">
        <f>IF((M37="")+(M37="R2"),K37&amp;".","")</f>
        <v>2.</v>
      </c>
      <c r="I37" s="49">
        <f>IF(M37="",L37,"")</f>
        <v>5</v>
      </c>
      <c r="J37" s="48">
        <f>J36+(M37="R1")</f>
        <v>0</v>
      </c>
      <c r="K37" s="48">
        <f>(M37="R2")*1+K36*(M36&lt;&gt;"R1")</f>
        <v>2</v>
      </c>
      <c r="L37" s="48">
        <f t="shared" ref="L37" si="27">L36*(M36&lt;&gt;"R3")+1</f>
        <v>5</v>
      </c>
    </row>
    <row r="38" spans="1:12" s="48" customFormat="1" x14ac:dyDescent="0.25">
      <c r="A38" s="4" t="str">
        <f t="shared" si="26"/>
        <v>0.2.6</v>
      </c>
      <c r="B38" s="29" t="s">
        <v>184</v>
      </c>
      <c r="C38" s="46">
        <v>1080</v>
      </c>
      <c r="D38" s="58"/>
      <c r="E38" s="29" t="s">
        <v>183</v>
      </c>
      <c r="G38" s="49" t="str">
        <f>IF((M38="")+(M38="R2")+(M38="R1"),J38&amp;".","")</f>
        <v>0.</v>
      </c>
      <c r="H38" s="49" t="str">
        <f>IF((M38="")+(M38="R2"),K38&amp;".","")</f>
        <v>2.</v>
      </c>
      <c r="I38" s="49">
        <f>IF(M38="",L38,"")</f>
        <v>6</v>
      </c>
      <c r="J38" s="48">
        <f>J37+(M38="R1")</f>
        <v>0</v>
      </c>
      <c r="K38" s="48">
        <f>(M38="R2")*1+K37*(M37&lt;&gt;"R1")</f>
        <v>2</v>
      </c>
      <c r="L38" s="48">
        <f t="shared" si="25"/>
        <v>6</v>
      </c>
    </row>
    <row r="39" spans="1:12" s="48" customFormat="1" ht="22.5" x14ac:dyDescent="0.25">
      <c r="A39" s="4" t="str">
        <f t="shared" si="26"/>
        <v>0.2.7</v>
      </c>
      <c r="B39" s="29" t="s">
        <v>185</v>
      </c>
      <c r="C39" s="46" t="s">
        <v>186</v>
      </c>
      <c r="D39" s="58"/>
      <c r="E39" s="28" t="s">
        <v>165</v>
      </c>
      <c r="G39" s="49" t="str">
        <f t="shared" ref="G39:G40" si="28">IF((M39="")+(M39="R2")+(M39="R1"),J39&amp;".","")</f>
        <v>0.</v>
      </c>
      <c r="H39" s="49" t="str">
        <f t="shared" ref="H39:H40" si="29">IF((M39="")+(M39="R2"),K39&amp;".","")</f>
        <v>2.</v>
      </c>
      <c r="I39" s="49">
        <f t="shared" ref="I39:I40" si="30">IF(M39="",L39,"")</f>
        <v>7</v>
      </c>
      <c r="J39" s="48">
        <f t="shared" ref="J39:J40" si="31">J38+(M39="R1")</f>
        <v>0</v>
      </c>
      <c r="K39" s="48">
        <f t="shared" ref="K39:K40" si="32">(M39="R2")*1+K38*(M38&lt;&gt;"R1")</f>
        <v>2</v>
      </c>
      <c r="L39" s="48">
        <f t="shared" ref="L39:L40" si="33">L38*(M38&lt;&gt;"R3")+1</f>
        <v>7</v>
      </c>
    </row>
    <row r="40" spans="1:12" s="48" customFormat="1" x14ac:dyDescent="0.25">
      <c r="A40" s="4" t="str">
        <f t="shared" si="26"/>
        <v>0.2.8</v>
      </c>
      <c r="B40" s="29" t="s">
        <v>187</v>
      </c>
      <c r="C40" s="46" t="s">
        <v>188</v>
      </c>
      <c r="D40" s="58"/>
      <c r="E40" s="29" t="s">
        <v>189</v>
      </c>
      <c r="G40" s="49" t="str">
        <f t="shared" si="28"/>
        <v>0.</v>
      </c>
      <c r="H40" s="49" t="str">
        <f t="shared" si="29"/>
        <v>2.</v>
      </c>
      <c r="I40" s="49">
        <f t="shared" si="30"/>
        <v>8</v>
      </c>
      <c r="J40" s="48">
        <f t="shared" si="31"/>
        <v>0</v>
      </c>
      <c r="K40" s="48">
        <f t="shared" si="32"/>
        <v>2</v>
      </c>
      <c r="L40" s="48">
        <f t="shared" si="33"/>
        <v>8</v>
      </c>
    </row>
    <row r="41" spans="1:12" s="48" customFormat="1" ht="22.5" x14ac:dyDescent="0.25">
      <c r="A41" s="4" t="str">
        <f t="shared" si="26"/>
        <v>0.2.9</v>
      </c>
      <c r="B41" s="29" t="s">
        <v>190</v>
      </c>
      <c r="C41" s="46" t="s">
        <v>191</v>
      </c>
      <c r="D41" s="58"/>
      <c r="E41" s="29" t="s">
        <v>192</v>
      </c>
      <c r="G41" s="49" t="str">
        <f t="shared" ref="G41:G56" si="34">IF((M41="")+(M41="R2")+(M41="R1"),J41&amp;".","")</f>
        <v>0.</v>
      </c>
      <c r="H41" s="49" t="str">
        <f t="shared" ref="H41:H56" si="35">IF((M41="")+(M41="R2"),K41&amp;".","")</f>
        <v>2.</v>
      </c>
      <c r="I41" s="49">
        <f t="shared" ref="I41:I56" si="36">IF(M41="",L41,"")</f>
        <v>9</v>
      </c>
      <c r="J41" s="48">
        <f t="shared" ref="J41:J44" si="37">J40+(M41="R1")</f>
        <v>0</v>
      </c>
      <c r="K41" s="48">
        <f t="shared" ref="K41:K44" si="38">(M41="R2")*1+K40*(M40&lt;&gt;"R1")</f>
        <v>2</v>
      </c>
      <c r="L41" s="48">
        <f t="shared" si="25"/>
        <v>9</v>
      </c>
    </row>
    <row r="42" spans="1:12" s="48" customFormat="1" x14ac:dyDescent="0.25">
      <c r="A42" s="4" t="str">
        <f t="shared" si="26"/>
        <v>0.2.10</v>
      </c>
      <c r="B42" s="29" t="s">
        <v>193</v>
      </c>
      <c r="C42" s="46">
        <f>3400*C23</f>
        <v>3841.9999999999995</v>
      </c>
      <c r="D42" s="58"/>
      <c r="E42" s="29" t="s">
        <v>194</v>
      </c>
      <c r="G42" s="49" t="str">
        <f t="shared" ref="G42" si="39">IF((M42="")+(M42="R2")+(M42="R1"),J42&amp;".","")</f>
        <v>0.</v>
      </c>
      <c r="H42" s="49" t="str">
        <f t="shared" ref="H42" si="40">IF((M42="")+(M42="R2"),K42&amp;".","")</f>
        <v>2.</v>
      </c>
      <c r="I42" s="49">
        <f t="shared" ref="I42" si="41">IF(M42="",L42,"")</f>
        <v>10</v>
      </c>
      <c r="J42" s="48">
        <f t="shared" ref="J42" si="42">J41+(M42="R1")</f>
        <v>0</v>
      </c>
      <c r="K42" s="48">
        <f t="shared" ref="K42" si="43">(M42="R2")*1+K41*(M41&lt;&gt;"R1")</f>
        <v>2</v>
      </c>
      <c r="L42" s="48">
        <f t="shared" ref="L42" si="44">L41*(M41&lt;&gt;"R3")+1</f>
        <v>10</v>
      </c>
    </row>
    <row r="43" spans="1:12" s="48" customFormat="1" x14ac:dyDescent="0.25">
      <c r="A43" s="4" t="str">
        <f t="shared" si="26"/>
        <v>0.2.11</v>
      </c>
      <c r="B43" s="29" t="s">
        <v>195</v>
      </c>
      <c r="C43" s="46">
        <f>3000*C23</f>
        <v>3389.9999999999995</v>
      </c>
      <c r="D43" s="58"/>
      <c r="E43" s="29" t="s">
        <v>194</v>
      </c>
      <c r="G43" s="49" t="str">
        <f t="shared" si="34"/>
        <v>0.</v>
      </c>
      <c r="H43" s="49" t="str">
        <f t="shared" si="35"/>
        <v>2.</v>
      </c>
      <c r="I43" s="49">
        <f t="shared" si="36"/>
        <v>11</v>
      </c>
      <c r="J43" s="48">
        <f t="shared" si="37"/>
        <v>0</v>
      </c>
      <c r="K43" s="48">
        <f t="shared" si="38"/>
        <v>2</v>
      </c>
      <c r="L43" s="48">
        <f t="shared" si="25"/>
        <v>11</v>
      </c>
    </row>
    <row r="44" spans="1:12" s="48" customFormat="1" x14ac:dyDescent="0.25">
      <c r="A44" s="4" t="str">
        <f t="shared" si="26"/>
        <v>0.2.12</v>
      </c>
      <c r="B44" s="29" t="s">
        <v>196</v>
      </c>
      <c r="C44" s="69">
        <f>5250*C23</f>
        <v>5932.4999999999991</v>
      </c>
      <c r="D44" s="58"/>
      <c r="E44" s="29" t="s">
        <v>194</v>
      </c>
      <c r="G44" s="49" t="str">
        <f t="shared" si="34"/>
        <v>0.</v>
      </c>
      <c r="H44" s="49" t="str">
        <f t="shared" si="35"/>
        <v>2.</v>
      </c>
      <c r="I44" s="49">
        <f t="shared" si="36"/>
        <v>12</v>
      </c>
      <c r="J44" s="48">
        <f t="shared" si="37"/>
        <v>0</v>
      </c>
      <c r="K44" s="48">
        <f t="shared" si="38"/>
        <v>2</v>
      </c>
      <c r="L44" s="48">
        <f t="shared" si="25"/>
        <v>12</v>
      </c>
    </row>
    <row r="45" spans="1:12" s="48" customFormat="1" x14ac:dyDescent="0.25">
      <c r="A45" s="4" t="str">
        <f t="shared" si="26"/>
        <v>0.2.13</v>
      </c>
      <c r="B45" s="29" t="s">
        <v>197</v>
      </c>
      <c r="C45" s="69">
        <f>2500*C23</f>
        <v>2824.9999999999995</v>
      </c>
      <c r="D45" s="58"/>
      <c r="E45" s="29" t="s">
        <v>194</v>
      </c>
      <c r="G45" s="49" t="str">
        <f t="shared" ref="G45" si="45">IF((M45="")+(M45="R2")+(M45="R1"),J45&amp;".","")</f>
        <v>0.</v>
      </c>
      <c r="H45" s="49" t="str">
        <f t="shared" ref="H45" si="46">IF((M45="")+(M45="R2"),K45&amp;".","")</f>
        <v>2.</v>
      </c>
      <c r="I45" s="49">
        <f t="shared" ref="I45" si="47">IF(M45="",L45,"")</f>
        <v>13</v>
      </c>
      <c r="J45" s="48">
        <f t="shared" ref="J45" si="48">J44+(M45="R1")</f>
        <v>0</v>
      </c>
      <c r="K45" s="48">
        <f t="shared" ref="K45" si="49">(M45="R2")*1+K44*(M44&lt;&gt;"R1")</f>
        <v>2</v>
      </c>
      <c r="L45" s="48">
        <f t="shared" ref="L45" si="50">L44*(M44&lt;&gt;"R3")+1</f>
        <v>13</v>
      </c>
    </row>
    <row r="46" spans="1:12" s="48" customFormat="1" x14ac:dyDescent="0.25">
      <c r="A46" s="4" t="str">
        <f t="shared" si="26"/>
        <v>0.2.14</v>
      </c>
      <c r="B46" s="29" t="s">
        <v>198</v>
      </c>
      <c r="C46" s="46">
        <v>21000</v>
      </c>
      <c r="D46" s="58"/>
      <c r="E46" s="29" t="s">
        <v>194</v>
      </c>
      <c r="G46" s="49" t="str">
        <f t="shared" ref="G46" si="51">IF((M46="")+(M46="R2")+(M46="R1"),J46&amp;".","")</f>
        <v>0.</v>
      </c>
      <c r="H46" s="49" t="str">
        <f t="shared" ref="H46" si="52">IF((M46="")+(M46="R2"),K46&amp;".","")</f>
        <v>2.</v>
      </c>
      <c r="I46" s="49">
        <f t="shared" ref="I46" si="53">IF(M46="",L46,"")</f>
        <v>14</v>
      </c>
      <c r="J46" s="48">
        <f t="shared" ref="J46" si="54">J45+(M46="R1")</f>
        <v>0</v>
      </c>
      <c r="K46" s="48">
        <f t="shared" ref="K46" si="55">(M46="R2")*1+K45*(M45&lt;&gt;"R1")</f>
        <v>2</v>
      </c>
      <c r="L46" s="48">
        <f t="shared" ref="L46:L53" si="56">L45*(M45&lt;&gt;"R3")+1</f>
        <v>14</v>
      </c>
    </row>
    <row r="47" spans="1:12" s="48" customFormat="1" x14ac:dyDescent="0.25">
      <c r="A47" s="4" t="str">
        <f t="shared" si="26"/>
        <v>0.2.15</v>
      </c>
      <c r="B47" s="36" t="s">
        <v>199</v>
      </c>
      <c r="C47" s="71" t="s">
        <v>200</v>
      </c>
      <c r="D47" s="61"/>
      <c r="E47" s="36" t="s">
        <v>153</v>
      </c>
      <c r="G47" s="49" t="str">
        <f t="shared" ref="G47:G49" si="57">IF((M47="")+(M47="R2")+(M47="R1"),J47&amp;".","")</f>
        <v>0.</v>
      </c>
      <c r="H47" s="49" t="str">
        <f t="shared" ref="H47:H49" si="58">IF((M47="")+(M47="R2"),K47&amp;".","")</f>
        <v>2.</v>
      </c>
      <c r="I47" s="49">
        <f t="shared" ref="I47:I49" si="59">IF(M47="",L47,"")</f>
        <v>15</v>
      </c>
      <c r="J47" s="48">
        <f t="shared" ref="J47:J49" si="60">J46+(M47="R1")</f>
        <v>0</v>
      </c>
      <c r="K47" s="48">
        <f t="shared" ref="K47:K49" si="61">(M47="R2")*1+K46*(M46&lt;&gt;"R1")</f>
        <v>2</v>
      </c>
      <c r="L47" s="48">
        <f t="shared" ref="L47:L49" si="62">L46*(M46&lt;&gt;"R3")+1</f>
        <v>15</v>
      </c>
    </row>
    <row r="48" spans="1:12" s="48" customFormat="1" x14ac:dyDescent="0.25">
      <c r="A48" s="4" t="str">
        <f t="shared" si="26"/>
        <v>0.2.16</v>
      </c>
      <c r="B48" s="36" t="s">
        <v>201</v>
      </c>
      <c r="C48" s="75" t="s">
        <v>202</v>
      </c>
      <c r="D48" s="61"/>
      <c r="E48" s="36" t="s">
        <v>153</v>
      </c>
      <c r="G48" s="49" t="str">
        <f t="shared" si="57"/>
        <v>0.</v>
      </c>
      <c r="H48" s="49" t="str">
        <f t="shared" si="58"/>
        <v>2.</v>
      </c>
      <c r="I48" s="49">
        <f t="shared" si="59"/>
        <v>16</v>
      </c>
      <c r="J48" s="48">
        <f t="shared" si="60"/>
        <v>0</v>
      </c>
      <c r="K48" s="48">
        <f t="shared" si="61"/>
        <v>2</v>
      </c>
      <c r="L48" s="48">
        <f t="shared" si="62"/>
        <v>16</v>
      </c>
    </row>
    <row r="49" spans="1:16" s="48" customFormat="1" x14ac:dyDescent="0.25">
      <c r="A49" s="5" t="str">
        <f t="shared" si="26"/>
        <v>0.2.17</v>
      </c>
      <c r="B49" s="32" t="s">
        <v>203</v>
      </c>
      <c r="C49" s="68" t="s">
        <v>204</v>
      </c>
      <c r="D49" s="59"/>
      <c r="E49" s="32" t="s">
        <v>165</v>
      </c>
      <c r="G49" s="49" t="str">
        <f t="shared" si="57"/>
        <v>0.</v>
      </c>
      <c r="H49" s="49" t="str">
        <f t="shared" si="58"/>
        <v>2.</v>
      </c>
      <c r="I49" s="49">
        <f t="shared" si="59"/>
        <v>17</v>
      </c>
      <c r="J49" s="48">
        <f t="shared" si="60"/>
        <v>0</v>
      </c>
      <c r="K49" s="48">
        <f t="shared" si="61"/>
        <v>2</v>
      </c>
      <c r="L49" s="48">
        <f t="shared" si="62"/>
        <v>17</v>
      </c>
    </row>
    <row r="50" spans="1:16" s="48" customFormat="1" x14ac:dyDescent="0.25">
      <c r="A50" s="1"/>
      <c r="B50" s="53"/>
      <c r="C50" s="54"/>
      <c r="D50" s="64"/>
      <c r="E50" s="53"/>
      <c r="G50" s="49"/>
      <c r="H50" s="49"/>
      <c r="I50" s="49"/>
      <c r="J50" s="48">
        <f>J45+(M50="R1")</f>
        <v>0</v>
      </c>
      <c r="K50" s="48">
        <f>(M50="R2")*1+K45*(M45&lt;&gt;"R1")</f>
        <v>2</v>
      </c>
      <c r="L50" s="48">
        <f t="shared" si="56"/>
        <v>18</v>
      </c>
      <c r="M50" s="48" t="s">
        <v>122</v>
      </c>
    </row>
    <row r="51" spans="1:16" s="48" customFormat="1" x14ac:dyDescent="0.25">
      <c r="A51" s="50" t="str">
        <f>G51&amp;H51&amp;I51</f>
        <v>0.3.</v>
      </c>
      <c r="B51" s="60" t="s">
        <v>205</v>
      </c>
      <c r="C51" s="47"/>
      <c r="D51" s="56"/>
      <c r="G51" s="49" t="str">
        <f t="shared" ref="G51:G53" si="63">IF((M51="")+(M51="R2")+(M51="R1"),J51&amp;".","")</f>
        <v>0.</v>
      </c>
      <c r="H51" s="49" t="str">
        <f t="shared" ref="H51:H53" si="64">IF((M51="")+(M51="R2"),K51&amp;".","")</f>
        <v>3.</v>
      </c>
      <c r="I51" s="49" t="str">
        <f t="shared" ref="I51:I53" si="65">IF(M51="",L51,"")</f>
        <v/>
      </c>
      <c r="J51" s="48">
        <f>J50+(M51="R1")</f>
        <v>0</v>
      </c>
      <c r="K51" s="48">
        <f>(M51="R2")*1+K50*(M27&lt;&gt;"R1")</f>
        <v>3</v>
      </c>
      <c r="L51" s="48">
        <f t="shared" si="56"/>
        <v>19</v>
      </c>
      <c r="M51" s="48" t="s">
        <v>121</v>
      </c>
    </row>
    <row r="52" spans="1:16" s="48" customFormat="1" ht="15" customHeight="1" x14ac:dyDescent="0.25">
      <c r="A52" s="1" t="str">
        <f>G52&amp;H52&amp;I52</f>
        <v/>
      </c>
      <c r="B52" s="65"/>
      <c r="C52" s="47"/>
      <c r="D52" s="56"/>
      <c r="G52" s="49" t="str">
        <f t="shared" si="63"/>
        <v/>
      </c>
      <c r="H52" s="49" t="str">
        <f t="shared" si="64"/>
        <v/>
      </c>
      <c r="I52" s="49" t="str">
        <f t="shared" si="65"/>
        <v/>
      </c>
      <c r="J52" s="48">
        <f t="shared" ref="J52:J53" si="66">J51+(M52="R1")</f>
        <v>0</v>
      </c>
      <c r="K52" s="48">
        <f t="shared" ref="K52:K53" si="67">(M52="R2")*1+K51*(M51&lt;&gt;"R1")</f>
        <v>3</v>
      </c>
      <c r="L52" s="48">
        <f t="shared" si="56"/>
        <v>20</v>
      </c>
      <c r="M52" s="48" t="s">
        <v>122</v>
      </c>
    </row>
    <row r="53" spans="1:16" s="48" customFormat="1" x14ac:dyDescent="0.25">
      <c r="A53" s="2" t="s">
        <v>123</v>
      </c>
      <c r="B53" s="34" t="s">
        <v>124</v>
      </c>
      <c r="C53" s="34" t="s">
        <v>125</v>
      </c>
      <c r="D53" s="51" t="s">
        <v>126</v>
      </c>
      <c r="E53" s="52" t="s">
        <v>127</v>
      </c>
      <c r="G53" s="49" t="str">
        <f t="shared" si="63"/>
        <v/>
      </c>
      <c r="H53" s="49" t="str">
        <f t="shared" si="64"/>
        <v/>
      </c>
      <c r="I53" s="49" t="str">
        <f t="shared" si="65"/>
        <v/>
      </c>
      <c r="J53" s="48">
        <f t="shared" si="66"/>
        <v>0</v>
      </c>
      <c r="K53" s="48">
        <f t="shared" si="67"/>
        <v>3</v>
      </c>
      <c r="L53" s="48">
        <f t="shared" si="56"/>
        <v>21</v>
      </c>
      <c r="M53" s="48" t="s">
        <v>128</v>
      </c>
      <c r="O53" s="48" t="str">
        <f>IF(M53="R2",A53," ")</f>
        <v xml:space="preserve"> </v>
      </c>
      <c r="P53" s="48" t="str">
        <f>IF(M53="R2",B53," ")</f>
        <v xml:space="preserve"> </v>
      </c>
    </row>
    <row r="54" spans="1:16" s="48" customFormat="1" x14ac:dyDescent="0.25">
      <c r="A54" s="3" t="str">
        <f t="shared" ref="A54:A68" si="68">G54&amp;H54&amp;I54</f>
        <v>0.3.1</v>
      </c>
      <c r="B54" s="30" t="s">
        <v>176</v>
      </c>
      <c r="C54" s="67">
        <v>66</v>
      </c>
      <c r="D54" s="57"/>
      <c r="E54" s="30" t="s">
        <v>177</v>
      </c>
      <c r="G54" s="49" t="str">
        <f t="shared" si="34"/>
        <v>0.</v>
      </c>
      <c r="H54" s="49" t="str">
        <f t="shared" si="35"/>
        <v>3.</v>
      </c>
      <c r="I54" s="49">
        <f t="shared" si="36"/>
        <v>1</v>
      </c>
      <c r="J54" s="48">
        <f t="shared" ref="J54:J56" si="69">J53+(M54="R1")</f>
        <v>0</v>
      </c>
      <c r="K54" s="48">
        <f t="shared" ref="K54:K56" si="70">(M54="R2")*1+K53*(M53&lt;&gt;"R1")</f>
        <v>3</v>
      </c>
      <c r="L54" s="48">
        <f t="shared" ref="L54:L56" si="71">L53*(M53&lt;&gt;"R3")+1</f>
        <v>1</v>
      </c>
    </row>
    <row r="55" spans="1:16" s="48" customFormat="1" x14ac:dyDescent="0.25">
      <c r="A55" s="4" t="str">
        <f t="shared" si="68"/>
        <v>0.3.2</v>
      </c>
      <c r="B55" s="29" t="s">
        <v>178</v>
      </c>
      <c r="C55" s="46">
        <v>145</v>
      </c>
      <c r="D55" s="58"/>
      <c r="E55" s="29" t="s">
        <v>177</v>
      </c>
      <c r="G55" s="49" t="str">
        <f t="shared" si="34"/>
        <v>0.</v>
      </c>
      <c r="H55" s="49" t="str">
        <f t="shared" si="35"/>
        <v>3.</v>
      </c>
      <c r="I55" s="49">
        <f t="shared" si="36"/>
        <v>2</v>
      </c>
      <c r="J55" s="48">
        <f t="shared" si="69"/>
        <v>0</v>
      </c>
      <c r="K55" s="48">
        <f t="shared" si="70"/>
        <v>3</v>
      </c>
      <c r="L55" s="48">
        <f t="shared" si="71"/>
        <v>2</v>
      </c>
    </row>
    <row r="56" spans="1:16" s="48" customFormat="1" x14ac:dyDescent="0.25">
      <c r="A56" s="4" t="str">
        <f t="shared" si="68"/>
        <v>0.3.3</v>
      </c>
      <c r="B56" s="29" t="s">
        <v>206</v>
      </c>
      <c r="C56" s="46" t="s">
        <v>207</v>
      </c>
      <c r="D56" s="58"/>
      <c r="E56" s="29" t="s">
        <v>180</v>
      </c>
      <c r="G56" s="49" t="str">
        <f t="shared" si="34"/>
        <v>0.</v>
      </c>
      <c r="H56" s="49" t="str">
        <f t="shared" si="35"/>
        <v>3.</v>
      </c>
      <c r="I56" s="49">
        <f t="shared" si="36"/>
        <v>3</v>
      </c>
      <c r="J56" s="48">
        <f t="shared" si="69"/>
        <v>0</v>
      </c>
      <c r="K56" s="48">
        <f t="shared" si="70"/>
        <v>3</v>
      </c>
      <c r="L56" s="48">
        <f t="shared" si="71"/>
        <v>3</v>
      </c>
    </row>
    <row r="57" spans="1:16" s="48" customFormat="1" x14ac:dyDescent="0.25">
      <c r="A57" s="4" t="str">
        <f t="shared" si="68"/>
        <v>0.3.4</v>
      </c>
      <c r="B57" s="29" t="s">
        <v>181</v>
      </c>
      <c r="C57" s="46">
        <f>ROUND(275*C23,0)</f>
        <v>311</v>
      </c>
      <c r="D57" s="58"/>
      <c r="E57" s="29" t="s">
        <v>177</v>
      </c>
      <c r="G57" s="49" t="str">
        <f>IF((M57="")+(M57="R2")+(M57="R1"),J57&amp;".","")</f>
        <v>0.</v>
      </c>
      <c r="H57" s="49" t="str">
        <f>IF((M57="")+(M57="R2"),K57&amp;".","")</f>
        <v>3.</v>
      </c>
      <c r="I57" s="49">
        <f>IF(M57="",L57,"")</f>
        <v>4</v>
      </c>
      <c r="J57" s="48">
        <f>J56+(M57="R1")</f>
        <v>0</v>
      </c>
      <c r="K57" s="48">
        <f>(M57="R2")*1+K56*(M56&lt;&gt;"R1")</f>
        <v>3</v>
      </c>
      <c r="L57" s="48">
        <f>L56*(M56&lt;&gt;"R3")+1</f>
        <v>4</v>
      </c>
    </row>
    <row r="58" spans="1:16" s="48" customFormat="1" x14ac:dyDescent="0.25">
      <c r="A58" s="4" t="str">
        <f t="shared" si="68"/>
        <v>0.3.5</v>
      </c>
      <c r="B58" s="29" t="s">
        <v>182</v>
      </c>
      <c r="C58" s="46">
        <f>ROUND(650*C23,0)</f>
        <v>735</v>
      </c>
      <c r="D58" s="58"/>
      <c r="E58" s="29" t="s">
        <v>177</v>
      </c>
      <c r="G58" s="49" t="str">
        <f t="shared" ref="G58:G67" si="72">IF((M58="")+(M58="R2")+(M58="R1"),J58&amp;".","")</f>
        <v>0.</v>
      </c>
      <c r="H58" s="49" t="str">
        <f t="shared" ref="H58:H67" si="73">IF((M58="")+(M58="R2"),K58&amp;".","")</f>
        <v>3.</v>
      </c>
      <c r="I58" s="49">
        <f t="shared" ref="I58:I67" si="74">IF(M58="",L58,"")</f>
        <v>5</v>
      </c>
      <c r="J58" s="48">
        <f t="shared" ref="J58:J67" si="75">J57+(M58="R1")</f>
        <v>0</v>
      </c>
      <c r="K58" s="48">
        <f t="shared" ref="K58:K67" si="76">(M58="R2")*1+K57*(M57&lt;&gt;"R1")</f>
        <v>3</v>
      </c>
      <c r="L58" s="48">
        <f t="shared" ref="L58:L73" si="77">L57*(M57&lt;&gt;"R3")+1</f>
        <v>5</v>
      </c>
    </row>
    <row r="59" spans="1:16" s="48" customFormat="1" x14ac:dyDescent="0.25">
      <c r="A59" s="4" t="str">
        <f t="shared" si="68"/>
        <v>0.3.6</v>
      </c>
      <c r="B59" s="33" t="s">
        <v>208</v>
      </c>
      <c r="C59" s="31">
        <v>356</v>
      </c>
      <c r="D59" s="79" t="s">
        <v>209</v>
      </c>
      <c r="E59" s="31" t="s">
        <v>183</v>
      </c>
      <c r="G59" s="49" t="str">
        <f t="shared" ref="G59:G60" si="78">IF((M59="")+(M59="R2")+(M59="R1"),J59&amp;".","")</f>
        <v>0.</v>
      </c>
      <c r="H59" s="49" t="str">
        <f t="shared" ref="H59:H60" si="79">IF((M59="")+(M59="R2"),K59&amp;".","")</f>
        <v>3.</v>
      </c>
      <c r="I59" s="49">
        <f t="shared" ref="I59:I60" si="80">IF(M59="",L59,"")</f>
        <v>6</v>
      </c>
      <c r="J59" s="48">
        <f t="shared" ref="J59:J60" si="81">J58+(M59="R1")</f>
        <v>0</v>
      </c>
      <c r="K59" s="48">
        <f t="shared" ref="K59:K60" si="82">(M59="R2")*1+K58*(M58&lt;&gt;"R1")</f>
        <v>3</v>
      </c>
      <c r="L59" s="48">
        <f t="shared" ref="L59:L60" si="83">L58*(M58&lt;&gt;"R3")+1</f>
        <v>6</v>
      </c>
    </row>
    <row r="60" spans="1:16" s="48" customFormat="1" x14ac:dyDescent="0.25">
      <c r="A60" s="4" t="str">
        <f t="shared" si="68"/>
        <v>0.3.7</v>
      </c>
      <c r="B60" s="29" t="s">
        <v>187</v>
      </c>
      <c r="C60" s="46" t="s">
        <v>188</v>
      </c>
      <c r="D60" s="58"/>
      <c r="E60" s="29" t="s">
        <v>189</v>
      </c>
      <c r="G60" s="49" t="str">
        <f t="shared" si="78"/>
        <v>0.</v>
      </c>
      <c r="H60" s="49" t="str">
        <f t="shared" si="79"/>
        <v>3.</v>
      </c>
      <c r="I60" s="49">
        <f t="shared" si="80"/>
        <v>7</v>
      </c>
      <c r="J60" s="48">
        <f t="shared" si="81"/>
        <v>0</v>
      </c>
      <c r="K60" s="48">
        <f t="shared" si="82"/>
        <v>3</v>
      </c>
      <c r="L60" s="48">
        <f t="shared" si="83"/>
        <v>7</v>
      </c>
    </row>
    <row r="61" spans="1:16" s="48" customFormat="1" ht="22.5" x14ac:dyDescent="0.25">
      <c r="A61" s="4" t="str">
        <f t="shared" si="68"/>
        <v>0.3.8</v>
      </c>
      <c r="B61" s="29" t="s">
        <v>190</v>
      </c>
      <c r="C61" s="46" t="s">
        <v>191</v>
      </c>
      <c r="D61" s="58"/>
      <c r="E61" s="29" t="s">
        <v>192</v>
      </c>
      <c r="G61" s="49" t="str">
        <f t="shared" si="72"/>
        <v>0.</v>
      </c>
      <c r="H61" s="49" t="str">
        <f t="shared" si="73"/>
        <v>3.</v>
      </c>
      <c r="I61" s="49">
        <f t="shared" si="74"/>
        <v>8</v>
      </c>
      <c r="J61" s="48">
        <f t="shared" si="75"/>
        <v>0</v>
      </c>
      <c r="K61" s="48">
        <f t="shared" si="76"/>
        <v>3</v>
      </c>
      <c r="L61" s="48">
        <f t="shared" si="77"/>
        <v>8</v>
      </c>
    </row>
    <row r="62" spans="1:16" s="48" customFormat="1" x14ac:dyDescent="0.25">
      <c r="A62" s="4" t="str">
        <f t="shared" si="68"/>
        <v>0.3.9</v>
      </c>
      <c r="B62" s="29" t="s">
        <v>193</v>
      </c>
      <c r="C62" s="69">
        <f>1650*1.075</f>
        <v>1773.75</v>
      </c>
      <c r="D62" s="58"/>
      <c r="E62" s="29" t="s">
        <v>194</v>
      </c>
      <c r="G62" s="49" t="str">
        <f t="shared" si="72"/>
        <v>0.</v>
      </c>
      <c r="H62" s="49" t="str">
        <f t="shared" si="73"/>
        <v>3.</v>
      </c>
      <c r="I62" s="49">
        <f t="shared" si="74"/>
        <v>9</v>
      </c>
      <c r="J62" s="48">
        <f t="shared" si="75"/>
        <v>0</v>
      </c>
      <c r="K62" s="48">
        <f t="shared" si="76"/>
        <v>3</v>
      </c>
      <c r="L62" s="48">
        <f t="shared" si="77"/>
        <v>9</v>
      </c>
    </row>
    <row r="63" spans="1:16" s="48" customFormat="1" x14ac:dyDescent="0.25">
      <c r="A63" s="4" t="str">
        <f t="shared" si="68"/>
        <v>0.3.10</v>
      </c>
      <c r="B63" s="29" t="s">
        <v>195</v>
      </c>
      <c r="C63" s="69">
        <f>1300*1.075</f>
        <v>1397.5</v>
      </c>
      <c r="D63" s="58"/>
      <c r="E63" s="29" t="s">
        <v>194</v>
      </c>
      <c r="G63" s="49" t="str">
        <f t="shared" si="72"/>
        <v>0.</v>
      </c>
      <c r="H63" s="49" t="str">
        <f t="shared" si="73"/>
        <v>3.</v>
      </c>
      <c r="I63" s="49">
        <f t="shared" si="74"/>
        <v>10</v>
      </c>
      <c r="J63" s="48">
        <f t="shared" si="75"/>
        <v>0</v>
      </c>
      <c r="K63" s="48">
        <f t="shared" si="76"/>
        <v>3</v>
      </c>
      <c r="L63" s="48">
        <f t="shared" si="77"/>
        <v>10</v>
      </c>
    </row>
    <row r="64" spans="1:16" s="48" customFormat="1" x14ac:dyDescent="0.25">
      <c r="A64" s="4" t="str">
        <f t="shared" si="68"/>
        <v>0.3.11</v>
      </c>
      <c r="B64" s="29" t="s">
        <v>196</v>
      </c>
      <c r="C64" s="46">
        <f>4600*1.075</f>
        <v>4945</v>
      </c>
      <c r="D64" s="58"/>
      <c r="E64" s="29" t="s">
        <v>194</v>
      </c>
      <c r="G64" s="49" t="str">
        <f t="shared" si="72"/>
        <v>0.</v>
      </c>
      <c r="H64" s="49" t="str">
        <f t="shared" si="73"/>
        <v>3.</v>
      </c>
      <c r="I64" s="49">
        <f t="shared" si="74"/>
        <v>11</v>
      </c>
      <c r="J64" s="48">
        <f t="shared" si="75"/>
        <v>0</v>
      </c>
      <c r="K64" s="48">
        <f t="shared" si="76"/>
        <v>3</v>
      </c>
      <c r="L64" s="48">
        <f t="shared" si="77"/>
        <v>11</v>
      </c>
    </row>
    <row r="65" spans="1:13" s="48" customFormat="1" x14ac:dyDescent="0.25">
      <c r="A65" s="4" t="str">
        <f t="shared" si="68"/>
        <v>0.3.12</v>
      </c>
      <c r="B65" s="29" t="s">
        <v>198</v>
      </c>
      <c r="C65" s="46">
        <v>12200</v>
      </c>
      <c r="D65" s="58"/>
      <c r="E65" s="29" t="s">
        <v>194</v>
      </c>
      <c r="G65" s="49" t="str">
        <f t="shared" si="72"/>
        <v>0.</v>
      </c>
      <c r="H65" s="49" t="str">
        <f t="shared" si="73"/>
        <v>3.</v>
      </c>
      <c r="I65" s="49">
        <f t="shared" si="74"/>
        <v>12</v>
      </c>
      <c r="J65" s="48">
        <f t="shared" si="75"/>
        <v>0</v>
      </c>
      <c r="K65" s="48">
        <f t="shared" si="76"/>
        <v>3</v>
      </c>
      <c r="L65" s="48">
        <f t="shared" si="77"/>
        <v>12</v>
      </c>
    </row>
    <row r="66" spans="1:13" s="48" customFormat="1" x14ac:dyDescent="0.25">
      <c r="A66" s="4" t="str">
        <f t="shared" si="68"/>
        <v>0.3.13</v>
      </c>
      <c r="B66" s="36" t="s">
        <v>199</v>
      </c>
      <c r="C66" s="71" t="s">
        <v>200</v>
      </c>
      <c r="D66" s="61"/>
      <c r="E66" s="36" t="s">
        <v>153</v>
      </c>
      <c r="G66" s="49" t="str">
        <f t="shared" si="72"/>
        <v>0.</v>
      </c>
      <c r="H66" s="49" t="str">
        <f t="shared" si="73"/>
        <v>3.</v>
      </c>
      <c r="I66" s="49">
        <f t="shared" si="74"/>
        <v>13</v>
      </c>
      <c r="J66" s="48">
        <f t="shared" si="75"/>
        <v>0</v>
      </c>
      <c r="K66" s="48">
        <f t="shared" si="76"/>
        <v>3</v>
      </c>
      <c r="L66" s="48">
        <f t="shared" si="77"/>
        <v>13</v>
      </c>
    </row>
    <row r="67" spans="1:13" s="48" customFormat="1" x14ac:dyDescent="0.25">
      <c r="A67" s="4" t="str">
        <f t="shared" si="68"/>
        <v>0.3.14</v>
      </c>
      <c r="B67" s="36" t="s">
        <v>201</v>
      </c>
      <c r="C67" s="75" t="s">
        <v>202</v>
      </c>
      <c r="D67" s="61"/>
      <c r="E67" s="36" t="s">
        <v>153</v>
      </c>
      <c r="G67" s="49" t="str">
        <f t="shared" si="72"/>
        <v>0.</v>
      </c>
      <c r="H67" s="49" t="str">
        <f t="shared" si="73"/>
        <v>3.</v>
      </c>
      <c r="I67" s="49">
        <f t="shared" si="74"/>
        <v>14</v>
      </c>
      <c r="J67" s="48">
        <f t="shared" si="75"/>
        <v>0</v>
      </c>
      <c r="K67" s="48">
        <f t="shared" si="76"/>
        <v>3</v>
      </c>
      <c r="L67" s="48">
        <f t="shared" si="77"/>
        <v>14</v>
      </c>
    </row>
    <row r="68" spans="1:13" s="48" customFormat="1" x14ac:dyDescent="0.25">
      <c r="A68" s="5" t="str">
        <f t="shared" si="68"/>
        <v>0.3.15</v>
      </c>
      <c r="B68" s="32" t="s">
        <v>203</v>
      </c>
      <c r="C68" s="68" t="s">
        <v>204</v>
      </c>
      <c r="D68" s="59"/>
      <c r="E68" s="32" t="s">
        <v>165</v>
      </c>
      <c r="G68" s="49" t="str">
        <f t="shared" ref="G68" si="84">IF((M68="")+(M68="R2")+(M68="R1"),J68&amp;".","")</f>
        <v>0.</v>
      </c>
      <c r="H68" s="49" t="str">
        <f t="shared" ref="H68" si="85">IF((M68="")+(M68="R2"),K68&amp;".","")</f>
        <v>3.</v>
      </c>
      <c r="I68" s="49">
        <f t="shared" ref="I68" si="86">IF(M68="",L68,"")</f>
        <v>15</v>
      </c>
      <c r="J68" s="48">
        <f t="shared" ref="J68" si="87">J67+(M68="R1")</f>
        <v>0</v>
      </c>
      <c r="K68" s="48">
        <f t="shared" ref="K68" si="88">(M68="R2")*1+K67*(M67&lt;&gt;"R1")</f>
        <v>3</v>
      </c>
      <c r="L68" s="48">
        <f t="shared" ref="L68" si="89">L67*(M67&lt;&gt;"R3")+1</f>
        <v>15</v>
      </c>
    </row>
    <row r="69" spans="1:13" s="48" customFormat="1" x14ac:dyDescent="0.25">
      <c r="A69" s="1"/>
      <c r="C69" s="47"/>
      <c r="D69" s="56"/>
      <c r="G69" s="49"/>
      <c r="H69" s="49"/>
      <c r="I69" s="49"/>
      <c r="J69" s="48">
        <f>J64+(M69="R1")</f>
        <v>0</v>
      </c>
      <c r="K69" s="48">
        <f>(M69="R2")*1+K64*(M64&lt;&gt;"R1")</f>
        <v>3</v>
      </c>
      <c r="L69" s="48">
        <f t="shared" si="77"/>
        <v>16</v>
      </c>
      <c r="M69" s="48" t="s">
        <v>122</v>
      </c>
    </row>
    <row r="70" spans="1:13" s="48" customFormat="1" x14ac:dyDescent="0.25">
      <c r="A70" s="50" t="str">
        <f>G70&amp;H70&amp;I70</f>
        <v>0.4.</v>
      </c>
      <c r="B70" s="60" t="s">
        <v>210</v>
      </c>
      <c r="C70" s="47"/>
      <c r="D70" s="56"/>
      <c r="G70" s="49" t="str">
        <f t="shared" ref="G70:G73" si="90">IF((M70="")+(M70="R2")+(M70="R1"),J70&amp;".","")</f>
        <v>0.</v>
      </c>
      <c r="H70" s="49" t="str">
        <f t="shared" ref="H70:H73" si="91">IF((M70="")+(M70="R2"),K70&amp;".","")</f>
        <v>4.</v>
      </c>
      <c r="I70" s="49" t="str">
        <f t="shared" ref="I70:I73" si="92">IF(M70="",L70,"")</f>
        <v/>
      </c>
      <c r="J70" s="48">
        <f>J69+(M70="R1")</f>
        <v>0</v>
      </c>
      <c r="K70" s="48">
        <f>(M70="R2")*1+K69*(M45&lt;&gt;"R1")</f>
        <v>4</v>
      </c>
      <c r="L70" s="48">
        <f t="shared" si="77"/>
        <v>17</v>
      </c>
      <c r="M70" s="48" t="s">
        <v>121</v>
      </c>
    </row>
    <row r="71" spans="1:13" s="48" customFormat="1" ht="15" customHeight="1" x14ac:dyDescent="0.25">
      <c r="A71" s="1" t="str">
        <f>G71&amp;H71&amp;I71</f>
        <v/>
      </c>
      <c r="B71" s="65"/>
      <c r="C71" s="47"/>
      <c r="D71" s="56"/>
      <c r="G71" s="49" t="str">
        <f t="shared" si="90"/>
        <v/>
      </c>
      <c r="H71" s="49" t="str">
        <f t="shared" si="91"/>
        <v/>
      </c>
      <c r="I71" s="49" t="str">
        <f t="shared" si="92"/>
        <v/>
      </c>
      <c r="J71" s="48">
        <f t="shared" ref="J71:J73" si="93">J70+(M71="R1")</f>
        <v>0</v>
      </c>
      <c r="K71" s="48">
        <f t="shared" ref="K71:K73" si="94">(M71="R2")*1+K70*(M70&lt;&gt;"R1")</f>
        <v>4</v>
      </c>
      <c r="L71" s="48">
        <f t="shared" si="77"/>
        <v>18</v>
      </c>
      <c r="M71" s="48" t="s">
        <v>122</v>
      </c>
    </row>
    <row r="72" spans="1:13" s="48" customFormat="1" x14ac:dyDescent="0.25">
      <c r="A72" s="2" t="s">
        <v>123</v>
      </c>
      <c r="B72" s="34" t="s">
        <v>124</v>
      </c>
      <c r="C72" s="34" t="s">
        <v>125</v>
      </c>
      <c r="D72" s="51" t="s">
        <v>126</v>
      </c>
      <c r="E72" s="52" t="s">
        <v>127</v>
      </c>
      <c r="G72" s="49" t="str">
        <f t="shared" si="90"/>
        <v/>
      </c>
      <c r="H72" s="49" t="str">
        <f t="shared" si="91"/>
        <v/>
      </c>
      <c r="I72" s="49" t="str">
        <f t="shared" si="92"/>
        <v/>
      </c>
      <c r="J72" s="48">
        <f t="shared" si="93"/>
        <v>0</v>
      </c>
      <c r="K72" s="48">
        <f t="shared" si="94"/>
        <v>4</v>
      </c>
      <c r="L72" s="48">
        <f t="shared" si="77"/>
        <v>19</v>
      </c>
      <c r="M72" s="48" t="s">
        <v>128</v>
      </c>
    </row>
    <row r="73" spans="1:13" s="48" customFormat="1" x14ac:dyDescent="0.25">
      <c r="A73" s="3" t="str">
        <f t="shared" ref="A73:A87" si="95">G73&amp;H73&amp;I73</f>
        <v>0.4.1</v>
      </c>
      <c r="B73" s="30" t="s">
        <v>176</v>
      </c>
      <c r="C73" s="67">
        <v>11</v>
      </c>
      <c r="D73" s="57"/>
      <c r="E73" s="30" t="s">
        <v>177</v>
      </c>
      <c r="G73" s="49" t="str">
        <f t="shared" si="90"/>
        <v>0.</v>
      </c>
      <c r="H73" s="49" t="str">
        <f t="shared" si="91"/>
        <v>4.</v>
      </c>
      <c r="I73" s="49">
        <f t="shared" si="92"/>
        <v>1</v>
      </c>
      <c r="J73" s="48">
        <f t="shared" si="93"/>
        <v>0</v>
      </c>
      <c r="K73" s="48">
        <f t="shared" si="94"/>
        <v>4</v>
      </c>
      <c r="L73" s="48">
        <f t="shared" si="77"/>
        <v>1</v>
      </c>
    </row>
    <row r="74" spans="1:13" s="48" customFormat="1" x14ac:dyDescent="0.25">
      <c r="A74" s="4" t="str">
        <f t="shared" si="95"/>
        <v>0.4.2</v>
      </c>
      <c r="B74" s="29" t="s">
        <v>178</v>
      </c>
      <c r="C74" s="46">
        <v>12</v>
      </c>
      <c r="D74" s="58"/>
      <c r="E74" s="29" t="s">
        <v>177</v>
      </c>
      <c r="G74" s="49" t="str">
        <f t="shared" ref="G74:G86" si="96">IF((M74="")+(M74="R2")+(M74="R1"),J74&amp;".","")</f>
        <v>0.</v>
      </c>
      <c r="H74" s="49" t="str">
        <f t="shared" ref="H74:H86" si="97">IF((M74="")+(M74="R2"),K74&amp;".","")</f>
        <v>4.</v>
      </c>
      <c r="I74" s="49">
        <f t="shared" ref="I74:I86" si="98">IF(M74="",L74,"")</f>
        <v>2</v>
      </c>
      <c r="J74" s="48">
        <f t="shared" ref="J74:J86" si="99">J73+(M74="R1")</f>
        <v>0</v>
      </c>
      <c r="K74" s="48">
        <f t="shared" ref="K74:K86" si="100">(M74="R2")*1+K73*(M73&lt;&gt;"R1")</f>
        <v>4</v>
      </c>
      <c r="L74" s="48">
        <f t="shared" ref="L74:L89" si="101">L73*(M73&lt;&gt;"R3")+1</f>
        <v>2</v>
      </c>
    </row>
    <row r="75" spans="1:13" s="48" customFormat="1" x14ac:dyDescent="0.25">
      <c r="A75" s="4" t="str">
        <f t="shared" si="95"/>
        <v>0.4.3</v>
      </c>
      <c r="B75" s="29" t="s">
        <v>206</v>
      </c>
      <c r="C75" s="69" t="s">
        <v>207</v>
      </c>
      <c r="D75" s="58"/>
      <c r="E75" s="29" t="s">
        <v>180</v>
      </c>
      <c r="G75" s="49" t="str">
        <f t="shared" si="96"/>
        <v>0.</v>
      </c>
      <c r="H75" s="49" t="str">
        <f t="shared" si="97"/>
        <v>4.</v>
      </c>
      <c r="I75" s="49">
        <f t="shared" si="98"/>
        <v>3</v>
      </c>
      <c r="J75" s="48">
        <f t="shared" si="99"/>
        <v>0</v>
      </c>
      <c r="K75" s="48">
        <f t="shared" si="100"/>
        <v>4</v>
      </c>
      <c r="L75" s="48">
        <f t="shared" si="101"/>
        <v>3</v>
      </c>
    </row>
    <row r="76" spans="1:13" s="48" customFormat="1" ht="22.5" x14ac:dyDescent="0.25">
      <c r="A76" s="4" t="str">
        <f t="shared" si="95"/>
        <v>0.4.4</v>
      </c>
      <c r="B76" s="29" t="s">
        <v>211</v>
      </c>
      <c r="C76" s="69">
        <f>28*C23</f>
        <v>31.639999999999997</v>
      </c>
      <c r="D76" s="58"/>
      <c r="E76" s="29" t="s">
        <v>177</v>
      </c>
      <c r="G76" s="49" t="str">
        <f t="shared" si="96"/>
        <v>0.</v>
      </c>
      <c r="H76" s="49" t="str">
        <f t="shared" si="97"/>
        <v>4.</v>
      </c>
      <c r="I76" s="49">
        <f t="shared" si="98"/>
        <v>4</v>
      </c>
      <c r="J76" s="48">
        <f t="shared" si="99"/>
        <v>0</v>
      </c>
      <c r="K76" s="48">
        <f t="shared" si="100"/>
        <v>4</v>
      </c>
      <c r="L76" s="48">
        <f t="shared" si="101"/>
        <v>4</v>
      </c>
    </row>
    <row r="77" spans="1:13" s="48" customFormat="1" ht="22.5" x14ac:dyDescent="0.25">
      <c r="A77" s="4" t="str">
        <f t="shared" si="95"/>
        <v>0.4.5</v>
      </c>
      <c r="B77" s="29" t="s">
        <v>212</v>
      </c>
      <c r="C77" s="69">
        <f>28*C23</f>
        <v>31.639999999999997</v>
      </c>
      <c r="D77" s="58"/>
      <c r="E77" s="29" t="s">
        <v>177</v>
      </c>
      <c r="G77" s="49" t="str">
        <f t="shared" si="96"/>
        <v>0.</v>
      </c>
      <c r="H77" s="49" t="str">
        <f t="shared" si="97"/>
        <v>4.</v>
      </c>
      <c r="I77" s="49">
        <f t="shared" si="98"/>
        <v>5</v>
      </c>
      <c r="J77" s="48">
        <f t="shared" si="99"/>
        <v>0</v>
      </c>
      <c r="K77" s="48">
        <f t="shared" si="100"/>
        <v>4</v>
      </c>
      <c r="L77" s="48">
        <f t="shared" si="101"/>
        <v>5</v>
      </c>
    </row>
    <row r="78" spans="1:13" s="48" customFormat="1" ht="22.5" x14ac:dyDescent="0.25">
      <c r="A78" s="4" t="str">
        <f t="shared" si="95"/>
        <v>0.4.6</v>
      </c>
      <c r="B78" s="29" t="s">
        <v>213</v>
      </c>
      <c r="C78" s="69">
        <f>75*C23</f>
        <v>84.749999999999986</v>
      </c>
      <c r="D78" s="58"/>
      <c r="E78" s="29" t="s">
        <v>183</v>
      </c>
      <c r="G78" s="49" t="str">
        <f t="shared" si="96"/>
        <v>0.</v>
      </c>
      <c r="H78" s="49" t="str">
        <f t="shared" si="97"/>
        <v>4.</v>
      </c>
      <c r="I78" s="49">
        <f t="shared" si="98"/>
        <v>6</v>
      </c>
      <c r="J78" s="48">
        <f t="shared" si="99"/>
        <v>0</v>
      </c>
      <c r="K78" s="48">
        <f t="shared" si="100"/>
        <v>4</v>
      </c>
      <c r="L78" s="48">
        <f t="shared" si="101"/>
        <v>6</v>
      </c>
    </row>
    <row r="79" spans="1:13" s="48" customFormat="1" ht="22.5" x14ac:dyDescent="0.25">
      <c r="A79" s="4" t="str">
        <f t="shared" si="95"/>
        <v>0.4.7</v>
      </c>
      <c r="B79" s="29" t="s">
        <v>214</v>
      </c>
      <c r="C79" s="69">
        <f>75*C23</f>
        <v>84.749999999999986</v>
      </c>
      <c r="D79" s="58"/>
      <c r="E79" s="29" t="s">
        <v>183</v>
      </c>
      <c r="G79" s="49" t="str">
        <f t="shared" si="96"/>
        <v>0.</v>
      </c>
      <c r="H79" s="49" t="str">
        <f t="shared" si="97"/>
        <v>4.</v>
      </c>
      <c r="I79" s="49">
        <f t="shared" si="98"/>
        <v>7</v>
      </c>
      <c r="J79" s="48">
        <f t="shared" si="99"/>
        <v>0</v>
      </c>
      <c r="K79" s="48">
        <f t="shared" si="100"/>
        <v>4</v>
      </c>
      <c r="L79" s="48">
        <f t="shared" si="101"/>
        <v>7</v>
      </c>
    </row>
    <row r="80" spans="1:13" s="48" customFormat="1" x14ac:dyDescent="0.25">
      <c r="A80" s="4" t="str">
        <f t="shared" si="95"/>
        <v>0.4.8</v>
      </c>
      <c r="B80" s="29" t="s">
        <v>187</v>
      </c>
      <c r="C80" s="46" t="s">
        <v>188</v>
      </c>
      <c r="D80" s="58"/>
      <c r="E80" s="29" t="s">
        <v>189</v>
      </c>
      <c r="G80" s="49" t="str">
        <f t="shared" si="96"/>
        <v>0.</v>
      </c>
      <c r="H80" s="49" t="str">
        <f t="shared" si="97"/>
        <v>4.</v>
      </c>
      <c r="I80" s="49">
        <f t="shared" si="98"/>
        <v>8</v>
      </c>
      <c r="J80" s="48">
        <f t="shared" si="99"/>
        <v>0</v>
      </c>
      <c r="K80" s="48">
        <f t="shared" si="100"/>
        <v>4</v>
      </c>
      <c r="L80" s="48">
        <f t="shared" si="101"/>
        <v>8</v>
      </c>
    </row>
    <row r="81" spans="1:16" s="48" customFormat="1" ht="22.5" x14ac:dyDescent="0.25">
      <c r="A81" s="4" t="str">
        <f t="shared" si="95"/>
        <v>0.4.9</v>
      </c>
      <c r="B81" s="29" t="s">
        <v>190</v>
      </c>
      <c r="C81" s="46" t="s">
        <v>191</v>
      </c>
      <c r="D81" s="58"/>
      <c r="E81" s="29" t="s">
        <v>192</v>
      </c>
      <c r="G81" s="49" t="str">
        <f t="shared" si="96"/>
        <v>0.</v>
      </c>
      <c r="H81" s="49" t="str">
        <f t="shared" si="97"/>
        <v>4.</v>
      </c>
      <c r="I81" s="49">
        <f t="shared" si="98"/>
        <v>9</v>
      </c>
      <c r="J81" s="48">
        <f t="shared" si="99"/>
        <v>0</v>
      </c>
      <c r="K81" s="48">
        <f t="shared" si="100"/>
        <v>4</v>
      </c>
      <c r="L81" s="48">
        <f t="shared" si="101"/>
        <v>9</v>
      </c>
    </row>
    <row r="82" spans="1:16" s="48" customFormat="1" x14ac:dyDescent="0.25">
      <c r="A82" s="4" t="str">
        <f t="shared" si="95"/>
        <v>0.4.10</v>
      </c>
      <c r="B82" s="29" t="s">
        <v>193</v>
      </c>
      <c r="C82" s="69">
        <f>270*C23</f>
        <v>305.09999999999997</v>
      </c>
      <c r="D82" s="58"/>
      <c r="E82" s="29" t="s">
        <v>194</v>
      </c>
      <c r="G82" s="49" t="str">
        <f t="shared" ref="G82" si="102">IF((M82="")+(M82="R2")+(M82="R1"),J82&amp;".","")</f>
        <v>0.</v>
      </c>
      <c r="H82" s="49" t="str">
        <f t="shared" ref="H82" si="103">IF((M82="")+(M82="R2"),K82&amp;".","")</f>
        <v>4.</v>
      </c>
      <c r="I82" s="49">
        <f t="shared" ref="I82" si="104">IF(M82="",L82,"")</f>
        <v>10</v>
      </c>
      <c r="J82" s="48">
        <f t="shared" ref="J82" si="105">J81+(M82="R1")</f>
        <v>0</v>
      </c>
      <c r="K82" s="48">
        <f t="shared" ref="K82" si="106">(M82="R2")*1+K81*(M81&lt;&gt;"R1")</f>
        <v>4</v>
      </c>
      <c r="L82" s="48">
        <f t="shared" ref="L82" si="107">L81*(M81&lt;&gt;"R3")+1</f>
        <v>10</v>
      </c>
    </row>
    <row r="83" spans="1:16" s="48" customFormat="1" x14ac:dyDescent="0.25">
      <c r="A83" s="4" t="str">
        <f t="shared" si="95"/>
        <v>0.4.11</v>
      </c>
      <c r="B83" s="29" t="s">
        <v>195</v>
      </c>
      <c r="C83" s="46">
        <f>200*C23</f>
        <v>225.99999999999997</v>
      </c>
      <c r="D83" s="58"/>
      <c r="E83" s="29" t="s">
        <v>194</v>
      </c>
      <c r="G83" s="49" t="str">
        <f t="shared" si="96"/>
        <v>0.</v>
      </c>
      <c r="H83" s="49" t="str">
        <f t="shared" si="97"/>
        <v>4.</v>
      </c>
      <c r="I83" s="49">
        <f t="shared" si="98"/>
        <v>11</v>
      </c>
      <c r="J83" s="48">
        <f t="shared" si="99"/>
        <v>0</v>
      </c>
      <c r="K83" s="48">
        <f t="shared" si="100"/>
        <v>4</v>
      </c>
      <c r="L83" s="48">
        <f t="shared" si="101"/>
        <v>11</v>
      </c>
    </row>
    <row r="84" spans="1:16" s="48" customFormat="1" x14ac:dyDescent="0.25">
      <c r="A84" s="4" t="str">
        <f t="shared" si="95"/>
        <v>0.4.12</v>
      </c>
      <c r="B84" s="29" t="s">
        <v>196</v>
      </c>
      <c r="C84" s="46">
        <f>2600*C23</f>
        <v>2937.9999999999995</v>
      </c>
      <c r="D84" s="58"/>
      <c r="E84" s="29" t="s">
        <v>194</v>
      </c>
      <c r="G84" s="49" t="str">
        <f t="shared" si="96"/>
        <v>0.</v>
      </c>
      <c r="H84" s="49" t="str">
        <f t="shared" si="97"/>
        <v>4.</v>
      </c>
      <c r="I84" s="49">
        <f t="shared" si="98"/>
        <v>12</v>
      </c>
      <c r="J84" s="48">
        <f t="shared" si="99"/>
        <v>0</v>
      </c>
      <c r="K84" s="48">
        <f t="shared" si="100"/>
        <v>4</v>
      </c>
      <c r="L84" s="48">
        <f t="shared" si="101"/>
        <v>12</v>
      </c>
    </row>
    <row r="85" spans="1:16" s="48" customFormat="1" x14ac:dyDescent="0.25">
      <c r="A85" s="4" t="str">
        <f t="shared" si="95"/>
        <v>0.4.13</v>
      </c>
      <c r="B85" s="36" t="s">
        <v>199</v>
      </c>
      <c r="C85" s="75" t="s">
        <v>215</v>
      </c>
      <c r="D85" s="61"/>
      <c r="E85" s="36" t="s">
        <v>153</v>
      </c>
      <c r="G85" s="49" t="str">
        <f t="shared" si="96"/>
        <v>0.</v>
      </c>
      <c r="H85" s="49" t="str">
        <f t="shared" si="97"/>
        <v>4.</v>
      </c>
      <c r="I85" s="49">
        <f t="shared" si="98"/>
        <v>13</v>
      </c>
      <c r="J85" s="48">
        <f t="shared" si="99"/>
        <v>0</v>
      </c>
      <c r="K85" s="48">
        <f t="shared" si="100"/>
        <v>4</v>
      </c>
      <c r="L85" s="48">
        <f t="shared" si="101"/>
        <v>13</v>
      </c>
    </row>
    <row r="86" spans="1:16" s="48" customFormat="1" x14ac:dyDescent="0.25">
      <c r="A86" s="4" t="str">
        <f t="shared" si="95"/>
        <v>0.4.14</v>
      </c>
      <c r="B86" s="36" t="s">
        <v>201</v>
      </c>
      <c r="C86" s="75" t="s">
        <v>202</v>
      </c>
      <c r="D86" s="61"/>
      <c r="E86" s="36" t="s">
        <v>153</v>
      </c>
      <c r="G86" s="49" t="str">
        <f t="shared" si="96"/>
        <v>0.</v>
      </c>
      <c r="H86" s="49" t="str">
        <f t="shared" si="97"/>
        <v>4.</v>
      </c>
      <c r="I86" s="49">
        <f t="shared" si="98"/>
        <v>14</v>
      </c>
      <c r="J86" s="48">
        <f t="shared" si="99"/>
        <v>0</v>
      </c>
      <c r="K86" s="48">
        <f t="shared" si="100"/>
        <v>4</v>
      </c>
      <c r="L86" s="48">
        <f t="shared" si="101"/>
        <v>14</v>
      </c>
    </row>
    <row r="87" spans="1:16" s="48" customFormat="1" x14ac:dyDescent="0.25">
      <c r="A87" s="5" t="str">
        <f t="shared" si="95"/>
        <v>0.4.15</v>
      </c>
      <c r="B87" s="32" t="s">
        <v>203</v>
      </c>
      <c r="C87" s="68" t="s">
        <v>204</v>
      </c>
      <c r="D87" s="59"/>
      <c r="E87" s="32" t="s">
        <v>165</v>
      </c>
      <c r="G87" s="49" t="str">
        <f t="shared" ref="G87" si="108">IF((M87="")+(M87="R2")+(M87="R1"),J87&amp;".","")</f>
        <v>0.</v>
      </c>
      <c r="H87" s="49" t="str">
        <f t="shared" ref="H87" si="109">IF((M87="")+(M87="R2"),K87&amp;".","")</f>
        <v>4.</v>
      </c>
      <c r="I87" s="49">
        <f t="shared" ref="I87" si="110">IF(M87="",L87,"")</f>
        <v>15</v>
      </c>
      <c r="J87" s="48">
        <f t="shared" ref="J87" si="111">J86+(M87="R1")</f>
        <v>0</v>
      </c>
      <c r="K87" s="48">
        <f t="shared" ref="K87" si="112">(M87="R2")*1+K86*(M86&lt;&gt;"R1")</f>
        <v>4</v>
      </c>
      <c r="L87" s="48">
        <f t="shared" ref="L87" si="113">L86*(M86&lt;&gt;"R3")+1</f>
        <v>15</v>
      </c>
    </row>
    <row r="88" spans="1:16" s="48" customFormat="1" x14ac:dyDescent="0.25">
      <c r="A88" s="25"/>
      <c r="C88" s="47"/>
      <c r="D88" s="47"/>
      <c r="G88" s="49"/>
      <c r="H88" s="49"/>
      <c r="I88" s="49"/>
      <c r="J88" s="48">
        <f t="shared" ref="J88:J91" si="114">J87+(M88="R1")</f>
        <v>0</v>
      </c>
      <c r="K88" s="48">
        <f t="shared" ref="K88:K91" si="115">(M88="R2")*1+K87*(M87&lt;&gt;"R1")</f>
        <v>4</v>
      </c>
      <c r="L88" s="48">
        <f t="shared" si="101"/>
        <v>16</v>
      </c>
      <c r="M88" s="48" t="s">
        <v>122</v>
      </c>
    </row>
    <row r="89" spans="1:16" s="48" customFormat="1" x14ac:dyDescent="0.25">
      <c r="A89" s="50" t="str">
        <f>G89&amp;H89&amp;I89</f>
        <v>0.5.</v>
      </c>
      <c r="B89" s="60" t="s">
        <v>216</v>
      </c>
      <c r="C89" s="47"/>
      <c r="D89" s="47"/>
      <c r="G89" s="49" t="str">
        <f t="shared" ref="G89:G91" si="116">IF((M89="")+(M89="R2")+(M89="R1"),J89&amp;".","")</f>
        <v>0.</v>
      </c>
      <c r="H89" s="49" t="str">
        <f t="shared" ref="H89:H91" si="117">IF((M89="")+(M89="R2"),K89&amp;".","")</f>
        <v>5.</v>
      </c>
      <c r="I89" s="49" t="str">
        <f t="shared" ref="I89:I91" si="118">IF(M89="",L89,"")</f>
        <v/>
      </c>
      <c r="J89" s="48">
        <f t="shared" si="114"/>
        <v>0</v>
      </c>
      <c r="K89" s="48">
        <f t="shared" si="115"/>
        <v>5</v>
      </c>
      <c r="L89" s="48">
        <f t="shared" si="101"/>
        <v>17</v>
      </c>
      <c r="M89" s="48" t="s">
        <v>121</v>
      </c>
    </row>
    <row r="90" spans="1:16" s="48" customFormat="1" ht="15" customHeight="1" x14ac:dyDescent="0.25">
      <c r="A90" s="1" t="str">
        <f>G90&amp;H90&amp;I90</f>
        <v/>
      </c>
      <c r="B90" s="65"/>
      <c r="C90" s="47"/>
      <c r="D90" s="47"/>
      <c r="G90" s="49" t="str">
        <f t="shared" si="116"/>
        <v/>
      </c>
      <c r="H90" s="49" t="str">
        <f t="shared" si="117"/>
        <v/>
      </c>
      <c r="I90" s="49" t="str">
        <f t="shared" si="118"/>
        <v/>
      </c>
      <c r="J90" s="48">
        <f t="shared" si="114"/>
        <v>0</v>
      </c>
      <c r="K90" s="48">
        <f t="shared" si="115"/>
        <v>5</v>
      </c>
      <c r="L90" s="48">
        <f t="shared" ref="L90:L91" si="119">L89*(M89&lt;&gt;"R3")+1</f>
        <v>18</v>
      </c>
      <c r="M90" s="48" t="s">
        <v>122</v>
      </c>
    </row>
    <row r="91" spans="1:16" s="48" customFormat="1" x14ac:dyDescent="0.25">
      <c r="A91" s="2" t="s">
        <v>123</v>
      </c>
      <c r="B91" s="34" t="s">
        <v>124</v>
      </c>
      <c r="C91" s="34" t="s">
        <v>125</v>
      </c>
      <c r="D91" s="51" t="s">
        <v>126</v>
      </c>
      <c r="E91" s="52" t="s">
        <v>127</v>
      </c>
      <c r="G91" s="49" t="str">
        <f t="shared" si="116"/>
        <v/>
      </c>
      <c r="H91" s="49" t="str">
        <f t="shared" si="117"/>
        <v/>
      </c>
      <c r="I91" s="49" t="str">
        <f t="shared" si="118"/>
        <v/>
      </c>
      <c r="J91" s="48">
        <f t="shared" si="114"/>
        <v>0</v>
      </c>
      <c r="K91" s="48">
        <f t="shared" si="115"/>
        <v>5</v>
      </c>
      <c r="L91" s="48">
        <f t="shared" si="119"/>
        <v>19</v>
      </c>
      <c r="M91" s="48" t="s">
        <v>128</v>
      </c>
      <c r="O91" s="48" t="str">
        <f>IF(M91="R2",A91," ")</f>
        <v xml:space="preserve"> </v>
      </c>
      <c r="P91" s="48" t="str">
        <f>IF(M91="R2",B91," ")</f>
        <v xml:space="preserve"> </v>
      </c>
    </row>
    <row r="92" spans="1:16" s="48" customFormat="1" x14ac:dyDescent="0.25">
      <c r="A92" s="3" t="str">
        <f t="shared" ref="A92:A102" si="120">G92&amp;H92&amp;I92</f>
        <v>0.5.1</v>
      </c>
      <c r="B92" s="30" t="s">
        <v>176</v>
      </c>
      <c r="C92" s="67" t="s">
        <v>217</v>
      </c>
      <c r="D92" s="58"/>
      <c r="E92" s="30" t="s">
        <v>177</v>
      </c>
      <c r="G92" s="49" t="str">
        <f t="shared" ref="G92:G94" si="121">IF((M92="")+(M92="R2")+(M92="R1"),J92&amp;".","")</f>
        <v>0.</v>
      </c>
      <c r="H92" s="49" t="str">
        <f t="shared" ref="H92:H94" si="122">IF((M92="")+(M92="R2"),K92&amp;".","")</f>
        <v>5.</v>
      </c>
      <c r="I92" s="49">
        <f t="shared" ref="I92:I94" si="123">IF(M92="",L92,"")</f>
        <v>1</v>
      </c>
      <c r="J92" s="48">
        <f t="shared" ref="J92:J94" si="124">J91+(M92="R1")</f>
        <v>0</v>
      </c>
      <c r="K92" s="48">
        <f t="shared" ref="K92:K94" si="125">(M92="R2")*1+K91*(M91&lt;&gt;"R1")</f>
        <v>5</v>
      </c>
      <c r="L92" s="48">
        <f t="shared" ref="L92:L94" si="126">L91*(M91&lt;&gt;"R3")+1</f>
        <v>1</v>
      </c>
    </row>
    <row r="93" spans="1:16" s="48" customFormat="1" x14ac:dyDescent="0.25">
      <c r="A93" s="4" t="str">
        <f t="shared" si="120"/>
        <v>0.5.2</v>
      </c>
      <c r="B93" s="29" t="s">
        <v>178</v>
      </c>
      <c r="C93" s="46">
        <v>1</v>
      </c>
      <c r="D93" s="58"/>
      <c r="E93" s="29" t="s">
        <v>177</v>
      </c>
      <c r="G93" s="49" t="str">
        <f t="shared" si="121"/>
        <v>0.</v>
      </c>
      <c r="H93" s="49" t="str">
        <f t="shared" si="122"/>
        <v>5.</v>
      </c>
      <c r="I93" s="49">
        <f t="shared" si="123"/>
        <v>2</v>
      </c>
      <c r="J93" s="48">
        <f t="shared" si="124"/>
        <v>0</v>
      </c>
      <c r="K93" s="48">
        <f t="shared" si="125"/>
        <v>5</v>
      </c>
      <c r="L93" s="48">
        <f t="shared" si="126"/>
        <v>2</v>
      </c>
    </row>
    <row r="94" spans="1:16" s="48" customFormat="1" x14ac:dyDescent="0.25">
      <c r="A94" s="4" t="str">
        <f t="shared" si="120"/>
        <v>0.5.3</v>
      </c>
      <c r="B94" s="29" t="s">
        <v>206</v>
      </c>
      <c r="C94" s="76" t="s">
        <v>218</v>
      </c>
      <c r="D94" s="58"/>
      <c r="E94" s="29" t="s">
        <v>180</v>
      </c>
      <c r="G94" s="49" t="str">
        <f t="shared" si="121"/>
        <v>0.</v>
      </c>
      <c r="H94" s="49" t="str">
        <f t="shared" si="122"/>
        <v>5.</v>
      </c>
      <c r="I94" s="49">
        <f t="shared" si="123"/>
        <v>3</v>
      </c>
      <c r="J94" s="48">
        <f t="shared" si="124"/>
        <v>0</v>
      </c>
      <c r="K94" s="48">
        <f t="shared" si="125"/>
        <v>5</v>
      </c>
      <c r="L94" s="48">
        <f t="shared" si="126"/>
        <v>3</v>
      </c>
    </row>
    <row r="95" spans="1:16" s="48" customFormat="1" ht="22.5" x14ac:dyDescent="0.25">
      <c r="A95" s="41" t="str">
        <f t="shared" si="120"/>
        <v>0.5.4</v>
      </c>
      <c r="B95" s="29" t="s">
        <v>211</v>
      </c>
      <c r="C95" s="76">
        <f>2*C23</f>
        <v>2.2599999999999998</v>
      </c>
      <c r="D95" s="58"/>
      <c r="E95" s="29" t="s">
        <v>177</v>
      </c>
      <c r="G95" s="49" t="str">
        <f>IF((M95="")+(M95="R2")+(M95="R1"),J95&amp;".","")</f>
        <v>0.</v>
      </c>
      <c r="H95" s="49" t="str">
        <f>IF((M95="")+(M95="R2"),K95&amp;".","")</f>
        <v>5.</v>
      </c>
      <c r="I95" s="49">
        <f>IF(M95="",L95,"")</f>
        <v>4</v>
      </c>
      <c r="J95" s="48">
        <f>J94+(M95="R1")</f>
        <v>0</v>
      </c>
      <c r="K95" s="48">
        <f>(M95="R2")*1+K94*(M94&lt;&gt;"R1")</f>
        <v>5</v>
      </c>
      <c r="L95" s="48">
        <f>L94*(M94&lt;&gt;"R3")+1</f>
        <v>4</v>
      </c>
    </row>
    <row r="96" spans="1:16" s="48" customFormat="1" ht="22.5" x14ac:dyDescent="0.25">
      <c r="A96" s="41" t="str">
        <f t="shared" si="120"/>
        <v>0.5.5</v>
      </c>
      <c r="B96" s="29" t="s">
        <v>212</v>
      </c>
      <c r="C96" s="76">
        <f>2*C23</f>
        <v>2.2599999999999998</v>
      </c>
      <c r="D96" s="58"/>
      <c r="E96" s="29" t="s">
        <v>177</v>
      </c>
      <c r="G96" s="49" t="str">
        <f t="shared" ref="G96:G101" si="127">IF((M96="")+(M96="R2")+(M96="R1"),J96&amp;".","")</f>
        <v>0.</v>
      </c>
      <c r="H96" s="49" t="str">
        <f t="shared" ref="H96:H101" si="128">IF((M96="")+(M96="R2"),K96&amp;".","")</f>
        <v>5.</v>
      </c>
      <c r="I96" s="49">
        <f t="shared" ref="I96:I101" si="129">IF(M96="",L96,"")</f>
        <v>5</v>
      </c>
      <c r="J96" s="48">
        <f t="shared" ref="J96:J107" si="130">J95+(M96="R1")</f>
        <v>0</v>
      </c>
      <c r="K96" s="48">
        <f t="shared" ref="K96:K107" si="131">(M96="R2")*1+K95*(M95&lt;&gt;"R1")</f>
        <v>5</v>
      </c>
      <c r="L96" s="48">
        <f t="shared" ref="L96:L109" si="132">L95*(M95&lt;&gt;"R3")+1</f>
        <v>5</v>
      </c>
    </row>
    <row r="97" spans="1:16" s="48" customFormat="1" ht="22.5" x14ac:dyDescent="0.25">
      <c r="A97" s="41" t="str">
        <f t="shared" si="120"/>
        <v>0.5.6</v>
      </c>
      <c r="B97" s="29" t="s">
        <v>213</v>
      </c>
      <c r="C97" s="76">
        <f>7*C23</f>
        <v>7.9099999999999993</v>
      </c>
      <c r="D97" s="58"/>
      <c r="E97" s="29" t="s">
        <v>183</v>
      </c>
      <c r="G97" s="49" t="str">
        <f t="shared" si="127"/>
        <v>0.</v>
      </c>
      <c r="H97" s="49" t="str">
        <f t="shared" si="128"/>
        <v>5.</v>
      </c>
      <c r="I97" s="49">
        <f t="shared" si="129"/>
        <v>6</v>
      </c>
      <c r="J97" s="48">
        <f t="shared" si="130"/>
        <v>0</v>
      </c>
      <c r="K97" s="48">
        <f t="shared" si="131"/>
        <v>5</v>
      </c>
      <c r="L97" s="48">
        <f t="shared" si="132"/>
        <v>6</v>
      </c>
    </row>
    <row r="98" spans="1:16" s="48" customFormat="1" ht="22.5" x14ac:dyDescent="0.25">
      <c r="A98" s="41" t="str">
        <f t="shared" si="120"/>
        <v>0.5.7</v>
      </c>
      <c r="B98" s="29" t="s">
        <v>214</v>
      </c>
      <c r="C98" s="76">
        <f>7*C23</f>
        <v>7.9099999999999993</v>
      </c>
      <c r="D98" s="58"/>
      <c r="E98" s="29" t="s">
        <v>183</v>
      </c>
      <c r="G98" s="49" t="str">
        <f t="shared" si="127"/>
        <v>0.</v>
      </c>
      <c r="H98" s="49" t="str">
        <f t="shared" si="128"/>
        <v>5.</v>
      </c>
      <c r="I98" s="49">
        <f t="shared" si="129"/>
        <v>7</v>
      </c>
      <c r="J98" s="48">
        <f t="shared" si="130"/>
        <v>0</v>
      </c>
      <c r="K98" s="48">
        <f t="shared" si="131"/>
        <v>5</v>
      </c>
      <c r="L98" s="48">
        <f t="shared" si="132"/>
        <v>7</v>
      </c>
    </row>
    <row r="99" spans="1:16" s="48" customFormat="1" x14ac:dyDescent="0.25">
      <c r="A99" s="41" t="str">
        <f t="shared" si="120"/>
        <v>0.5.8</v>
      </c>
      <c r="B99" s="29" t="s">
        <v>187</v>
      </c>
      <c r="C99" s="46" t="s">
        <v>188</v>
      </c>
      <c r="D99" s="58"/>
      <c r="E99" s="29" t="s">
        <v>189</v>
      </c>
      <c r="G99" s="49" t="str">
        <f t="shared" si="127"/>
        <v>0.</v>
      </c>
      <c r="H99" s="49" t="str">
        <f t="shared" si="128"/>
        <v>5.</v>
      </c>
      <c r="I99" s="49">
        <f t="shared" si="129"/>
        <v>8</v>
      </c>
      <c r="J99" s="48">
        <f t="shared" si="130"/>
        <v>0</v>
      </c>
      <c r="K99" s="48">
        <f t="shared" si="131"/>
        <v>5</v>
      </c>
      <c r="L99" s="48">
        <f t="shared" si="132"/>
        <v>8</v>
      </c>
    </row>
    <row r="100" spans="1:16" s="48" customFormat="1" x14ac:dyDescent="0.25">
      <c r="A100" s="41" t="str">
        <f t="shared" si="120"/>
        <v>0.5.9</v>
      </c>
      <c r="B100" s="36" t="s">
        <v>199</v>
      </c>
      <c r="C100" s="75" t="s">
        <v>215</v>
      </c>
      <c r="D100" s="58"/>
      <c r="E100" s="36" t="s">
        <v>153</v>
      </c>
      <c r="G100" s="49" t="str">
        <f t="shared" si="127"/>
        <v>0.</v>
      </c>
      <c r="H100" s="49" t="str">
        <f t="shared" si="128"/>
        <v>5.</v>
      </c>
      <c r="I100" s="49">
        <f t="shared" si="129"/>
        <v>9</v>
      </c>
      <c r="J100" s="48">
        <f t="shared" si="130"/>
        <v>0</v>
      </c>
      <c r="K100" s="48">
        <f t="shared" si="131"/>
        <v>5</v>
      </c>
      <c r="L100" s="48">
        <f t="shared" si="132"/>
        <v>9</v>
      </c>
    </row>
    <row r="101" spans="1:16" s="48" customFormat="1" x14ac:dyDescent="0.25">
      <c r="A101" s="41" t="str">
        <f t="shared" si="120"/>
        <v>0.5.10</v>
      </c>
      <c r="B101" s="36" t="s">
        <v>201</v>
      </c>
      <c r="C101" s="75" t="s">
        <v>202</v>
      </c>
      <c r="D101" s="58"/>
      <c r="E101" s="36" t="s">
        <v>153</v>
      </c>
      <c r="G101" s="49" t="str">
        <f t="shared" si="127"/>
        <v>0.</v>
      </c>
      <c r="H101" s="49" t="str">
        <f t="shared" si="128"/>
        <v>5.</v>
      </c>
      <c r="I101" s="49">
        <f t="shared" si="129"/>
        <v>10</v>
      </c>
      <c r="J101" s="48">
        <f t="shared" si="130"/>
        <v>0</v>
      </c>
      <c r="K101" s="48">
        <f t="shared" si="131"/>
        <v>5</v>
      </c>
      <c r="L101" s="48">
        <f t="shared" si="132"/>
        <v>10</v>
      </c>
    </row>
    <row r="102" spans="1:16" s="48" customFormat="1" ht="20.100000000000001" customHeight="1" x14ac:dyDescent="0.25">
      <c r="A102" s="42" t="str">
        <f t="shared" si="120"/>
        <v>0.5.11</v>
      </c>
      <c r="B102" s="32" t="s">
        <v>203</v>
      </c>
      <c r="C102" s="68" t="s">
        <v>204</v>
      </c>
      <c r="D102" s="58"/>
      <c r="E102" s="32" t="s">
        <v>165</v>
      </c>
      <c r="G102" s="49" t="str">
        <f t="shared" ref="G102" si="133">IF((M102="")+(M102="R2")+(M102="R1"),J102&amp;".","")</f>
        <v>0.</v>
      </c>
      <c r="H102" s="49" t="str">
        <f t="shared" ref="H102" si="134">IF((M102="")+(M102="R2"),K102&amp;".","")</f>
        <v>5.</v>
      </c>
      <c r="I102" s="49">
        <f t="shared" ref="I102" si="135">IF(M102="",L102,"")</f>
        <v>11</v>
      </c>
      <c r="J102" s="48">
        <f t="shared" ref="J102" si="136">J101+(M102="R1")</f>
        <v>0</v>
      </c>
      <c r="K102" s="48">
        <f t="shared" ref="K102" si="137">(M102="R2")*1+K101*(M101&lt;&gt;"R1")</f>
        <v>5</v>
      </c>
      <c r="L102" s="48">
        <f t="shared" ref="L102" si="138">L101*(M101&lt;&gt;"R3")+1</f>
        <v>11</v>
      </c>
    </row>
    <row r="103" spans="1:16" s="48" customFormat="1" x14ac:dyDescent="0.25">
      <c r="A103" s="43"/>
      <c r="C103" s="47"/>
      <c r="D103" s="47"/>
      <c r="G103" s="49"/>
      <c r="H103" s="49"/>
      <c r="I103" s="49"/>
      <c r="J103" s="48">
        <f t="shared" si="130"/>
        <v>0</v>
      </c>
      <c r="K103" s="48">
        <f t="shared" si="131"/>
        <v>5</v>
      </c>
      <c r="L103" s="48">
        <f t="shared" si="132"/>
        <v>12</v>
      </c>
      <c r="M103" s="48" t="s">
        <v>122</v>
      </c>
    </row>
    <row r="104" spans="1:16" s="48" customFormat="1" x14ac:dyDescent="0.25">
      <c r="A104" s="77" t="str">
        <f>G104&amp;H104&amp;I104</f>
        <v>0.6.</v>
      </c>
      <c r="B104" s="60" t="s">
        <v>219</v>
      </c>
      <c r="C104" s="47"/>
      <c r="D104" s="47"/>
      <c r="G104" s="49" t="str">
        <f t="shared" ref="G104:G107" si="139">IF((M104="")+(M104="R2")+(M104="R1"),J104&amp;".","")</f>
        <v>0.</v>
      </c>
      <c r="H104" s="49" t="str">
        <f t="shared" ref="H104:H107" si="140">IF((M104="")+(M104="R2"),K104&amp;".","")</f>
        <v>6.</v>
      </c>
      <c r="I104" s="49" t="str">
        <f t="shared" ref="I104:I107" si="141">IF(M104="",L104,"")</f>
        <v/>
      </c>
      <c r="J104" s="48">
        <f t="shared" si="130"/>
        <v>0</v>
      </c>
      <c r="K104" s="48">
        <f t="shared" si="131"/>
        <v>6</v>
      </c>
      <c r="L104" s="48">
        <f t="shared" si="132"/>
        <v>13</v>
      </c>
      <c r="M104" s="48" t="s">
        <v>121</v>
      </c>
    </row>
    <row r="105" spans="1:16" s="48" customFormat="1" ht="15" customHeight="1" x14ac:dyDescent="0.25">
      <c r="A105" s="43" t="str">
        <f>G105&amp;H105&amp;I105</f>
        <v/>
      </c>
      <c r="B105" s="65"/>
      <c r="C105" s="47"/>
      <c r="D105" s="47"/>
      <c r="G105" s="49" t="str">
        <f t="shared" si="139"/>
        <v/>
      </c>
      <c r="H105" s="49" t="str">
        <f t="shared" si="140"/>
        <v/>
      </c>
      <c r="I105" s="49" t="str">
        <f t="shared" si="141"/>
        <v/>
      </c>
      <c r="J105" s="48">
        <f t="shared" si="130"/>
        <v>0</v>
      </c>
      <c r="K105" s="48">
        <f t="shared" si="131"/>
        <v>6</v>
      </c>
      <c r="L105" s="48">
        <f t="shared" si="132"/>
        <v>14</v>
      </c>
      <c r="M105" s="48" t="s">
        <v>122</v>
      </c>
    </row>
    <row r="106" spans="1:16" s="48" customFormat="1" x14ac:dyDescent="0.25">
      <c r="A106" s="44" t="s">
        <v>123</v>
      </c>
      <c r="B106" s="34" t="s">
        <v>124</v>
      </c>
      <c r="C106" s="34" t="s">
        <v>125</v>
      </c>
      <c r="D106" s="51" t="s">
        <v>126</v>
      </c>
      <c r="E106" s="52" t="s">
        <v>127</v>
      </c>
      <c r="G106" s="49" t="str">
        <f t="shared" si="139"/>
        <v/>
      </c>
      <c r="H106" s="49" t="str">
        <f t="shared" si="140"/>
        <v/>
      </c>
      <c r="I106" s="49" t="str">
        <f t="shared" si="141"/>
        <v/>
      </c>
      <c r="J106" s="48">
        <f t="shared" si="130"/>
        <v>0</v>
      </c>
      <c r="K106" s="48">
        <f t="shared" si="131"/>
        <v>6</v>
      </c>
      <c r="L106" s="48">
        <f t="shared" si="132"/>
        <v>15</v>
      </c>
      <c r="M106" s="48" t="s">
        <v>128</v>
      </c>
      <c r="O106" s="48" t="str">
        <f>IF(M106="R2",A106," ")</f>
        <v xml:space="preserve"> </v>
      </c>
      <c r="P106" s="48" t="str">
        <f>IF(M106="R2",B106," ")</f>
        <v xml:space="preserve"> </v>
      </c>
    </row>
    <row r="107" spans="1:16" s="48" customFormat="1" x14ac:dyDescent="0.25">
      <c r="A107" s="45" t="str">
        <f t="shared" ref="A107:A115" si="142">G107&amp;H107&amp;I107</f>
        <v>0.6.1</v>
      </c>
      <c r="B107" s="30" t="s">
        <v>220</v>
      </c>
      <c r="C107" s="67"/>
      <c r="D107" s="78"/>
      <c r="E107" s="63"/>
      <c r="G107" s="49" t="str">
        <f t="shared" si="139"/>
        <v>0.</v>
      </c>
      <c r="H107" s="49" t="str">
        <f t="shared" si="140"/>
        <v>6.</v>
      </c>
      <c r="I107" s="49">
        <f t="shared" si="141"/>
        <v>1</v>
      </c>
      <c r="J107" s="48">
        <f t="shared" si="130"/>
        <v>0</v>
      </c>
      <c r="K107" s="48">
        <f t="shared" si="131"/>
        <v>6</v>
      </c>
      <c r="L107" s="48">
        <f t="shared" si="132"/>
        <v>1</v>
      </c>
    </row>
    <row r="108" spans="1:16" s="48" customFormat="1" x14ac:dyDescent="0.25">
      <c r="A108" s="41" t="str">
        <f t="shared" si="142"/>
        <v>0.6.2</v>
      </c>
      <c r="B108" s="66" t="s">
        <v>221</v>
      </c>
      <c r="C108" s="46" t="s">
        <v>222</v>
      </c>
      <c r="D108" s="58"/>
      <c r="E108" s="29"/>
      <c r="G108" s="49" t="str">
        <f t="shared" ref="G108:G109" si="143">IF((M108="")+(M108="R2")+(M108="R1"),J108&amp;".","")</f>
        <v>0.</v>
      </c>
      <c r="H108" s="49" t="str">
        <f t="shared" ref="H108:H109" si="144">IF((M108="")+(M108="R2"),K108&amp;".","")</f>
        <v>6.</v>
      </c>
      <c r="I108" s="49">
        <f t="shared" ref="I108:I109" si="145">IF(M108="",L108,"")</f>
        <v>2</v>
      </c>
      <c r="J108" s="48">
        <f t="shared" ref="J108:J109" si="146">J107+(M108="R1")</f>
        <v>0</v>
      </c>
      <c r="K108" s="48">
        <f t="shared" ref="K108:K109" si="147">(M108="R2")*1+K107*(M107&lt;&gt;"R1")</f>
        <v>6</v>
      </c>
      <c r="L108" s="48">
        <f t="shared" si="132"/>
        <v>2</v>
      </c>
    </row>
    <row r="109" spans="1:16" s="48" customFormat="1" x14ac:dyDescent="0.25">
      <c r="A109" s="41" t="str">
        <f t="shared" si="142"/>
        <v>0.6.3</v>
      </c>
      <c r="B109" s="66" t="s">
        <v>223</v>
      </c>
      <c r="C109" s="76" t="s">
        <v>224</v>
      </c>
      <c r="D109" s="58"/>
      <c r="E109" s="29" t="s">
        <v>225</v>
      </c>
      <c r="G109" s="49" t="str">
        <f t="shared" si="143"/>
        <v>0.</v>
      </c>
      <c r="H109" s="49" t="str">
        <f t="shared" si="144"/>
        <v>6.</v>
      </c>
      <c r="I109" s="49">
        <f t="shared" si="145"/>
        <v>3</v>
      </c>
      <c r="J109" s="48">
        <f t="shared" si="146"/>
        <v>0</v>
      </c>
      <c r="K109" s="48">
        <f t="shared" si="147"/>
        <v>6</v>
      </c>
      <c r="L109" s="48">
        <f t="shared" si="132"/>
        <v>3</v>
      </c>
    </row>
    <row r="110" spans="1:16" s="48" customFormat="1" x14ac:dyDescent="0.25">
      <c r="A110" s="41" t="str">
        <f t="shared" si="142"/>
        <v>0.6.4</v>
      </c>
      <c r="B110" s="66" t="s">
        <v>226</v>
      </c>
      <c r="C110" s="69">
        <v>140</v>
      </c>
      <c r="D110" s="58"/>
      <c r="E110" s="29" t="s">
        <v>225</v>
      </c>
      <c r="G110" s="49" t="str">
        <f>IF((M110="")+(M110="R2")+(M110="R1"),J110&amp;".","")</f>
        <v>0.</v>
      </c>
      <c r="H110" s="49" t="str">
        <f>IF((M110="")+(M110="R2"),K110&amp;".","")</f>
        <v>6.</v>
      </c>
      <c r="I110" s="49">
        <f>IF(M110="",L110,"")</f>
        <v>4</v>
      </c>
      <c r="J110" s="48">
        <f>J109+(M110="R1")</f>
        <v>0</v>
      </c>
      <c r="K110" s="48">
        <f>(M110="R2")*1+K109*(M109&lt;&gt;"R1")</f>
        <v>6</v>
      </c>
      <c r="L110" s="48">
        <f>L109*(M109&lt;&gt;"R3")+1</f>
        <v>4</v>
      </c>
    </row>
    <row r="111" spans="1:16" s="48" customFormat="1" ht="22.5" x14ac:dyDescent="0.25">
      <c r="A111" s="41" t="str">
        <f t="shared" si="142"/>
        <v>0.6.5</v>
      </c>
      <c r="B111" s="66" t="s">
        <v>227</v>
      </c>
      <c r="C111" s="76" t="s">
        <v>228</v>
      </c>
      <c r="D111" s="58"/>
      <c r="E111" s="29"/>
      <c r="G111" s="49" t="str">
        <f t="shared" ref="G111:G115" si="148">IF((M111="")+(M111="R2")+(M111="R1"),J111&amp;".","")</f>
        <v>0.</v>
      </c>
      <c r="H111" s="49" t="str">
        <f t="shared" ref="H111:H115" si="149">IF((M111="")+(M111="R2"),K111&amp;".","")</f>
        <v>6.</v>
      </c>
      <c r="I111" s="49">
        <f t="shared" ref="I111:I115" si="150">IF(M111="",L111,"")</f>
        <v>5</v>
      </c>
      <c r="J111" s="48">
        <f t="shared" ref="J111:J120" si="151">J110+(M111="R1")</f>
        <v>0</v>
      </c>
      <c r="K111" s="48">
        <f t="shared" ref="K111:K120" si="152">(M111="R2")*1+K110*(M110&lt;&gt;"R1")</f>
        <v>6</v>
      </c>
      <c r="L111" s="48">
        <f t="shared" ref="L111:L120" si="153">L110*(M110&lt;&gt;"R3")+1</f>
        <v>5</v>
      </c>
    </row>
    <row r="112" spans="1:16" s="48" customFormat="1" ht="33.75" x14ac:dyDescent="0.25">
      <c r="A112" s="41" t="str">
        <f t="shared" si="142"/>
        <v>0.6.6</v>
      </c>
      <c r="B112" s="66" t="s">
        <v>229</v>
      </c>
      <c r="C112" s="76" t="s">
        <v>230</v>
      </c>
      <c r="D112" s="58"/>
      <c r="E112" s="29"/>
      <c r="G112" s="49" t="str">
        <f t="shared" si="148"/>
        <v>0.</v>
      </c>
      <c r="H112" s="49" t="str">
        <f t="shared" si="149"/>
        <v>6.</v>
      </c>
      <c r="I112" s="49">
        <f t="shared" si="150"/>
        <v>6</v>
      </c>
      <c r="J112" s="48">
        <f t="shared" si="151"/>
        <v>0</v>
      </c>
      <c r="K112" s="48">
        <f t="shared" si="152"/>
        <v>6</v>
      </c>
      <c r="L112" s="48">
        <f t="shared" si="153"/>
        <v>6</v>
      </c>
    </row>
    <row r="113" spans="1:16" s="48" customFormat="1" x14ac:dyDescent="0.25">
      <c r="A113" s="41" t="str">
        <f t="shared" si="142"/>
        <v>0.6.7</v>
      </c>
      <c r="B113" s="29"/>
      <c r="C113" s="76"/>
      <c r="D113" s="58"/>
      <c r="E113" s="29"/>
      <c r="G113" s="49" t="str">
        <f t="shared" si="148"/>
        <v>0.</v>
      </c>
      <c r="H113" s="49" t="str">
        <f t="shared" si="149"/>
        <v>6.</v>
      </c>
      <c r="I113" s="49">
        <f t="shared" si="150"/>
        <v>7</v>
      </c>
      <c r="J113" s="48">
        <f t="shared" si="151"/>
        <v>0</v>
      </c>
      <c r="K113" s="48">
        <f t="shared" si="152"/>
        <v>6</v>
      </c>
      <c r="L113" s="48">
        <f t="shared" si="153"/>
        <v>7</v>
      </c>
    </row>
    <row r="114" spans="1:16" s="48" customFormat="1" x14ac:dyDescent="0.25">
      <c r="A114" s="41" t="str">
        <f t="shared" si="142"/>
        <v>0.6.8</v>
      </c>
      <c r="B114" s="29"/>
      <c r="C114" s="46"/>
      <c r="D114" s="58"/>
      <c r="E114" s="29"/>
      <c r="G114" s="49" t="str">
        <f t="shared" si="148"/>
        <v>0.</v>
      </c>
      <c r="H114" s="49" t="str">
        <f t="shared" si="149"/>
        <v>6.</v>
      </c>
      <c r="I114" s="49">
        <f t="shared" si="150"/>
        <v>8</v>
      </c>
      <c r="J114" s="48">
        <f t="shared" si="151"/>
        <v>0</v>
      </c>
      <c r="K114" s="48">
        <f t="shared" si="152"/>
        <v>6</v>
      </c>
      <c r="L114" s="48">
        <f t="shared" si="153"/>
        <v>8</v>
      </c>
    </row>
    <row r="115" spans="1:16" s="48" customFormat="1" ht="20.100000000000001" customHeight="1" x14ac:dyDescent="0.25">
      <c r="A115" s="5" t="str">
        <f t="shared" si="142"/>
        <v>0.6.9</v>
      </c>
      <c r="B115" s="32"/>
      <c r="C115" s="68"/>
      <c r="D115" s="58"/>
      <c r="E115" s="32"/>
      <c r="G115" s="49" t="str">
        <f t="shared" si="148"/>
        <v>0.</v>
      </c>
      <c r="H115" s="49" t="str">
        <f t="shared" si="149"/>
        <v>6.</v>
      </c>
      <c r="I115" s="49">
        <f t="shared" si="150"/>
        <v>9</v>
      </c>
      <c r="J115" s="48">
        <f t="shared" si="151"/>
        <v>0</v>
      </c>
      <c r="K115" s="48">
        <f t="shared" si="152"/>
        <v>6</v>
      </c>
      <c r="L115" s="48">
        <f t="shared" si="153"/>
        <v>9</v>
      </c>
    </row>
    <row r="116" spans="1:16" s="48" customFormat="1" x14ac:dyDescent="0.25">
      <c r="A116" s="1"/>
      <c r="C116" s="47"/>
      <c r="D116" s="47"/>
      <c r="G116" s="49"/>
      <c r="H116" s="49"/>
      <c r="I116" s="49"/>
      <c r="J116" s="48">
        <f t="shared" si="151"/>
        <v>0</v>
      </c>
      <c r="K116" s="48">
        <f t="shared" si="152"/>
        <v>6</v>
      </c>
      <c r="L116" s="48">
        <f t="shared" si="153"/>
        <v>10</v>
      </c>
      <c r="M116" s="48" t="s">
        <v>122</v>
      </c>
    </row>
    <row r="117" spans="1:16" s="48" customFormat="1" x14ac:dyDescent="0.25">
      <c r="A117" s="50" t="str">
        <f>G117&amp;H117&amp;I117</f>
        <v>0.7.</v>
      </c>
      <c r="B117" s="60" t="s">
        <v>231</v>
      </c>
      <c r="C117" s="47"/>
      <c r="D117" s="47"/>
      <c r="G117" s="49" t="str">
        <f t="shared" ref="G117:G120" si="154">IF((M117="")+(M117="R2")+(M117="R1"),J117&amp;".","")</f>
        <v>0.</v>
      </c>
      <c r="H117" s="49" t="str">
        <f t="shared" ref="H117:H120" si="155">IF((M117="")+(M117="R2"),K117&amp;".","")</f>
        <v>7.</v>
      </c>
      <c r="I117" s="49" t="str">
        <f t="shared" ref="I117:I120" si="156">IF(M117="",L117,"")</f>
        <v/>
      </c>
      <c r="J117" s="48">
        <f t="shared" si="151"/>
        <v>0</v>
      </c>
      <c r="K117" s="48">
        <f t="shared" si="152"/>
        <v>7</v>
      </c>
      <c r="L117" s="48">
        <f t="shared" si="153"/>
        <v>11</v>
      </c>
      <c r="M117" s="48" t="s">
        <v>121</v>
      </c>
    </row>
    <row r="118" spans="1:16" s="48" customFormat="1" ht="15" customHeight="1" x14ac:dyDescent="0.25">
      <c r="A118" s="1" t="str">
        <f>G118&amp;H118&amp;I118</f>
        <v/>
      </c>
      <c r="B118" s="65"/>
      <c r="C118" s="47"/>
      <c r="D118" s="47"/>
      <c r="G118" s="49" t="str">
        <f t="shared" si="154"/>
        <v/>
      </c>
      <c r="H118" s="49" t="str">
        <f t="shared" si="155"/>
        <v/>
      </c>
      <c r="I118" s="49" t="str">
        <f t="shared" si="156"/>
        <v/>
      </c>
      <c r="J118" s="48">
        <f t="shared" si="151"/>
        <v>0</v>
      </c>
      <c r="K118" s="48">
        <f t="shared" si="152"/>
        <v>7</v>
      </c>
      <c r="L118" s="48">
        <f t="shared" si="153"/>
        <v>12</v>
      </c>
      <c r="M118" s="48" t="s">
        <v>122</v>
      </c>
    </row>
    <row r="119" spans="1:16" s="48" customFormat="1" x14ac:dyDescent="0.25">
      <c r="A119" s="2" t="s">
        <v>123</v>
      </c>
      <c r="B119" s="34" t="s">
        <v>124</v>
      </c>
      <c r="C119" s="34" t="s">
        <v>125</v>
      </c>
      <c r="D119" s="51" t="s">
        <v>126</v>
      </c>
      <c r="E119" s="52" t="s">
        <v>127</v>
      </c>
      <c r="G119" s="49" t="str">
        <f t="shared" si="154"/>
        <v/>
      </c>
      <c r="H119" s="49" t="str">
        <f t="shared" si="155"/>
        <v/>
      </c>
      <c r="I119" s="49" t="str">
        <f t="shared" si="156"/>
        <v/>
      </c>
      <c r="J119" s="48">
        <f t="shared" si="151"/>
        <v>0</v>
      </c>
      <c r="K119" s="48">
        <f t="shared" si="152"/>
        <v>7</v>
      </c>
      <c r="L119" s="48">
        <f t="shared" si="153"/>
        <v>13</v>
      </c>
      <c r="M119" s="48" t="s">
        <v>128</v>
      </c>
      <c r="O119" s="48" t="str">
        <f>IF(M119="R2",A119," ")</f>
        <v xml:space="preserve"> </v>
      </c>
      <c r="P119" s="48" t="str">
        <f>IF(M119="R2",B119," ")</f>
        <v xml:space="preserve"> </v>
      </c>
    </row>
    <row r="120" spans="1:16" s="48" customFormat="1" x14ac:dyDescent="0.25">
      <c r="A120" s="4" t="str">
        <f t="shared" ref="A120:A131" si="157">G120&amp;H120&amp;I120</f>
        <v>0.7.1</v>
      </c>
      <c r="B120" s="36" t="s">
        <v>232</v>
      </c>
      <c r="C120" s="71" t="s">
        <v>233</v>
      </c>
      <c r="D120" s="58"/>
      <c r="E120" s="29" t="s">
        <v>234</v>
      </c>
      <c r="G120" s="49" t="str">
        <f t="shared" si="154"/>
        <v>0.</v>
      </c>
      <c r="H120" s="49" t="str">
        <f t="shared" si="155"/>
        <v>7.</v>
      </c>
      <c r="I120" s="49">
        <f t="shared" si="156"/>
        <v>1</v>
      </c>
      <c r="J120" s="48">
        <f t="shared" si="151"/>
        <v>0</v>
      </c>
      <c r="K120" s="48">
        <f t="shared" si="152"/>
        <v>7</v>
      </c>
      <c r="L120" s="48">
        <f t="shared" si="153"/>
        <v>1</v>
      </c>
    </row>
    <row r="121" spans="1:16" s="48" customFormat="1" x14ac:dyDescent="0.25">
      <c r="A121" s="4" t="str">
        <f t="shared" si="157"/>
        <v>0.7.2</v>
      </c>
      <c r="B121" s="36" t="s">
        <v>235</v>
      </c>
      <c r="C121" s="71" t="s">
        <v>236</v>
      </c>
      <c r="D121" s="58"/>
      <c r="E121" s="29" t="s">
        <v>234</v>
      </c>
      <c r="G121" s="49" t="str">
        <f t="shared" ref="G121:G131" si="158">IF((M121="")+(M121="R2")+(M121="R1"),J121&amp;".","")</f>
        <v>0.</v>
      </c>
      <c r="H121" s="49" t="str">
        <f t="shared" ref="H121:H131" si="159">IF((M121="")+(M121="R2"),K121&amp;".","")</f>
        <v>7.</v>
      </c>
      <c r="I121" s="49">
        <f t="shared" ref="I121:I131" si="160">IF(M121="",L121,"")</f>
        <v>2</v>
      </c>
      <c r="J121" s="48">
        <f t="shared" ref="J121:J131" si="161">J120+(M121="R1")</f>
        <v>0</v>
      </c>
      <c r="K121" s="48">
        <f t="shared" ref="K121:K131" si="162">(M121="R2")*1+K120*(M120&lt;&gt;"R1")</f>
        <v>7</v>
      </c>
      <c r="L121" s="48">
        <f t="shared" ref="L121:L131" si="163">L120*(M120&lt;&gt;"R3")+1</f>
        <v>2</v>
      </c>
    </row>
    <row r="122" spans="1:16" s="48" customFormat="1" x14ac:dyDescent="0.25">
      <c r="A122" s="4" t="str">
        <f t="shared" si="157"/>
        <v>0.7.3</v>
      </c>
      <c r="B122" s="36" t="s">
        <v>237</v>
      </c>
      <c r="C122" s="71" t="s">
        <v>238</v>
      </c>
      <c r="D122" s="58"/>
      <c r="E122" s="29" t="s">
        <v>234</v>
      </c>
      <c r="G122" s="49" t="str">
        <f t="shared" si="158"/>
        <v>0.</v>
      </c>
      <c r="H122" s="49" t="str">
        <f t="shared" si="159"/>
        <v>7.</v>
      </c>
      <c r="I122" s="49">
        <f t="shared" si="160"/>
        <v>3</v>
      </c>
      <c r="J122" s="48">
        <f t="shared" si="161"/>
        <v>0</v>
      </c>
      <c r="K122" s="48">
        <f t="shared" si="162"/>
        <v>7</v>
      </c>
      <c r="L122" s="48">
        <f t="shared" si="163"/>
        <v>3</v>
      </c>
    </row>
    <row r="123" spans="1:16" s="48" customFormat="1" x14ac:dyDescent="0.25">
      <c r="A123" s="4" t="str">
        <f t="shared" si="157"/>
        <v>0.7.4</v>
      </c>
      <c r="B123" s="36" t="s">
        <v>239</v>
      </c>
      <c r="C123" s="71" t="s">
        <v>233</v>
      </c>
      <c r="D123" s="58"/>
      <c r="E123" s="29" t="s">
        <v>234</v>
      </c>
      <c r="G123" s="49" t="str">
        <f t="shared" si="158"/>
        <v>0.</v>
      </c>
      <c r="H123" s="49" t="str">
        <f t="shared" si="159"/>
        <v>7.</v>
      </c>
      <c r="I123" s="49">
        <f t="shared" si="160"/>
        <v>4</v>
      </c>
      <c r="J123" s="48">
        <f t="shared" si="161"/>
        <v>0</v>
      </c>
      <c r="K123" s="48">
        <f t="shared" si="162"/>
        <v>7</v>
      </c>
      <c r="L123" s="48">
        <f t="shared" si="163"/>
        <v>4</v>
      </c>
    </row>
    <row r="124" spans="1:16" s="48" customFormat="1" x14ac:dyDescent="0.25">
      <c r="A124" s="4" t="str">
        <f t="shared" si="157"/>
        <v>0.7.5</v>
      </c>
      <c r="B124" s="36" t="s">
        <v>240</v>
      </c>
      <c r="C124" s="71" t="s">
        <v>241</v>
      </c>
      <c r="D124" s="58"/>
      <c r="E124" s="29" t="s">
        <v>234</v>
      </c>
      <c r="G124" s="49" t="str">
        <f t="shared" si="158"/>
        <v>0.</v>
      </c>
      <c r="H124" s="49" t="str">
        <f t="shared" si="159"/>
        <v>7.</v>
      </c>
      <c r="I124" s="49">
        <f t="shared" si="160"/>
        <v>5</v>
      </c>
      <c r="J124" s="48">
        <f t="shared" si="161"/>
        <v>0</v>
      </c>
      <c r="K124" s="48">
        <f t="shared" si="162"/>
        <v>7</v>
      </c>
      <c r="L124" s="48">
        <f t="shared" si="163"/>
        <v>5</v>
      </c>
    </row>
    <row r="125" spans="1:16" s="48" customFormat="1" x14ac:dyDescent="0.25">
      <c r="A125" s="4" t="str">
        <f t="shared" si="157"/>
        <v>0.7.6</v>
      </c>
      <c r="B125" s="36" t="s">
        <v>242</v>
      </c>
      <c r="C125" s="71" t="s">
        <v>238</v>
      </c>
      <c r="D125" s="58"/>
      <c r="E125" s="29" t="s">
        <v>234</v>
      </c>
      <c r="G125" s="49" t="str">
        <f t="shared" si="158"/>
        <v>0.</v>
      </c>
      <c r="H125" s="49" t="str">
        <f t="shared" si="159"/>
        <v>7.</v>
      </c>
      <c r="I125" s="49">
        <f t="shared" si="160"/>
        <v>6</v>
      </c>
      <c r="J125" s="48">
        <f t="shared" si="161"/>
        <v>0</v>
      </c>
      <c r="K125" s="48">
        <f t="shared" si="162"/>
        <v>7</v>
      </c>
      <c r="L125" s="48">
        <f t="shared" si="163"/>
        <v>6</v>
      </c>
    </row>
    <row r="126" spans="1:16" s="48" customFormat="1" x14ac:dyDescent="0.25">
      <c r="A126" s="4" t="str">
        <f t="shared" si="157"/>
        <v>0.7.7</v>
      </c>
      <c r="B126" s="36" t="s">
        <v>243</v>
      </c>
      <c r="C126" s="71" t="s">
        <v>244</v>
      </c>
      <c r="D126" s="58"/>
      <c r="E126" s="29" t="s">
        <v>234</v>
      </c>
      <c r="G126" s="49" t="str">
        <f t="shared" si="158"/>
        <v>0.</v>
      </c>
      <c r="H126" s="49" t="str">
        <f t="shared" si="159"/>
        <v>7.</v>
      </c>
      <c r="I126" s="49">
        <f t="shared" si="160"/>
        <v>7</v>
      </c>
      <c r="J126" s="48">
        <f t="shared" si="161"/>
        <v>0</v>
      </c>
      <c r="K126" s="48">
        <f t="shared" si="162"/>
        <v>7</v>
      </c>
      <c r="L126" s="48">
        <f t="shared" si="163"/>
        <v>7</v>
      </c>
    </row>
    <row r="127" spans="1:16" s="48" customFormat="1" x14ac:dyDescent="0.25">
      <c r="A127" s="4" t="str">
        <f t="shared" si="157"/>
        <v>0.7.8</v>
      </c>
      <c r="B127" s="36" t="s">
        <v>245</v>
      </c>
      <c r="C127" s="71" t="s">
        <v>241</v>
      </c>
      <c r="D127" s="58"/>
      <c r="E127" s="29" t="s">
        <v>234</v>
      </c>
      <c r="G127" s="49" t="str">
        <f t="shared" si="158"/>
        <v>0.</v>
      </c>
      <c r="H127" s="49" t="str">
        <f t="shared" si="159"/>
        <v>7.</v>
      </c>
      <c r="I127" s="49">
        <f t="shared" si="160"/>
        <v>8</v>
      </c>
      <c r="J127" s="48">
        <f t="shared" si="161"/>
        <v>0</v>
      </c>
      <c r="K127" s="48">
        <f t="shared" si="162"/>
        <v>7</v>
      </c>
      <c r="L127" s="48">
        <f t="shared" si="163"/>
        <v>8</v>
      </c>
    </row>
    <row r="128" spans="1:16" s="48" customFormat="1" x14ac:dyDescent="0.25">
      <c r="A128" s="4" t="str">
        <f t="shared" si="157"/>
        <v>0.7.9</v>
      </c>
      <c r="B128" s="36" t="s">
        <v>246</v>
      </c>
      <c r="C128" s="71" t="s">
        <v>233</v>
      </c>
      <c r="D128" s="58"/>
      <c r="E128" s="29" t="s">
        <v>234</v>
      </c>
      <c r="G128" s="49" t="str">
        <f t="shared" si="158"/>
        <v>0.</v>
      </c>
      <c r="H128" s="49" t="str">
        <f t="shared" si="159"/>
        <v>7.</v>
      </c>
      <c r="I128" s="49">
        <f t="shared" si="160"/>
        <v>9</v>
      </c>
      <c r="J128" s="48">
        <f t="shared" si="161"/>
        <v>0</v>
      </c>
      <c r="K128" s="48">
        <f t="shared" si="162"/>
        <v>7</v>
      </c>
      <c r="L128" s="48">
        <f t="shared" si="163"/>
        <v>9</v>
      </c>
    </row>
    <row r="129" spans="1:12" s="48" customFormat="1" x14ac:dyDescent="0.25">
      <c r="A129" s="4" t="str">
        <f t="shared" si="157"/>
        <v>0.7.10</v>
      </c>
      <c r="B129" s="36" t="s">
        <v>247</v>
      </c>
      <c r="C129" s="71" t="s">
        <v>248</v>
      </c>
      <c r="D129" s="58"/>
      <c r="E129" s="29" t="s">
        <v>234</v>
      </c>
      <c r="G129" s="49" t="str">
        <f t="shared" si="158"/>
        <v>0.</v>
      </c>
      <c r="H129" s="49" t="str">
        <f t="shared" si="159"/>
        <v>7.</v>
      </c>
      <c r="I129" s="49">
        <f t="shared" si="160"/>
        <v>10</v>
      </c>
      <c r="J129" s="48">
        <f t="shared" si="161"/>
        <v>0</v>
      </c>
      <c r="K129" s="48">
        <f t="shared" si="162"/>
        <v>7</v>
      </c>
      <c r="L129" s="48">
        <f t="shared" si="163"/>
        <v>10</v>
      </c>
    </row>
    <row r="130" spans="1:12" s="48" customFormat="1" x14ac:dyDescent="0.25">
      <c r="A130" s="4" t="str">
        <f t="shared" si="157"/>
        <v>0.7.11</v>
      </c>
      <c r="B130" s="36" t="s">
        <v>249</v>
      </c>
      <c r="C130" s="71" t="s">
        <v>250</v>
      </c>
      <c r="D130" s="58"/>
      <c r="E130" s="29" t="s">
        <v>234</v>
      </c>
      <c r="G130" s="49" t="str">
        <f t="shared" si="158"/>
        <v>0.</v>
      </c>
      <c r="H130" s="49" t="str">
        <f t="shared" si="159"/>
        <v>7.</v>
      </c>
      <c r="I130" s="49">
        <f t="shared" si="160"/>
        <v>11</v>
      </c>
      <c r="J130" s="48">
        <f t="shared" si="161"/>
        <v>0</v>
      </c>
      <c r="K130" s="48">
        <f t="shared" si="162"/>
        <v>7</v>
      </c>
      <c r="L130" s="48">
        <f t="shared" si="163"/>
        <v>11</v>
      </c>
    </row>
    <row r="131" spans="1:12" s="48" customFormat="1" x14ac:dyDescent="0.25">
      <c r="A131" s="5" t="str">
        <f t="shared" si="157"/>
        <v>0.7.12</v>
      </c>
      <c r="B131" s="32" t="s">
        <v>251</v>
      </c>
      <c r="C131" s="68" t="s">
        <v>233</v>
      </c>
      <c r="D131" s="58"/>
      <c r="E131" s="32" t="s">
        <v>234</v>
      </c>
      <c r="G131" s="49" t="str">
        <f t="shared" si="158"/>
        <v>0.</v>
      </c>
      <c r="H131" s="49" t="str">
        <f t="shared" si="159"/>
        <v>7.</v>
      </c>
      <c r="I131" s="49">
        <f t="shared" si="160"/>
        <v>12</v>
      </c>
      <c r="J131" s="48">
        <f t="shared" si="161"/>
        <v>0</v>
      </c>
      <c r="K131" s="48">
        <f t="shared" si="162"/>
        <v>7</v>
      </c>
      <c r="L131" s="48">
        <f t="shared" si="163"/>
        <v>12</v>
      </c>
    </row>
  </sheetData>
  <protectedRanges>
    <protectedRange sqref="D2:D131" name="Område1"/>
  </protectedRanges>
  <pageMargins left="0.70866141732283461" right="0.70866141732283461" top="0.74803149606299213" bottom="0.74803149606299213" header="0.31496062992125984" footer="0.31496062992125984"/>
  <pageSetup paperSize="9" scale="88" fitToHeight="0" orientation="portrait" r:id="rId1"/>
  <headerFooter>
    <oddHeader>&amp;L&amp;8Bid Documents 
ZTIP&amp;C&amp;10Package 4 Substations&amp;R&amp;8
ZESCO Limited</oddHeader>
    <oddFooter xml:space="preserve">&amp;L&amp;8&amp;D/&amp;F_x000D_&amp;1#&amp;"Aptos"&amp;10&amp;K000000 This information has been classified ZESCO Confidential External.&amp;Cpage &amp;P (&amp;N)&amp;RSWECO International </oddFooter>
  </headerFooter>
  <rowBreaks count="2" manualBreakCount="2">
    <brk id="49" max="4" man="1"/>
    <brk id="102"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pageSetUpPr fitToPage="1"/>
  </sheetPr>
  <dimension ref="A1:R3389"/>
  <sheetViews>
    <sheetView tabSelected="1" topLeftCell="A535" zoomScale="187" zoomScaleNormal="225" zoomScaleSheetLayoutView="110" workbookViewId="0">
      <selection activeCell="B545" sqref="B545"/>
    </sheetView>
  </sheetViews>
  <sheetFormatPr defaultColWidth="13" defaultRowHeight="15" x14ac:dyDescent="0.25"/>
  <cols>
    <col min="1" max="1" width="6.7109375" style="195" customWidth="1"/>
    <col min="2" max="2" width="49.42578125" style="96" customWidth="1"/>
    <col min="3" max="3" width="18.5703125" style="108" customWidth="1"/>
    <col min="4" max="4" width="16.28515625" style="109" customWidth="1"/>
    <col min="5" max="5" width="9.42578125" style="96" customWidth="1"/>
    <col min="6" max="6" width="13" style="96"/>
    <col min="7" max="7" width="3.5703125" style="111" customWidth="1"/>
    <col min="8" max="8" width="3.85546875" style="111" bestFit="1" customWidth="1"/>
    <col min="9" max="9" width="4" style="111" bestFit="1" customWidth="1"/>
    <col min="10" max="10" width="3" style="96" customWidth="1"/>
    <col min="11" max="11" width="3.42578125" style="96" bestFit="1" customWidth="1"/>
    <col min="12" max="12" width="4.5703125" style="96" bestFit="1" customWidth="1"/>
    <col min="13" max="13" width="7.42578125" style="48" customWidth="1"/>
    <col min="14" max="14" width="13.140625" style="48" bestFit="1" customWidth="1"/>
    <col min="15" max="15" width="13" style="48"/>
    <col min="16" max="16" width="37" style="48" customWidth="1"/>
    <col min="17" max="16384" width="13" style="48"/>
  </cols>
  <sheetData>
    <row r="1" spans="1:13" ht="32.25" x14ac:dyDescent="0.4">
      <c r="B1" s="204" t="s">
        <v>12</v>
      </c>
      <c r="D1" s="205"/>
      <c r="J1" s="96">
        <v>0</v>
      </c>
      <c r="K1" s="96">
        <v>0</v>
      </c>
      <c r="L1" s="96">
        <v>1</v>
      </c>
      <c r="M1" s="48" t="s">
        <v>122</v>
      </c>
    </row>
    <row r="2" spans="1:13" ht="18" customHeight="1" x14ac:dyDescent="0.25">
      <c r="A2" s="206" t="str">
        <f>G2&amp;H2&amp;I2</f>
        <v>1.</v>
      </c>
      <c r="B2" s="207" t="s">
        <v>252</v>
      </c>
      <c r="C2" s="208"/>
      <c r="D2" s="205"/>
      <c r="G2" s="111" t="str">
        <f>IF((M2="")+(M2="R2")+(M2="R1"),J2&amp;".","")</f>
        <v>1.</v>
      </c>
      <c r="H2" s="111" t="str">
        <f>IF((M2="")+(M2="R2"),K2&amp;".","")</f>
        <v/>
      </c>
      <c r="I2" s="111" t="str">
        <f>IF(M2="",L2,"")</f>
        <v/>
      </c>
      <c r="J2" s="96">
        <f>J1+(M2="R1")</f>
        <v>1</v>
      </c>
      <c r="K2" s="96">
        <f>(M2="R2")*1+K1*(M1&lt;&gt;"R1")</f>
        <v>0</v>
      </c>
      <c r="L2" s="96">
        <f>L1*(M1&lt;&gt;"R3")+1</f>
        <v>2</v>
      </c>
      <c r="M2" s="48" t="s">
        <v>119</v>
      </c>
    </row>
    <row r="3" spans="1:13" x14ac:dyDescent="0.25">
      <c r="A3" s="106" t="str">
        <f>G3&amp;H3&amp;I3</f>
        <v>1.1.</v>
      </c>
      <c r="B3" s="107" t="s">
        <v>253</v>
      </c>
      <c r="D3" s="205"/>
      <c r="G3" s="111" t="str">
        <f>IF((M3="")+(M3="R2")+(M3="R1"),J3&amp;".","")</f>
        <v>1.</v>
      </c>
      <c r="H3" s="111" t="str">
        <f>IF((M3="")+(M3="R2"),K3&amp;".","")</f>
        <v>1.</v>
      </c>
      <c r="I3" s="111" t="str">
        <f>IF(M3="",L3,"")</f>
        <v/>
      </c>
      <c r="J3" s="96">
        <f t="shared" ref="J3:J27" si="0">J2+(M3="R1")</f>
        <v>1</v>
      </c>
      <c r="K3" s="96">
        <f t="shared" ref="K3:K27" si="1">(M3="R2")*1+K2*(M2&lt;&gt;"R1")</f>
        <v>1</v>
      </c>
      <c r="M3" s="48" t="s">
        <v>121</v>
      </c>
    </row>
    <row r="4" spans="1:13" ht="15" customHeight="1" x14ac:dyDescent="0.25">
      <c r="A4" s="195" t="str">
        <f>G4&amp;H4&amp;I4</f>
        <v/>
      </c>
      <c r="B4" s="209"/>
      <c r="D4" s="205"/>
      <c r="G4" s="111" t="str">
        <f>IF((M4="")+(M4="R2")+(M4="R1"),J4&amp;".","")</f>
        <v/>
      </c>
      <c r="H4" s="111" t="str">
        <f>IF((M4="")+(M4="R2"),K4&amp;".","")</f>
        <v/>
      </c>
      <c r="I4" s="111" t="str">
        <f>IF(M4="",L4,"")</f>
        <v/>
      </c>
      <c r="J4" s="96">
        <f t="shared" si="0"/>
        <v>1</v>
      </c>
      <c r="K4" s="96">
        <f t="shared" si="1"/>
        <v>1</v>
      </c>
      <c r="M4" s="48" t="s">
        <v>122</v>
      </c>
    </row>
    <row r="5" spans="1:13" x14ac:dyDescent="0.25">
      <c r="A5" s="163" t="s">
        <v>123</v>
      </c>
      <c r="B5" s="115" t="s">
        <v>124</v>
      </c>
      <c r="C5" s="115" t="s">
        <v>125</v>
      </c>
      <c r="D5" s="116" t="s">
        <v>126</v>
      </c>
      <c r="E5" s="117" t="s">
        <v>127</v>
      </c>
      <c r="G5" s="111" t="str">
        <f>IF((M5="")+(M5="R2")+(M5="R1"),J5&amp;".","")</f>
        <v/>
      </c>
      <c r="H5" s="111" t="str">
        <f>IF((M5="")+(M5="R2"),K5&amp;".","")</f>
        <v/>
      </c>
      <c r="I5" s="111" t="str">
        <f>IF(M5="",L5,"")</f>
        <v/>
      </c>
      <c r="J5" s="96">
        <f t="shared" si="0"/>
        <v>1</v>
      </c>
      <c r="K5" s="96">
        <f t="shared" si="1"/>
        <v>1</v>
      </c>
      <c r="L5" s="96">
        <f t="shared" ref="L5:L33" si="2">L4*(M4&lt;&gt;"R3")+1</f>
        <v>1</v>
      </c>
      <c r="M5" s="48" t="s">
        <v>128</v>
      </c>
    </row>
    <row r="6" spans="1:13" ht="15" customHeight="1" x14ac:dyDescent="0.25">
      <c r="A6" s="197" t="str">
        <f t="shared" ref="A6:A28" si="3">G6&amp;H6&amp;I6</f>
        <v>1.1.1</v>
      </c>
      <c r="B6" s="139" t="s">
        <v>254</v>
      </c>
      <c r="C6" s="138" t="s">
        <v>255</v>
      </c>
      <c r="D6" s="210"/>
      <c r="E6" s="152"/>
      <c r="G6" s="111" t="str">
        <f t="shared" ref="G6:G28" si="4">IF((M6="")+(M6="R2")+(M6="R1"),J6&amp;".","")</f>
        <v>1.</v>
      </c>
      <c r="H6" s="111" t="str">
        <f t="shared" ref="H6:H28" si="5">IF((M6="")+(M6="R2"),K6&amp;".","")</f>
        <v>1.</v>
      </c>
      <c r="I6" s="111">
        <f t="shared" ref="I6:I28" si="6">IF(M6="",L6,"")</f>
        <v>1</v>
      </c>
      <c r="J6" s="96">
        <f t="shared" si="0"/>
        <v>1</v>
      </c>
      <c r="K6" s="96">
        <f t="shared" si="1"/>
        <v>1</v>
      </c>
      <c r="L6" s="96">
        <f t="shared" si="2"/>
        <v>1</v>
      </c>
    </row>
    <row r="7" spans="1:13" ht="15" customHeight="1" x14ac:dyDescent="0.25">
      <c r="A7" s="201" t="str">
        <f t="shared" si="3"/>
        <v>1.1.2</v>
      </c>
      <c r="B7" s="120" t="s">
        <v>256</v>
      </c>
      <c r="C7" s="121" t="s">
        <v>255</v>
      </c>
      <c r="D7" s="211"/>
      <c r="E7" s="153"/>
      <c r="G7" s="111" t="str">
        <f t="shared" si="4"/>
        <v>1.</v>
      </c>
      <c r="H7" s="111" t="str">
        <f t="shared" si="5"/>
        <v>1.</v>
      </c>
      <c r="I7" s="111">
        <f t="shared" si="6"/>
        <v>2</v>
      </c>
      <c r="J7" s="96">
        <f t="shared" si="0"/>
        <v>1</v>
      </c>
      <c r="K7" s="96">
        <f t="shared" si="1"/>
        <v>1</v>
      </c>
      <c r="L7" s="96">
        <f t="shared" si="2"/>
        <v>2</v>
      </c>
    </row>
    <row r="8" spans="1:13" ht="15" customHeight="1" x14ac:dyDescent="0.25">
      <c r="A8" s="201" t="str">
        <f t="shared" si="3"/>
        <v>1.1.3</v>
      </c>
      <c r="B8" s="120" t="s">
        <v>257</v>
      </c>
      <c r="C8" s="121" t="s">
        <v>255</v>
      </c>
      <c r="D8" s="211"/>
      <c r="E8" s="153"/>
      <c r="G8" s="111" t="str">
        <f t="shared" si="4"/>
        <v>1.</v>
      </c>
      <c r="H8" s="111" t="str">
        <f t="shared" si="5"/>
        <v>1.</v>
      </c>
      <c r="I8" s="111">
        <f t="shared" si="6"/>
        <v>3</v>
      </c>
      <c r="J8" s="96">
        <f t="shared" si="0"/>
        <v>1</v>
      </c>
      <c r="K8" s="96">
        <f t="shared" si="1"/>
        <v>1</v>
      </c>
      <c r="L8" s="96">
        <f t="shared" si="2"/>
        <v>3</v>
      </c>
    </row>
    <row r="9" spans="1:13" ht="15" customHeight="1" x14ac:dyDescent="0.25">
      <c r="A9" s="201" t="str">
        <f t="shared" si="3"/>
        <v>1.1.4</v>
      </c>
      <c r="B9" s="120" t="s">
        <v>124</v>
      </c>
      <c r="C9" s="121" t="s">
        <v>258</v>
      </c>
      <c r="D9" s="211"/>
      <c r="E9" s="153"/>
      <c r="G9" s="111" t="str">
        <f t="shared" si="4"/>
        <v>1.</v>
      </c>
      <c r="H9" s="111" t="str">
        <f t="shared" si="5"/>
        <v>1.</v>
      </c>
      <c r="I9" s="111">
        <f t="shared" si="6"/>
        <v>4</v>
      </c>
      <c r="J9" s="96">
        <f t="shared" si="0"/>
        <v>1</v>
      </c>
      <c r="K9" s="96">
        <f t="shared" si="1"/>
        <v>1</v>
      </c>
      <c r="L9" s="96">
        <f t="shared" si="2"/>
        <v>4</v>
      </c>
    </row>
    <row r="10" spans="1:13" ht="33.75" x14ac:dyDescent="0.25">
      <c r="A10" s="201" t="str">
        <f t="shared" si="3"/>
        <v>1.1.5</v>
      </c>
      <c r="B10" s="120" t="s">
        <v>259</v>
      </c>
      <c r="C10" s="121" t="s">
        <v>260</v>
      </c>
      <c r="D10" s="211"/>
      <c r="E10" s="153"/>
      <c r="G10" s="111" t="str">
        <f t="shared" si="4"/>
        <v>1.</v>
      </c>
      <c r="H10" s="111" t="str">
        <f t="shared" si="5"/>
        <v>1.</v>
      </c>
      <c r="I10" s="111">
        <f t="shared" si="6"/>
        <v>5</v>
      </c>
      <c r="J10" s="96">
        <f t="shared" si="0"/>
        <v>1</v>
      </c>
      <c r="K10" s="96">
        <f t="shared" si="1"/>
        <v>1</v>
      </c>
      <c r="L10" s="96">
        <f t="shared" si="2"/>
        <v>5</v>
      </c>
    </row>
    <row r="11" spans="1:13" ht="15" customHeight="1" x14ac:dyDescent="0.25">
      <c r="A11" s="201" t="str">
        <f t="shared" si="3"/>
        <v>1.1.6</v>
      </c>
      <c r="B11" s="120" t="s">
        <v>261</v>
      </c>
      <c r="C11" s="121">
        <v>37</v>
      </c>
      <c r="D11" s="211"/>
      <c r="E11" s="153" t="s">
        <v>262</v>
      </c>
      <c r="G11" s="111" t="str">
        <f t="shared" si="4"/>
        <v>1.</v>
      </c>
      <c r="H11" s="111" t="str">
        <f t="shared" si="5"/>
        <v>1.</v>
      </c>
      <c r="I11" s="111">
        <f t="shared" si="6"/>
        <v>6</v>
      </c>
      <c r="J11" s="96">
        <f t="shared" si="0"/>
        <v>1</v>
      </c>
      <c r="K11" s="96">
        <f t="shared" si="1"/>
        <v>1</v>
      </c>
      <c r="L11" s="96">
        <f t="shared" si="2"/>
        <v>6</v>
      </c>
    </row>
    <row r="12" spans="1:13" ht="15" customHeight="1" x14ac:dyDescent="0.25">
      <c r="A12" s="201" t="str">
        <f t="shared" si="3"/>
        <v>1.1.7</v>
      </c>
      <c r="B12" s="120" t="s">
        <v>263</v>
      </c>
      <c r="C12" s="121">
        <v>5.23</v>
      </c>
      <c r="D12" s="211"/>
      <c r="E12" s="153" t="s">
        <v>194</v>
      </c>
      <c r="G12" s="111" t="str">
        <f t="shared" ref="G12" si="7">IF((M12="")+(M12="R2")+(M12="R1"),J12&amp;".","")</f>
        <v>1.</v>
      </c>
      <c r="H12" s="111" t="str">
        <f t="shared" ref="H12" si="8">IF((M12="")+(M12="R2"),K12&amp;".","")</f>
        <v>1.</v>
      </c>
      <c r="I12" s="111">
        <f t="shared" ref="I12" si="9">IF(M12="",L12,"")</f>
        <v>7</v>
      </c>
      <c r="J12" s="96">
        <f t="shared" ref="J12" si="10">J11+(M12="R1")</f>
        <v>1</v>
      </c>
      <c r="K12" s="96">
        <f t="shared" ref="K12" si="11">(M12="R2")*1+K11*(M11&lt;&gt;"R1")</f>
        <v>1</v>
      </c>
      <c r="L12" s="96">
        <f t="shared" ref="L12" si="12">L11*(M11&lt;&gt;"R3")+1</f>
        <v>7</v>
      </c>
    </row>
    <row r="13" spans="1:13" ht="15" customHeight="1" x14ac:dyDescent="0.25">
      <c r="A13" s="201" t="str">
        <f t="shared" si="3"/>
        <v>1.1.8</v>
      </c>
      <c r="B13" s="120" t="s">
        <v>264</v>
      </c>
      <c r="C13" s="121">
        <v>36.6</v>
      </c>
      <c r="D13" s="211"/>
      <c r="E13" s="153" t="s">
        <v>194</v>
      </c>
      <c r="G13" s="111" t="str">
        <f t="shared" ref="G13" si="13">IF((M13="")+(M13="R2")+(M13="R1"),J13&amp;".","")</f>
        <v>1.</v>
      </c>
      <c r="H13" s="111" t="str">
        <f t="shared" ref="H13" si="14">IF((M13="")+(M13="R2"),K13&amp;".","")</f>
        <v>1.</v>
      </c>
      <c r="I13" s="111">
        <f t="shared" ref="I13" si="15">IF(M13="",L13,"")</f>
        <v>8</v>
      </c>
      <c r="J13" s="96">
        <f t="shared" ref="J13" si="16">J12+(M13="R1")</f>
        <v>1</v>
      </c>
      <c r="K13" s="96">
        <f t="shared" ref="K13" si="17">(M13="R2")*1+K12*(M12&lt;&gt;"R1")</f>
        <v>1</v>
      </c>
      <c r="L13" s="96">
        <f t="shared" ref="L13" si="18">L12*(M12&lt;&gt;"R3")+1</f>
        <v>8</v>
      </c>
    </row>
    <row r="14" spans="1:13" ht="15" customHeight="1" x14ac:dyDescent="0.25">
      <c r="A14" s="201" t="str">
        <f t="shared" si="3"/>
        <v>1.1.9</v>
      </c>
      <c r="B14" s="120" t="s">
        <v>265</v>
      </c>
      <c r="C14" s="195" t="s">
        <v>266</v>
      </c>
      <c r="D14" s="211"/>
      <c r="E14" s="212" t="s">
        <v>267</v>
      </c>
      <c r="G14" s="111" t="str">
        <f t="shared" si="4"/>
        <v>1.</v>
      </c>
      <c r="H14" s="111" t="str">
        <f t="shared" si="5"/>
        <v>1.</v>
      </c>
      <c r="I14" s="111">
        <f t="shared" si="6"/>
        <v>9</v>
      </c>
      <c r="J14" s="96">
        <f t="shared" si="0"/>
        <v>1</v>
      </c>
      <c r="K14" s="96">
        <f t="shared" si="1"/>
        <v>1</v>
      </c>
      <c r="L14" s="96">
        <f t="shared" si="2"/>
        <v>9</v>
      </c>
    </row>
    <row r="15" spans="1:13" ht="15" customHeight="1" x14ac:dyDescent="0.25">
      <c r="A15" s="201" t="str">
        <f t="shared" si="3"/>
        <v>1.1.10</v>
      </c>
      <c r="B15" s="120" t="s">
        <v>268</v>
      </c>
      <c r="C15" s="121">
        <v>12600</v>
      </c>
      <c r="D15" s="211"/>
      <c r="E15" s="153" t="s">
        <v>269</v>
      </c>
      <c r="G15" s="111" t="str">
        <f t="shared" si="4"/>
        <v>1.</v>
      </c>
      <c r="H15" s="111" t="str">
        <f t="shared" si="5"/>
        <v>1.</v>
      </c>
      <c r="I15" s="111">
        <f t="shared" si="6"/>
        <v>10</v>
      </c>
      <c r="J15" s="96">
        <f t="shared" si="0"/>
        <v>1</v>
      </c>
      <c r="K15" s="96">
        <f t="shared" si="1"/>
        <v>1</v>
      </c>
      <c r="L15" s="96">
        <f t="shared" si="2"/>
        <v>10</v>
      </c>
    </row>
    <row r="16" spans="1:13" ht="15" customHeight="1" x14ac:dyDescent="0.25">
      <c r="A16" s="201" t="str">
        <f t="shared" si="3"/>
        <v>1.1.11</v>
      </c>
      <c r="B16" s="120" t="s">
        <v>270</v>
      </c>
      <c r="C16" s="121">
        <v>3.6299999999999999E-2</v>
      </c>
      <c r="D16" s="211"/>
      <c r="E16" s="153" t="s">
        <v>271</v>
      </c>
      <c r="G16" s="111" t="str">
        <f t="shared" si="4"/>
        <v>1.</v>
      </c>
      <c r="H16" s="111" t="str">
        <f t="shared" si="5"/>
        <v>1.</v>
      </c>
      <c r="I16" s="111">
        <f t="shared" si="6"/>
        <v>11</v>
      </c>
      <c r="J16" s="96">
        <f t="shared" si="0"/>
        <v>1</v>
      </c>
      <c r="K16" s="96">
        <f t="shared" si="1"/>
        <v>1</v>
      </c>
      <c r="L16" s="96">
        <f t="shared" si="2"/>
        <v>11</v>
      </c>
    </row>
    <row r="17" spans="1:13" ht="15" customHeight="1" x14ac:dyDescent="0.25">
      <c r="A17" s="201" t="str">
        <f t="shared" si="3"/>
        <v>1.1.12</v>
      </c>
      <c r="B17" s="120" t="s">
        <v>272</v>
      </c>
      <c r="C17" s="121">
        <v>2200</v>
      </c>
      <c r="D17" s="211"/>
      <c r="E17" s="153" t="s">
        <v>273</v>
      </c>
      <c r="G17" s="111" t="str">
        <f t="shared" si="4"/>
        <v>1.</v>
      </c>
      <c r="H17" s="111" t="str">
        <f t="shared" si="5"/>
        <v>1.</v>
      </c>
      <c r="I17" s="111">
        <f t="shared" si="6"/>
        <v>12</v>
      </c>
      <c r="J17" s="96">
        <f t="shared" si="0"/>
        <v>1</v>
      </c>
      <c r="K17" s="96">
        <f t="shared" si="1"/>
        <v>1</v>
      </c>
      <c r="L17" s="96">
        <f t="shared" si="2"/>
        <v>12</v>
      </c>
    </row>
    <row r="18" spans="1:13" ht="15" customHeight="1" x14ac:dyDescent="0.25">
      <c r="A18" s="201" t="str">
        <f t="shared" si="3"/>
        <v>1.1.13</v>
      </c>
      <c r="B18" s="120" t="s">
        <v>274</v>
      </c>
      <c r="C18" s="121">
        <v>48250</v>
      </c>
      <c r="D18" s="211"/>
      <c r="E18" s="213" t="s">
        <v>275</v>
      </c>
      <c r="G18" s="111" t="str">
        <f t="shared" si="4"/>
        <v>1.</v>
      </c>
      <c r="H18" s="111" t="str">
        <f t="shared" si="5"/>
        <v>1.</v>
      </c>
      <c r="I18" s="111">
        <f t="shared" si="6"/>
        <v>13</v>
      </c>
      <c r="J18" s="96">
        <f t="shared" si="0"/>
        <v>1</v>
      </c>
      <c r="K18" s="96">
        <f t="shared" si="1"/>
        <v>1</v>
      </c>
      <c r="L18" s="96">
        <f t="shared" si="2"/>
        <v>13</v>
      </c>
    </row>
    <row r="19" spans="1:13" ht="15" customHeight="1" x14ac:dyDescent="0.25">
      <c r="A19" s="201" t="str">
        <f t="shared" si="3"/>
        <v>1.1.14</v>
      </c>
      <c r="B19" s="120" t="s">
        <v>276</v>
      </c>
      <c r="C19" s="121">
        <v>58600</v>
      </c>
      <c r="D19" s="211"/>
      <c r="E19" s="213" t="s">
        <v>275</v>
      </c>
      <c r="G19" s="111" t="str">
        <f t="shared" si="4"/>
        <v>1.</v>
      </c>
      <c r="H19" s="111" t="str">
        <f t="shared" si="5"/>
        <v>1.</v>
      </c>
      <c r="I19" s="111">
        <f t="shared" si="6"/>
        <v>14</v>
      </c>
      <c r="J19" s="96">
        <f t="shared" si="0"/>
        <v>1</v>
      </c>
      <c r="K19" s="96">
        <f t="shared" si="1"/>
        <v>1</v>
      </c>
      <c r="L19" s="96">
        <f t="shared" si="2"/>
        <v>14</v>
      </c>
    </row>
    <row r="20" spans="1:13" x14ac:dyDescent="0.25">
      <c r="A20" s="201" t="str">
        <f t="shared" si="3"/>
        <v>1.1.15</v>
      </c>
      <c r="B20" s="120" t="s">
        <v>277</v>
      </c>
      <c r="C20" s="121">
        <v>23</v>
      </c>
      <c r="D20" s="211"/>
      <c r="E20" s="153" t="s">
        <v>278</v>
      </c>
      <c r="G20" s="111" t="str">
        <f t="shared" si="4"/>
        <v>1.</v>
      </c>
      <c r="H20" s="111" t="str">
        <f t="shared" si="5"/>
        <v>1.</v>
      </c>
      <c r="I20" s="111">
        <f t="shared" si="6"/>
        <v>15</v>
      </c>
      <c r="J20" s="96">
        <f t="shared" si="0"/>
        <v>1</v>
      </c>
      <c r="K20" s="96">
        <f t="shared" si="1"/>
        <v>1</v>
      </c>
      <c r="L20" s="96">
        <f t="shared" si="2"/>
        <v>15</v>
      </c>
    </row>
    <row r="21" spans="1:13" ht="15" customHeight="1" x14ac:dyDescent="0.25">
      <c r="A21" s="201" t="str">
        <f t="shared" si="3"/>
        <v>1.1.16</v>
      </c>
      <c r="B21" s="120" t="s">
        <v>279</v>
      </c>
      <c r="C21" s="121" t="s">
        <v>255</v>
      </c>
      <c r="D21" s="211"/>
      <c r="E21" s="153" t="s">
        <v>280</v>
      </c>
      <c r="G21" s="111" t="str">
        <f t="shared" ref="G21" si="19">IF((M21="")+(M21="R2")+(M21="R1"),J21&amp;".","")</f>
        <v>1.</v>
      </c>
      <c r="H21" s="111" t="str">
        <f t="shared" ref="H21" si="20">IF((M21="")+(M21="R2"),K21&amp;".","")</f>
        <v>1.</v>
      </c>
      <c r="I21" s="111">
        <f t="shared" ref="I21" si="21">IF(M21="",L21,"")</f>
        <v>16</v>
      </c>
      <c r="J21" s="96">
        <f t="shared" ref="J21" si="22">J20+(M21="R1")</f>
        <v>1</v>
      </c>
      <c r="K21" s="96">
        <f t="shared" ref="K21" si="23">(M21="R2")*1+K20*(M20&lt;&gt;"R1")</f>
        <v>1</v>
      </c>
      <c r="L21" s="96">
        <f t="shared" ref="L21" si="24">L20*(M20&lt;&gt;"R3")+1</f>
        <v>16</v>
      </c>
    </row>
    <row r="22" spans="1:13" ht="15" customHeight="1" x14ac:dyDescent="0.25">
      <c r="A22" s="201" t="str">
        <f t="shared" si="3"/>
        <v>1.1.17</v>
      </c>
      <c r="B22" s="120" t="s">
        <v>281</v>
      </c>
      <c r="C22" s="121" t="s">
        <v>282</v>
      </c>
      <c r="D22" s="211"/>
      <c r="E22" s="153" t="s">
        <v>283</v>
      </c>
      <c r="G22" s="111" t="str">
        <f t="shared" ref="G22" si="25">IF((M22="")+(M22="R2")+(M22="R1"),J22&amp;".","")</f>
        <v>1.</v>
      </c>
      <c r="H22" s="111" t="str">
        <f t="shared" ref="H22" si="26">IF((M22="")+(M22="R2"),K22&amp;".","")</f>
        <v>1.</v>
      </c>
      <c r="I22" s="111">
        <f t="shared" ref="I22" si="27">IF(M22="",L22,"")</f>
        <v>17</v>
      </c>
      <c r="J22" s="96">
        <f t="shared" ref="J22" si="28">J21+(M22="R1")</f>
        <v>1</v>
      </c>
      <c r="K22" s="96">
        <f t="shared" ref="K22" si="29">(M22="R2")*1+K21*(M21&lt;&gt;"R1")</f>
        <v>1</v>
      </c>
      <c r="L22" s="96">
        <f t="shared" ref="L22" si="30">L21*(M21&lt;&gt;"R3")+1</f>
        <v>17</v>
      </c>
    </row>
    <row r="23" spans="1:13" ht="15" customHeight="1" x14ac:dyDescent="0.25">
      <c r="A23" s="201" t="str">
        <f t="shared" si="3"/>
        <v>1.1.18</v>
      </c>
      <c r="B23" s="120" t="s">
        <v>284</v>
      </c>
      <c r="C23" s="121" t="s">
        <v>285</v>
      </c>
      <c r="D23" s="211"/>
      <c r="E23" s="214" t="s">
        <v>165</v>
      </c>
      <c r="G23" s="111" t="str">
        <f t="shared" si="4"/>
        <v>1.</v>
      </c>
      <c r="H23" s="111" t="str">
        <f t="shared" si="5"/>
        <v>1.</v>
      </c>
      <c r="I23" s="111">
        <f t="shared" si="6"/>
        <v>18</v>
      </c>
      <c r="J23" s="96">
        <f t="shared" si="0"/>
        <v>1</v>
      </c>
      <c r="K23" s="96">
        <f t="shared" si="1"/>
        <v>1</v>
      </c>
      <c r="L23" s="96">
        <f t="shared" si="2"/>
        <v>18</v>
      </c>
    </row>
    <row r="24" spans="1:13" ht="15" customHeight="1" x14ac:dyDescent="0.25">
      <c r="A24" s="201" t="str">
        <f t="shared" si="3"/>
        <v>1.1.19</v>
      </c>
      <c r="B24" s="120" t="s">
        <v>286</v>
      </c>
      <c r="C24" s="121" t="s">
        <v>255</v>
      </c>
      <c r="D24" s="211"/>
      <c r="E24" s="153" t="s">
        <v>194</v>
      </c>
      <c r="G24" s="111" t="str">
        <f t="shared" si="4"/>
        <v>1.</v>
      </c>
      <c r="H24" s="111" t="str">
        <f t="shared" si="5"/>
        <v>1.</v>
      </c>
      <c r="I24" s="111">
        <f t="shared" si="6"/>
        <v>19</v>
      </c>
      <c r="J24" s="96">
        <f t="shared" si="0"/>
        <v>1</v>
      </c>
      <c r="K24" s="96">
        <f t="shared" si="1"/>
        <v>1</v>
      </c>
      <c r="L24" s="96">
        <f t="shared" si="2"/>
        <v>19</v>
      </c>
    </row>
    <row r="25" spans="1:13" ht="15" customHeight="1" x14ac:dyDescent="0.25">
      <c r="A25" s="201" t="str">
        <f t="shared" si="3"/>
        <v>1.1.20</v>
      </c>
      <c r="B25" s="120" t="s">
        <v>287</v>
      </c>
      <c r="C25" s="121" t="s">
        <v>255</v>
      </c>
      <c r="D25" s="211"/>
      <c r="E25" s="153" t="s">
        <v>194</v>
      </c>
      <c r="G25" s="111" t="str">
        <f t="shared" si="4"/>
        <v>1.</v>
      </c>
      <c r="H25" s="111" t="str">
        <f t="shared" si="5"/>
        <v>1.</v>
      </c>
      <c r="I25" s="111">
        <f t="shared" si="6"/>
        <v>20</v>
      </c>
      <c r="J25" s="96">
        <f t="shared" si="0"/>
        <v>1</v>
      </c>
      <c r="K25" s="96">
        <f t="shared" si="1"/>
        <v>1</v>
      </c>
      <c r="L25" s="96">
        <f t="shared" si="2"/>
        <v>20</v>
      </c>
    </row>
    <row r="26" spans="1:13" ht="15" customHeight="1" x14ac:dyDescent="0.25">
      <c r="A26" s="201" t="str">
        <f t="shared" si="3"/>
        <v>1.1.21</v>
      </c>
      <c r="B26" s="120" t="s">
        <v>288</v>
      </c>
      <c r="C26" s="121" t="s">
        <v>255</v>
      </c>
      <c r="D26" s="211"/>
      <c r="E26" s="153" t="s">
        <v>194</v>
      </c>
      <c r="G26" s="111" t="str">
        <f t="shared" si="4"/>
        <v>1.</v>
      </c>
      <c r="H26" s="111" t="str">
        <f t="shared" si="5"/>
        <v>1.</v>
      </c>
      <c r="I26" s="111">
        <f t="shared" si="6"/>
        <v>21</v>
      </c>
      <c r="J26" s="96">
        <f t="shared" si="0"/>
        <v>1</v>
      </c>
      <c r="K26" s="96">
        <f t="shared" si="1"/>
        <v>1</v>
      </c>
      <c r="L26" s="96">
        <f t="shared" si="2"/>
        <v>21</v>
      </c>
    </row>
    <row r="27" spans="1:13" ht="24" customHeight="1" x14ac:dyDescent="0.25">
      <c r="A27" s="201" t="str">
        <f t="shared" si="3"/>
        <v>1.1.22</v>
      </c>
      <c r="B27" s="120" t="s">
        <v>289</v>
      </c>
      <c r="C27" s="121" t="s">
        <v>290</v>
      </c>
      <c r="D27" s="211"/>
      <c r="E27" s="214" t="s">
        <v>165</v>
      </c>
      <c r="G27" s="111" t="str">
        <f t="shared" si="4"/>
        <v>1.</v>
      </c>
      <c r="H27" s="111" t="str">
        <f t="shared" si="5"/>
        <v>1.</v>
      </c>
      <c r="I27" s="111">
        <f t="shared" si="6"/>
        <v>22</v>
      </c>
      <c r="J27" s="96">
        <f t="shared" si="0"/>
        <v>1</v>
      </c>
      <c r="K27" s="96">
        <f t="shared" si="1"/>
        <v>1</v>
      </c>
      <c r="L27" s="96">
        <f t="shared" si="2"/>
        <v>22</v>
      </c>
    </row>
    <row r="28" spans="1:13" ht="15" customHeight="1" x14ac:dyDescent="0.25">
      <c r="A28" s="119" t="str">
        <f t="shared" si="3"/>
        <v>1.1.23</v>
      </c>
      <c r="B28" s="135" t="s">
        <v>291</v>
      </c>
      <c r="C28" s="133" t="s">
        <v>292</v>
      </c>
      <c r="D28" s="215"/>
      <c r="E28" s="216" t="s">
        <v>165</v>
      </c>
      <c r="G28" s="111" t="str">
        <f t="shared" si="4"/>
        <v>1.</v>
      </c>
      <c r="H28" s="111" t="str">
        <f t="shared" si="5"/>
        <v>1.</v>
      </c>
      <c r="I28" s="111">
        <f t="shared" si="6"/>
        <v>23</v>
      </c>
      <c r="J28" s="96">
        <f t="shared" ref="J28:J33" si="31">J27+(M28="R1")</f>
        <v>1</v>
      </c>
      <c r="K28" s="96">
        <f t="shared" ref="K28:K33" si="32">(M28="R2")*1+K27*(M27&lt;&gt;"R1")</f>
        <v>1</v>
      </c>
      <c r="L28" s="96">
        <f t="shared" si="2"/>
        <v>23</v>
      </c>
    </row>
    <row r="29" spans="1:13" ht="15" customHeight="1" x14ac:dyDescent="0.25">
      <c r="B29" s="123"/>
      <c r="C29" s="156"/>
      <c r="D29" s="217"/>
      <c r="E29" s="190"/>
      <c r="J29" s="96">
        <f t="shared" si="31"/>
        <v>1</v>
      </c>
      <c r="K29" s="96">
        <f t="shared" si="32"/>
        <v>1</v>
      </c>
      <c r="L29" s="96">
        <f t="shared" si="2"/>
        <v>24</v>
      </c>
      <c r="M29" s="48" t="s">
        <v>122</v>
      </c>
    </row>
    <row r="30" spans="1:13" x14ac:dyDescent="0.25">
      <c r="A30" s="106" t="str">
        <f>G30&amp;H30&amp;I30</f>
        <v>1.2.</v>
      </c>
      <c r="B30" s="107" t="s">
        <v>293</v>
      </c>
      <c r="D30" s="205"/>
      <c r="E30" s="218"/>
      <c r="G30" s="111" t="str">
        <f t="shared" ref="G30:G33" si="33">IF((M30="")+(M30="R2")+(M30="R1"),J30&amp;".","")</f>
        <v>1.</v>
      </c>
      <c r="H30" s="111" t="str">
        <f t="shared" ref="H30:H33" si="34">IF((M30="")+(M30="R2"),K30&amp;".","")</f>
        <v>2.</v>
      </c>
      <c r="I30" s="111" t="str">
        <f t="shared" ref="I30:I33" si="35">IF(M30="",L30,"")</f>
        <v/>
      </c>
      <c r="J30" s="96">
        <f t="shared" si="31"/>
        <v>1</v>
      </c>
      <c r="K30" s="96">
        <f t="shared" si="32"/>
        <v>2</v>
      </c>
      <c r="L30" s="96">
        <f t="shared" si="2"/>
        <v>25</v>
      </c>
      <c r="M30" s="48" t="s">
        <v>121</v>
      </c>
    </row>
    <row r="31" spans="1:13" ht="13.5" customHeight="1" x14ac:dyDescent="0.25">
      <c r="A31" s="106"/>
      <c r="B31" s="107"/>
      <c r="D31" s="205"/>
      <c r="E31" s="218"/>
      <c r="G31" s="111" t="str">
        <f t="shared" si="33"/>
        <v/>
      </c>
      <c r="H31" s="111" t="str">
        <f t="shared" si="34"/>
        <v/>
      </c>
      <c r="I31" s="111" t="str">
        <f t="shared" si="35"/>
        <v/>
      </c>
      <c r="J31" s="96">
        <f t="shared" si="31"/>
        <v>1</v>
      </c>
      <c r="K31" s="96">
        <f t="shared" si="32"/>
        <v>2</v>
      </c>
      <c r="L31" s="96">
        <f t="shared" si="2"/>
        <v>26</v>
      </c>
      <c r="M31" s="48" t="s">
        <v>122</v>
      </c>
    </row>
    <row r="32" spans="1:13" ht="15" customHeight="1" x14ac:dyDescent="0.25">
      <c r="A32" s="163" t="s">
        <v>123</v>
      </c>
      <c r="B32" s="115" t="s">
        <v>124</v>
      </c>
      <c r="C32" s="115" t="s">
        <v>125</v>
      </c>
      <c r="D32" s="116" t="s">
        <v>126</v>
      </c>
      <c r="E32" s="219" t="s">
        <v>127</v>
      </c>
      <c r="G32" s="111" t="str">
        <f t="shared" si="33"/>
        <v/>
      </c>
      <c r="H32" s="111" t="str">
        <f t="shared" si="34"/>
        <v/>
      </c>
      <c r="I32" s="111" t="str">
        <f t="shared" si="35"/>
        <v/>
      </c>
      <c r="J32" s="96">
        <f t="shared" si="31"/>
        <v>1</v>
      </c>
      <c r="K32" s="96">
        <f t="shared" si="32"/>
        <v>2</v>
      </c>
      <c r="L32" s="96">
        <f t="shared" si="2"/>
        <v>27</v>
      </c>
      <c r="M32" s="48" t="s">
        <v>128</v>
      </c>
    </row>
    <row r="33" spans="1:12" ht="15" customHeight="1" x14ac:dyDescent="0.25">
      <c r="A33" s="197" t="str">
        <f t="shared" ref="A33:A55" si="36">G33&amp;H33&amp;I33</f>
        <v>1.2.1</v>
      </c>
      <c r="B33" s="139" t="s">
        <v>254</v>
      </c>
      <c r="C33" s="138" t="s">
        <v>255</v>
      </c>
      <c r="D33" s="210"/>
      <c r="E33" s="152"/>
      <c r="G33" s="111" t="str">
        <f t="shared" si="33"/>
        <v>1.</v>
      </c>
      <c r="H33" s="111" t="str">
        <f t="shared" si="34"/>
        <v>2.</v>
      </c>
      <c r="I33" s="111">
        <f t="shared" si="35"/>
        <v>1</v>
      </c>
      <c r="J33" s="96">
        <f t="shared" si="31"/>
        <v>1</v>
      </c>
      <c r="K33" s="96">
        <f t="shared" si="32"/>
        <v>2</v>
      </c>
      <c r="L33" s="96">
        <f t="shared" si="2"/>
        <v>1</v>
      </c>
    </row>
    <row r="34" spans="1:12" ht="15" customHeight="1" x14ac:dyDescent="0.25">
      <c r="A34" s="201" t="str">
        <f t="shared" si="36"/>
        <v>1.2.2</v>
      </c>
      <c r="B34" s="120" t="s">
        <v>256</v>
      </c>
      <c r="C34" s="121" t="s">
        <v>255</v>
      </c>
      <c r="D34" s="211"/>
      <c r="E34" s="153"/>
      <c r="G34" s="111" t="str">
        <f t="shared" ref="G34:G38" si="37">IF((M34="")+(M34="R2")+(M34="R1"),J34&amp;".","")</f>
        <v>1.</v>
      </c>
      <c r="H34" s="111" t="str">
        <f t="shared" ref="H34:H38" si="38">IF((M34="")+(M34="R2"),K34&amp;".","")</f>
        <v>2.</v>
      </c>
      <c r="I34" s="111">
        <f t="shared" ref="I34:I38" si="39">IF(M34="",L34,"")</f>
        <v>2</v>
      </c>
      <c r="J34" s="96">
        <f t="shared" ref="J34:J38" si="40">J33+(M34="R1")</f>
        <v>1</v>
      </c>
      <c r="K34" s="96">
        <f t="shared" ref="K34:K38" si="41">(M34="R2")*1+K33*(M33&lt;&gt;"R1")</f>
        <v>2</v>
      </c>
      <c r="L34" s="96">
        <f t="shared" ref="L34:L38" si="42">L33*(M33&lt;&gt;"R3")+1</f>
        <v>2</v>
      </c>
    </row>
    <row r="35" spans="1:12" ht="15" customHeight="1" x14ac:dyDescent="0.25">
      <c r="A35" s="201" t="str">
        <f t="shared" si="36"/>
        <v>1.2.3</v>
      </c>
      <c r="B35" s="120" t="s">
        <v>257</v>
      </c>
      <c r="C35" s="121" t="s">
        <v>255</v>
      </c>
      <c r="D35" s="211"/>
      <c r="E35" s="153"/>
      <c r="G35" s="111" t="str">
        <f t="shared" si="37"/>
        <v>1.</v>
      </c>
      <c r="H35" s="111" t="str">
        <f t="shared" si="38"/>
        <v>2.</v>
      </c>
      <c r="I35" s="111">
        <f t="shared" si="39"/>
        <v>3</v>
      </c>
      <c r="J35" s="96">
        <f t="shared" si="40"/>
        <v>1</v>
      </c>
      <c r="K35" s="96">
        <f t="shared" si="41"/>
        <v>2</v>
      </c>
      <c r="L35" s="96">
        <f t="shared" si="42"/>
        <v>3</v>
      </c>
    </row>
    <row r="36" spans="1:12" x14ac:dyDescent="0.25">
      <c r="A36" s="201" t="str">
        <f t="shared" si="36"/>
        <v>1.2.4</v>
      </c>
      <c r="B36" s="120" t="s">
        <v>124</v>
      </c>
      <c r="C36" s="121" t="s">
        <v>258</v>
      </c>
      <c r="D36" s="211"/>
      <c r="E36" s="153"/>
      <c r="G36" s="111" t="str">
        <f t="shared" si="37"/>
        <v>1.</v>
      </c>
      <c r="H36" s="111" t="str">
        <f t="shared" si="38"/>
        <v>2.</v>
      </c>
      <c r="I36" s="111">
        <f t="shared" si="39"/>
        <v>4</v>
      </c>
      <c r="J36" s="96">
        <f t="shared" si="40"/>
        <v>1</v>
      </c>
      <c r="K36" s="96">
        <f t="shared" si="41"/>
        <v>2</v>
      </c>
      <c r="L36" s="96">
        <f t="shared" si="42"/>
        <v>4</v>
      </c>
    </row>
    <row r="37" spans="1:12" ht="33.75" x14ac:dyDescent="0.25">
      <c r="A37" s="201" t="str">
        <f t="shared" si="36"/>
        <v>1.2.5</v>
      </c>
      <c r="B37" s="120" t="s">
        <v>259</v>
      </c>
      <c r="C37" s="121" t="s">
        <v>260</v>
      </c>
      <c r="D37" s="211"/>
      <c r="E37" s="153"/>
      <c r="G37" s="111" t="str">
        <f t="shared" si="37"/>
        <v>1.</v>
      </c>
      <c r="H37" s="111" t="str">
        <f t="shared" si="38"/>
        <v>2.</v>
      </c>
      <c r="I37" s="111">
        <f t="shared" si="39"/>
        <v>5</v>
      </c>
      <c r="J37" s="96">
        <f t="shared" si="40"/>
        <v>1</v>
      </c>
      <c r="K37" s="96">
        <f t="shared" si="41"/>
        <v>2</v>
      </c>
      <c r="L37" s="96">
        <f t="shared" si="42"/>
        <v>5</v>
      </c>
    </row>
    <row r="38" spans="1:12" ht="15" customHeight="1" x14ac:dyDescent="0.25">
      <c r="A38" s="201" t="str">
        <f t="shared" si="36"/>
        <v>1.2.6</v>
      </c>
      <c r="B38" s="120" t="s">
        <v>261</v>
      </c>
      <c r="C38" s="121">
        <v>35</v>
      </c>
      <c r="D38" s="211"/>
      <c r="E38" s="153" t="s">
        <v>262</v>
      </c>
      <c r="G38" s="111" t="str">
        <f t="shared" si="37"/>
        <v>1.</v>
      </c>
      <c r="H38" s="111" t="str">
        <f t="shared" si="38"/>
        <v>2.</v>
      </c>
      <c r="I38" s="111">
        <f t="shared" si="39"/>
        <v>6</v>
      </c>
      <c r="J38" s="96">
        <f t="shared" si="40"/>
        <v>1</v>
      </c>
      <c r="K38" s="96">
        <f t="shared" si="41"/>
        <v>2</v>
      </c>
      <c r="L38" s="96">
        <f t="shared" si="42"/>
        <v>6</v>
      </c>
    </row>
    <row r="39" spans="1:12" ht="15" customHeight="1" x14ac:dyDescent="0.25">
      <c r="A39" s="201" t="str">
        <f t="shared" si="36"/>
        <v>1.2.7</v>
      </c>
      <c r="B39" s="120" t="s">
        <v>263</v>
      </c>
      <c r="C39" s="121">
        <v>3</v>
      </c>
      <c r="D39" s="211"/>
      <c r="E39" s="153" t="s">
        <v>194</v>
      </c>
      <c r="G39" s="111" t="str">
        <f t="shared" ref="G39" si="43">IF((M39="")+(M39="R2")+(M39="R1"),J39&amp;".","")</f>
        <v>1.</v>
      </c>
      <c r="H39" s="111" t="str">
        <f t="shared" ref="H39" si="44">IF((M39="")+(M39="R2"),K39&amp;".","")</f>
        <v>2.</v>
      </c>
      <c r="I39" s="111">
        <f t="shared" ref="I39" si="45">IF(M39="",L39,"")</f>
        <v>7</v>
      </c>
      <c r="J39" s="96">
        <f t="shared" ref="J39" si="46">J38+(M39="R1")</f>
        <v>1</v>
      </c>
      <c r="K39" s="96">
        <f t="shared" ref="K39" si="47">(M39="R2")*1+K38*(M38&lt;&gt;"R1")</f>
        <v>2</v>
      </c>
      <c r="L39" s="96">
        <f t="shared" ref="L39" si="48">L38*(M38&lt;&gt;"R3")+1</f>
        <v>7</v>
      </c>
    </row>
    <row r="40" spans="1:12" ht="15" customHeight="1" x14ac:dyDescent="0.25">
      <c r="A40" s="201" t="str">
        <f t="shared" si="36"/>
        <v>1.2.8</v>
      </c>
      <c r="B40" s="120" t="s">
        <v>264</v>
      </c>
      <c r="C40" s="121">
        <v>51</v>
      </c>
      <c r="D40" s="211"/>
      <c r="E40" s="153" t="s">
        <v>194</v>
      </c>
      <c r="G40" s="111" t="str">
        <f t="shared" ref="G40" si="49">IF((M40="")+(M40="R2")+(M40="R1"),J40&amp;".","")</f>
        <v>1.</v>
      </c>
      <c r="H40" s="111" t="str">
        <f t="shared" ref="H40" si="50">IF((M40="")+(M40="R2"),K40&amp;".","")</f>
        <v>2.</v>
      </c>
      <c r="I40" s="111">
        <f t="shared" ref="I40" si="51">IF(M40="",L40,"")</f>
        <v>8</v>
      </c>
      <c r="J40" s="96">
        <f t="shared" ref="J40" si="52">J39+(M40="R1")</f>
        <v>1</v>
      </c>
      <c r="K40" s="96">
        <f t="shared" ref="K40" si="53">(M40="R2")*1+K39*(M39&lt;&gt;"R1")</f>
        <v>2</v>
      </c>
      <c r="L40" s="96">
        <f t="shared" ref="L40" si="54">L39*(M39&lt;&gt;"R3")+1</f>
        <v>8</v>
      </c>
    </row>
    <row r="41" spans="1:12" ht="15" customHeight="1" x14ac:dyDescent="0.25">
      <c r="A41" s="201" t="str">
        <f t="shared" si="36"/>
        <v>1.2.9</v>
      </c>
      <c r="B41" s="120" t="s">
        <v>294</v>
      </c>
      <c r="C41" s="220">
        <v>587</v>
      </c>
      <c r="D41" s="211"/>
      <c r="E41" s="221" t="s">
        <v>267</v>
      </c>
      <c r="G41" s="111" t="str">
        <f t="shared" ref="G41" si="55">IF((M41="")+(M41="R2")+(M41="R1"),J41&amp;".","")</f>
        <v>1.</v>
      </c>
      <c r="H41" s="111" t="str">
        <f t="shared" ref="H41" si="56">IF((M41="")+(M41="R2"),K41&amp;".","")</f>
        <v>2.</v>
      </c>
      <c r="I41" s="111">
        <f t="shared" ref="I41" si="57">IF(M41="",L41,"")</f>
        <v>9</v>
      </c>
      <c r="J41" s="96">
        <f t="shared" ref="J41" si="58">J40+(M41="R1")</f>
        <v>1</v>
      </c>
      <c r="K41" s="96">
        <f t="shared" ref="K41" si="59">(M41="R2")*1+K40*(M40&lt;&gt;"R1")</f>
        <v>2</v>
      </c>
      <c r="L41" s="96">
        <f t="shared" ref="L41" si="60">L40*(M40&lt;&gt;"R3")+1</f>
        <v>9</v>
      </c>
    </row>
    <row r="42" spans="1:12" ht="15" customHeight="1" x14ac:dyDescent="0.25">
      <c r="A42" s="201" t="str">
        <f t="shared" si="36"/>
        <v>1.2.10</v>
      </c>
      <c r="B42" s="120" t="s">
        <v>268</v>
      </c>
      <c r="C42" s="121">
        <v>149</v>
      </c>
      <c r="D42" s="211"/>
      <c r="E42" s="153" t="s">
        <v>295</v>
      </c>
      <c r="G42" s="111" t="str">
        <f t="shared" ref="G42:G55" si="61">IF((M42="")+(M42="R2")+(M42="R1"),J42&amp;".","")</f>
        <v>1.</v>
      </c>
      <c r="H42" s="111" t="str">
        <f t="shared" ref="H42:H55" si="62">IF((M42="")+(M42="R2"),K42&amp;".","")</f>
        <v>2.</v>
      </c>
      <c r="I42" s="111">
        <f t="shared" ref="I42:I55" si="63">IF(M42="",L42,"")</f>
        <v>10</v>
      </c>
      <c r="J42" s="96">
        <f t="shared" ref="J42:J60" si="64">J41+(M42="R1")</f>
        <v>1</v>
      </c>
      <c r="K42" s="96">
        <f t="shared" ref="K42:K60" si="65">(M42="R2")*1+K41*(M41&lt;&gt;"R1")</f>
        <v>2</v>
      </c>
      <c r="L42" s="96">
        <f t="shared" ref="L42:L60" si="66">L41*(M41&lt;&gt;"R3")+1</f>
        <v>10</v>
      </c>
    </row>
    <row r="43" spans="1:12" ht="15" customHeight="1" x14ac:dyDescent="0.25">
      <c r="A43" s="201" t="str">
        <f t="shared" si="36"/>
        <v>1.2.11</v>
      </c>
      <c r="B43" s="120" t="s">
        <v>270</v>
      </c>
      <c r="C43" s="121" t="s">
        <v>296</v>
      </c>
      <c r="D43" s="211"/>
      <c r="E43" s="153" t="s">
        <v>271</v>
      </c>
      <c r="G43" s="111" t="str">
        <f t="shared" si="61"/>
        <v>1.</v>
      </c>
      <c r="H43" s="111" t="str">
        <f t="shared" si="62"/>
        <v>2.</v>
      </c>
      <c r="I43" s="111">
        <f t="shared" si="63"/>
        <v>11</v>
      </c>
      <c r="J43" s="96">
        <f t="shared" si="64"/>
        <v>1</v>
      </c>
      <c r="K43" s="96">
        <f t="shared" si="65"/>
        <v>2</v>
      </c>
      <c r="L43" s="96">
        <f t="shared" si="66"/>
        <v>11</v>
      </c>
    </row>
    <row r="44" spans="1:12" ht="15" customHeight="1" x14ac:dyDescent="0.25">
      <c r="A44" s="201" t="str">
        <f t="shared" si="36"/>
        <v>1.2.12</v>
      </c>
      <c r="B44" s="120" t="s">
        <v>272</v>
      </c>
      <c r="C44" s="121">
        <v>2520</v>
      </c>
      <c r="D44" s="211"/>
      <c r="E44" s="153" t="s">
        <v>273</v>
      </c>
      <c r="G44" s="111" t="str">
        <f t="shared" si="61"/>
        <v>1.</v>
      </c>
      <c r="H44" s="111" t="str">
        <f t="shared" si="62"/>
        <v>2.</v>
      </c>
      <c r="I44" s="111">
        <f t="shared" si="63"/>
        <v>12</v>
      </c>
      <c r="J44" s="96">
        <f t="shared" si="64"/>
        <v>1</v>
      </c>
      <c r="K44" s="96">
        <f t="shared" si="65"/>
        <v>2</v>
      </c>
      <c r="L44" s="96">
        <f t="shared" si="66"/>
        <v>12</v>
      </c>
    </row>
    <row r="45" spans="1:12" ht="15" customHeight="1" x14ac:dyDescent="0.25">
      <c r="A45" s="201" t="str">
        <f t="shared" si="36"/>
        <v>1.2.13</v>
      </c>
      <c r="B45" s="120" t="s">
        <v>274</v>
      </c>
      <c r="C45" s="121" t="s">
        <v>255</v>
      </c>
      <c r="D45" s="211"/>
      <c r="E45" s="212" t="s">
        <v>275</v>
      </c>
      <c r="G45" s="111" t="str">
        <f t="shared" si="61"/>
        <v>1.</v>
      </c>
      <c r="H45" s="111" t="str">
        <f t="shared" si="62"/>
        <v>2.</v>
      </c>
      <c r="I45" s="111">
        <f t="shared" si="63"/>
        <v>13</v>
      </c>
      <c r="J45" s="96">
        <f t="shared" si="64"/>
        <v>1</v>
      </c>
      <c r="K45" s="96">
        <f t="shared" si="65"/>
        <v>2</v>
      </c>
      <c r="L45" s="96">
        <f t="shared" si="66"/>
        <v>13</v>
      </c>
    </row>
    <row r="46" spans="1:12" x14ac:dyDescent="0.25">
      <c r="A46" s="201" t="str">
        <f t="shared" si="36"/>
        <v>1.2.14</v>
      </c>
      <c r="B46" s="120" t="s">
        <v>276</v>
      </c>
      <c r="C46" s="121" t="s">
        <v>255</v>
      </c>
      <c r="D46" s="211"/>
      <c r="E46" s="212" t="s">
        <v>275</v>
      </c>
      <c r="G46" s="111" t="str">
        <f t="shared" si="61"/>
        <v>1.</v>
      </c>
      <c r="H46" s="111" t="str">
        <f t="shared" si="62"/>
        <v>2.</v>
      </c>
      <c r="I46" s="111">
        <f t="shared" si="63"/>
        <v>14</v>
      </c>
      <c r="J46" s="96">
        <f t="shared" si="64"/>
        <v>1</v>
      </c>
      <c r="K46" s="96">
        <f t="shared" si="65"/>
        <v>2</v>
      </c>
      <c r="L46" s="96">
        <f t="shared" si="66"/>
        <v>14</v>
      </c>
    </row>
    <row r="47" spans="1:12" ht="19.5" customHeight="1" x14ac:dyDescent="0.25">
      <c r="A47" s="201" t="str">
        <f t="shared" si="36"/>
        <v>1.2.15</v>
      </c>
      <c r="B47" s="120" t="s">
        <v>277</v>
      </c>
      <c r="C47" s="121">
        <v>19.91</v>
      </c>
      <c r="D47" s="211"/>
      <c r="E47" s="153" t="s">
        <v>278</v>
      </c>
      <c r="G47" s="111" t="str">
        <f t="shared" si="61"/>
        <v>1.</v>
      </c>
      <c r="H47" s="111" t="str">
        <f t="shared" si="62"/>
        <v>2.</v>
      </c>
      <c r="I47" s="111">
        <f t="shared" si="63"/>
        <v>15</v>
      </c>
      <c r="J47" s="96">
        <f t="shared" si="64"/>
        <v>1</v>
      </c>
      <c r="K47" s="96">
        <f t="shared" si="65"/>
        <v>2</v>
      </c>
      <c r="L47" s="96">
        <f t="shared" si="66"/>
        <v>15</v>
      </c>
    </row>
    <row r="48" spans="1:12" ht="15" customHeight="1" x14ac:dyDescent="0.25">
      <c r="A48" s="201" t="str">
        <f t="shared" si="36"/>
        <v>1.2.16</v>
      </c>
      <c r="B48" s="120" t="s">
        <v>279</v>
      </c>
      <c r="C48" s="121" t="s">
        <v>255</v>
      </c>
      <c r="D48" s="211"/>
      <c r="E48" s="153" t="s">
        <v>280</v>
      </c>
      <c r="G48" s="111" t="str">
        <f t="shared" ref="G48" si="67">IF((M48="")+(M48="R2")+(M48="R1"),J48&amp;".","")</f>
        <v>1.</v>
      </c>
      <c r="H48" s="111" t="str">
        <f t="shared" ref="H48" si="68">IF((M48="")+(M48="R2"),K48&amp;".","")</f>
        <v>2.</v>
      </c>
      <c r="I48" s="111">
        <f t="shared" ref="I48" si="69">IF(M48="",L48,"")</f>
        <v>16</v>
      </c>
      <c r="J48" s="96">
        <f t="shared" ref="J48" si="70">J47+(M48="R1")</f>
        <v>1</v>
      </c>
      <c r="K48" s="96">
        <f t="shared" ref="K48" si="71">(M48="R2")*1+K47*(M47&lt;&gt;"R1")</f>
        <v>2</v>
      </c>
      <c r="L48" s="96">
        <f t="shared" ref="L48" si="72">L47*(M47&lt;&gt;"R3")+1</f>
        <v>16</v>
      </c>
    </row>
    <row r="49" spans="1:13" ht="15" customHeight="1" x14ac:dyDescent="0.25">
      <c r="A49" s="201" t="str">
        <f t="shared" si="36"/>
        <v>1.2.17</v>
      </c>
      <c r="B49" s="120" t="s">
        <v>281</v>
      </c>
      <c r="C49" s="121" t="s">
        <v>282</v>
      </c>
      <c r="D49" s="211"/>
      <c r="E49" s="153" t="s">
        <v>283</v>
      </c>
      <c r="G49" s="111" t="str">
        <f t="shared" ref="G49" si="73">IF((M49="")+(M49="R2")+(M49="R1"),J49&amp;".","")</f>
        <v>1.</v>
      </c>
      <c r="H49" s="111" t="str">
        <f t="shared" ref="H49" si="74">IF((M49="")+(M49="R2"),K49&amp;".","")</f>
        <v>2.</v>
      </c>
      <c r="I49" s="111">
        <f t="shared" ref="I49" si="75">IF(M49="",L49,"")</f>
        <v>17</v>
      </c>
      <c r="J49" s="96">
        <f t="shared" ref="J49" si="76">J48+(M49="R1")</f>
        <v>1</v>
      </c>
      <c r="K49" s="96">
        <f t="shared" ref="K49" si="77">(M49="R2")*1+K48*(M48&lt;&gt;"R1")</f>
        <v>2</v>
      </c>
      <c r="L49" s="96">
        <f t="shared" ref="L49" si="78">L48*(M48&lt;&gt;"R3")+1</f>
        <v>17</v>
      </c>
    </row>
    <row r="50" spans="1:13" ht="15" customHeight="1" x14ac:dyDescent="0.25">
      <c r="A50" s="201" t="str">
        <f t="shared" si="36"/>
        <v>1.2.18</v>
      </c>
      <c r="B50" s="120" t="s">
        <v>284</v>
      </c>
      <c r="C50" s="121" t="s">
        <v>285</v>
      </c>
      <c r="D50" s="211"/>
      <c r="E50" s="214" t="s">
        <v>165</v>
      </c>
      <c r="G50" s="111" t="str">
        <f t="shared" si="61"/>
        <v>1.</v>
      </c>
      <c r="H50" s="111" t="str">
        <f t="shared" si="62"/>
        <v>2.</v>
      </c>
      <c r="I50" s="111">
        <f t="shared" si="63"/>
        <v>18</v>
      </c>
      <c r="J50" s="96">
        <f t="shared" si="64"/>
        <v>1</v>
      </c>
      <c r="K50" s="96">
        <f t="shared" si="65"/>
        <v>2</v>
      </c>
      <c r="L50" s="96">
        <f t="shared" si="66"/>
        <v>18</v>
      </c>
    </row>
    <row r="51" spans="1:13" ht="15" customHeight="1" x14ac:dyDescent="0.25">
      <c r="A51" s="201" t="str">
        <f t="shared" si="36"/>
        <v>1.2.19</v>
      </c>
      <c r="B51" s="120" t="s">
        <v>286</v>
      </c>
      <c r="C51" s="121" t="s">
        <v>255</v>
      </c>
      <c r="D51" s="211"/>
      <c r="E51" s="153" t="s">
        <v>194</v>
      </c>
      <c r="G51" s="111" t="str">
        <f t="shared" si="61"/>
        <v>1.</v>
      </c>
      <c r="H51" s="111" t="str">
        <f t="shared" si="62"/>
        <v>2.</v>
      </c>
      <c r="I51" s="111">
        <f t="shared" si="63"/>
        <v>19</v>
      </c>
      <c r="J51" s="96">
        <f t="shared" si="64"/>
        <v>1</v>
      </c>
      <c r="K51" s="96">
        <f t="shared" si="65"/>
        <v>2</v>
      </c>
      <c r="L51" s="96">
        <f t="shared" si="66"/>
        <v>19</v>
      </c>
    </row>
    <row r="52" spans="1:13" ht="15" customHeight="1" x14ac:dyDescent="0.25">
      <c r="A52" s="201" t="str">
        <f t="shared" si="36"/>
        <v>1.2.20</v>
      </c>
      <c r="B52" s="120" t="s">
        <v>287</v>
      </c>
      <c r="C52" s="121" t="s">
        <v>255</v>
      </c>
      <c r="D52" s="211"/>
      <c r="E52" s="153" t="s">
        <v>194</v>
      </c>
      <c r="G52" s="111" t="str">
        <f t="shared" si="61"/>
        <v>1.</v>
      </c>
      <c r="H52" s="111" t="str">
        <f t="shared" si="62"/>
        <v>2.</v>
      </c>
      <c r="I52" s="111">
        <f t="shared" si="63"/>
        <v>20</v>
      </c>
      <c r="J52" s="96">
        <f t="shared" si="64"/>
        <v>1</v>
      </c>
      <c r="K52" s="96">
        <f t="shared" si="65"/>
        <v>2</v>
      </c>
      <c r="L52" s="96">
        <f t="shared" si="66"/>
        <v>20</v>
      </c>
    </row>
    <row r="53" spans="1:13" ht="15" customHeight="1" x14ac:dyDescent="0.25">
      <c r="A53" s="201" t="str">
        <f t="shared" si="36"/>
        <v>1.2.21</v>
      </c>
      <c r="B53" s="120" t="s">
        <v>288</v>
      </c>
      <c r="C53" s="121" t="s">
        <v>255</v>
      </c>
      <c r="D53" s="211"/>
      <c r="E53" s="153" t="s">
        <v>194</v>
      </c>
      <c r="G53" s="111" t="str">
        <f t="shared" si="61"/>
        <v>1.</v>
      </c>
      <c r="H53" s="111" t="str">
        <f t="shared" si="62"/>
        <v>2.</v>
      </c>
      <c r="I53" s="111">
        <f t="shared" si="63"/>
        <v>21</v>
      </c>
      <c r="J53" s="96">
        <f t="shared" si="64"/>
        <v>1</v>
      </c>
      <c r="K53" s="96">
        <f t="shared" si="65"/>
        <v>2</v>
      </c>
      <c r="L53" s="96">
        <f t="shared" si="66"/>
        <v>21</v>
      </c>
    </row>
    <row r="54" spans="1:13" ht="21.75" customHeight="1" x14ac:dyDescent="0.25">
      <c r="A54" s="201" t="str">
        <f t="shared" si="36"/>
        <v>1.2.22</v>
      </c>
      <c r="B54" s="120" t="s">
        <v>289</v>
      </c>
      <c r="C54" s="121" t="s">
        <v>290</v>
      </c>
      <c r="D54" s="211"/>
      <c r="E54" s="214" t="s">
        <v>165</v>
      </c>
      <c r="G54" s="111" t="str">
        <f t="shared" si="61"/>
        <v>1.</v>
      </c>
      <c r="H54" s="111" t="str">
        <f t="shared" si="62"/>
        <v>2.</v>
      </c>
      <c r="I54" s="111">
        <f t="shared" si="63"/>
        <v>22</v>
      </c>
      <c r="J54" s="96">
        <f t="shared" si="64"/>
        <v>1</v>
      </c>
      <c r="K54" s="96">
        <f t="shared" si="65"/>
        <v>2</v>
      </c>
      <c r="L54" s="96">
        <f t="shared" si="66"/>
        <v>22</v>
      </c>
    </row>
    <row r="55" spans="1:13" ht="17.25" customHeight="1" x14ac:dyDescent="0.25">
      <c r="A55" s="119" t="str">
        <f t="shared" si="36"/>
        <v>1.2.23</v>
      </c>
      <c r="B55" s="135" t="s">
        <v>291</v>
      </c>
      <c r="C55" s="133" t="s">
        <v>292</v>
      </c>
      <c r="D55" s="215"/>
      <c r="E55" s="216" t="s">
        <v>165</v>
      </c>
      <c r="G55" s="111" t="str">
        <f t="shared" si="61"/>
        <v>1.</v>
      </c>
      <c r="H55" s="111" t="str">
        <f t="shared" si="62"/>
        <v>2.</v>
      </c>
      <c r="I55" s="111">
        <f t="shared" si="63"/>
        <v>23</v>
      </c>
      <c r="J55" s="96">
        <f t="shared" si="64"/>
        <v>1</v>
      </c>
      <c r="K55" s="96">
        <f t="shared" si="65"/>
        <v>2</v>
      </c>
      <c r="L55" s="96">
        <f t="shared" si="66"/>
        <v>23</v>
      </c>
    </row>
    <row r="56" spans="1:13" ht="17.25" customHeight="1" x14ac:dyDescent="0.25">
      <c r="D56" s="205"/>
      <c r="E56" s="218"/>
      <c r="J56" s="96">
        <f t="shared" si="64"/>
        <v>1</v>
      </c>
      <c r="K56" s="96">
        <f t="shared" si="65"/>
        <v>2</v>
      </c>
      <c r="L56" s="96">
        <f t="shared" si="66"/>
        <v>24</v>
      </c>
      <c r="M56" s="48" t="s">
        <v>122</v>
      </c>
    </row>
    <row r="57" spans="1:13" x14ac:dyDescent="0.25">
      <c r="A57" s="106" t="str">
        <f>G57&amp;H57&amp;I57</f>
        <v>1.3.</v>
      </c>
      <c r="B57" s="107" t="s">
        <v>297</v>
      </c>
      <c r="D57" s="205"/>
      <c r="E57" s="218"/>
      <c r="G57" s="111" t="str">
        <f t="shared" ref="G57:G60" si="79">IF((M57="")+(M57="R2")+(M57="R1"),J57&amp;".","")</f>
        <v>1.</v>
      </c>
      <c r="H57" s="111" t="str">
        <f t="shared" ref="H57:H60" si="80">IF((M57="")+(M57="R2"),K57&amp;".","")</f>
        <v>3.</v>
      </c>
      <c r="I57" s="111" t="str">
        <f t="shared" ref="I57:I60" si="81">IF(M57="",L57,"")</f>
        <v/>
      </c>
      <c r="J57" s="96">
        <f t="shared" si="64"/>
        <v>1</v>
      </c>
      <c r="K57" s="96">
        <f t="shared" si="65"/>
        <v>3</v>
      </c>
      <c r="L57" s="96">
        <f t="shared" si="66"/>
        <v>25</v>
      </c>
      <c r="M57" s="48" t="s">
        <v>121</v>
      </c>
    </row>
    <row r="58" spans="1:13" ht="15" customHeight="1" x14ac:dyDescent="0.25">
      <c r="A58" s="106"/>
      <c r="B58" s="107"/>
      <c r="D58" s="205"/>
      <c r="E58" s="218"/>
      <c r="G58" s="111" t="str">
        <f t="shared" si="79"/>
        <v/>
      </c>
      <c r="H58" s="111" t="str">
        <f t="shared" si="80"/>
        <v/>
      </c>
      <c r="I58" s="111" t="str">
        <f t="shared" si="81"/>
        <v/>
      </c>
      <c r="J58" s="96">
        <f t="shared" si="64"/>
        <v>1</v>
      </c>
      <c r="K58" s="96">
        <f t="shared" si="65"/>
        <v>3</v>
      </c>
      <c r="L58" s="96">
        <f t="shared" si="66"/>
        <v>26</v>
      </c>
      <c r="M58" s="48" t="s">
        <v>122</v>
      </c>
    </row>
    <row r="59" spans="1:13" ht="15" customHeight="1" x14ac:dyDescent="0.25">
      <c r="A59" s="163" t="s">
        <v>123</v>
      </c>
      <c r="B59" s="115" t="s">
        <v>124</v>
      </c>
      <c r="C59" s="115" t="s">
        <v>125</v>
      </c>
      <c r="D59" s="116" t="s">
        <v>126</v>
      </c>
      <c r="E59" s="219" t="s">
        <v>127</v>
      </c>
      <c r="G59" s="111" t="str">
        <f t="shared" si="79"/>
        <v/>
      </c>
      <c r="H59" s="111" t="str">
        <f t="shared" si="80"/>
        <v/>
      </c>
      <c r="I59" s="111" t="str">
        <f t="shared" si="81"/>
        <v/>
      </c>
      <c r="J59" s="96">
        <f t="shared" si="64"/>
        <v>1</v>
      </c>
      <c r="K59" s="96">
        <f t="shared" si="65"/>
        <v>3</v>
      </c>
      <c r="L59" s="96">
        <f t="shared" si="66"/>
        <v>27</v>
      </c>
      <c r="M59" s="48" t="s">
        <v>128</v>
      </c>
    </row>
    <row r="60" spans="1:13" ht="15" customHeight="1" x14ac:dyDescent="0.25">
      <c r="A60" s="197" t="str">
        <f t="shared" ref="A60:A86" si="82">G60&amp;H60&amp;I60</f>
        <v>1.3.1</v>
      </c>
      <c r="B60" s="139" t="s">
        <v>254</v>
      </c>
      <c r="C60" s="138" t="s">
        <v>255</v>
      </c>
      <c r="D60" s="210"/>
      <c r="E60" s="152"/>
      <c r="G60" s="111" t="str">
        <f t="shared" si="79"/>
        <v>1.</v>
      </c>
      <c r="H60" s="111" t="str">
        <f t="shared" si="80"/>
        <v>3.</v>
      </c>
      <c r="I60" s="111">
        <f t="shared" si="81"/>
        <v>1</v>
      </c>
      <c r="J60" s="96">
        <f t="shared" si="64"/>
        <v>1</v>
      </c>
      <c r="K60" s="96">
        <f t="shared" si="65"/>
        <v>3</v>
      </c>
      <c r="L60" s="96">
        <f t="shared" si="66"/>
        <v>1</v>
      </c>
    </row>
    <row r="61" spans="1:13" ht="15" customHeight="1" x14ac:dyDescent="0.25">
      <c r="A61" s="201" t="str">
        <f t="shared" si="82"/>
        <v>1.3.2</v>
      </c>
      <c r="B61" s="120" t="s">
        <v>256</v>
      </c>
      <c r="C61" s="121" t="s">
        <v>255</v>
      </c>
      <c r="D61" s="211"/>
      <c r="E61" s="153"/>
      <c r="G61" s="111" t="str">
        <f t="shared" ref="G61:G65" si="83">IF((M61="")+(M61="R2")+(M61="R1"),J61&amp;".","")</f>
        <v>1.</v>
      </c>
      <c r="H61" s="111" t="str">
        <f t="shared" ref="H61:H65" si="84">IF((M61="")+(M61="R2"),K61&amp;".","")</f>
        <v>3.</v>
      </c>
      <c r="I61" s="111">
        <f t="shared" ref="I61:I65" si="85">IF(M61="",L61,"")</f>
        <v>2</v>
      </c>
      <c r="J61" s="96">
        <f t="shared" ref="J61:J67" si="86">J60+(M61="R1")</f>
        <v>1</v>
      </c>
      <c r="K61" s="96">
        <f t="shared" ref="K61:K67" si="87">(M61="R2")*1+K60*(M60&lt;&gt;"R1")</f>
        <v>3</v>
      </c>
      <c r="L61" s="96">
        <f t="shared" ref="L61:L67" si="88">L60*(M60&lt;&gt;"R3")+1</f>
        <v>2</v>
      </c>
    </row>
    <row r="62" spans="1:13" x14ac:dyDescent="0.25">
      <c r="A62" s="201" t="str">
        <f t="shared" si="82"/>
        <v>1.3.3</v>
      </c>
      <c r="B62" s="120" t="s">
        <v>257</v>
      </c>
      <c r="C62" s="121" t="s">
        <v>255</v>
      </c>
      <c r="D62" s="211"/>
      <c r="E62" s="153"/>
      <c r="G62" s="111" t="str">
        <f t="shared" si="83"/>
        <v>1.</v>
      </c>
      <c r="H62" s="111" t="str">
        <f t="shared" si="84"/>
        <v>3.</v>
      </c>
      <c r="I62" s="111">
        <f t="shared" si="85"/>
        <v>3</v>
      </c>
      <c r="J62" s="96">
        <f t="shared" si="86"/>
        <v>1</v>
      </c>
      <c r="K62" s="96">
        <f t="shared" si="87"/>
        <v>3</v>
      </c>
      <c r="L62" s="96">
        <f t="shared" si="88"/>
        <v>3</v>
      </c>
    </row>
    <row r="63" spans="1:13" ht="15" customHeight="1" x14ac:dyDescent="0.25">
      <c r="A63" s="201" t="str">
        <f t="shared" si="82"/>
        <v>1.3.4</v>
      </c>
      <c r="B63" s="120" t="s">
        <v>124</v>
      </c>
      <c r="C63" s="121" t="s">
        <v>298</v>
      </c>
      <c r="D63" s="211"/>
      <c r="E63" s="153"/>
      <c r="G63" s="111" t="str">
        <f t="shared" si="83"/>
        <v>1.</v>
      </c>
      <c r="H63" s="111" t="str">
        <f t="shared" si="84"/>
        <v>3.</v>
      </c>
      <c r="I63" s="111">
        <f t="shared" si="85"/>
        <v>4</v>
      </c>
      <c r="J63" s="96">
        <f t="shared" si="86"/>
        <v>1</v>
      </c>
      <c r="K63" s="96">
        <f t="shared" si="87"/>
        <v>3</v>
      </c>
      <c r="L63" s="96">
        <f t="shared" si="88"/>
        <v>4</v>
      </c>
    </row>
    <row r="64" spans="1:13" ht="33.75" x14ac:dyDescent="0.25">
      <c r="A64" s="201" t="str">
        <f t="shared" si="82"/>
        <v>1.3.5</v>
      </c>
      <c r="B64" s="120" t="s">
        <v>259</v>
      </c>
      <c r="C64" s="121" t="s">
        <v>260</v>
      </c>
      <c r="D64" s="211"/>
      <c r="E64" s="153"/>
      <c r="G64" s="111" t="str">
        <f t="shared" si="83"/>
        <v>1.</v>
      </c>
      <c r="H64" s="111" t="str">
        <f t="shared" si="84"/>
        <v>3.</v>
      </c>
      <c r="I64" s="111">
        <f t="shared" si="85"/>
        <v>5</v>
      </c>
      <c r="J64" s="96">
        <f t="shared" si="86"/>
        <v>1</v>
      </c>
      <c r="K64" s="96">
        <f t="shared" si="87"/>
        <v>3</v>
      </c>
      <c r="L64" s="96">
        <f t="shared" si="88"/>
        <v>5</v>
      </c>
    </row>
    <row r="65" spans="1:12" ht="15" customHeight="1" x14ac:dyDescent="0.25">
      <c r="A65" s="201" t="str">
        <f t="shared" si="82"/>
        <v>1.3.6</v>
      </c>
      <c r="B65" s="120" t="s">
        <v>261</v>
      </c>
      <c r="C65" s="121">
        <v>54</v>
      </c>
      <c r="D65" s="211"/>
      <c r="E65" s="153" t="s">
        <v>262</v>
      </c>
      <c r="G65" s="111" t="str">
        <f t="shared" si="83"/>
        <v>1.</v>
      </c>
      <c r="H65" s="111" t="str">
        <f t="shared" si="84"/>
        <v>3.</v>
      </c>
      <c r="I65" s="111">
        <f t="shared" si="85"/>
        <v>6</v>
      </c>
      <c r="J65" s="96">
        <f t="shared" si="86"/>
        <v>1</v>
      </c>
      <c r="K65" s="96">
        <f t="shared" si="87"/>
        <v>3</v>
      </c>
      <c r="L65" s="96">
        <f t="shared" si="88"/>
        <v>6</v>
      </c>
    </row>
    <row r="66" spans="1:12" ht="15" customHeight="1" x14ac:dyDescent="0.25">
      <c r="A66" s="201" t="str">
        <f t="shared" si="82"/>
        <v>1.3.7</v>
      </c>
      <c r="B66" s="120" t="s">
        <v>263</v>
      </c>
      <c r="C66" s="121">
        <v>3</v>
      </c>
      <c r="D66" s="211"/>
      <c r="E66" s="153" t="s">
        <v>194</v>
      </c>
      <c r="G66" s="111" t="str">
        <f>IF((M66="")+(M66="R2")+(M66="R1"),J66&amp;".","")</f>
        <v>1.</v>
      </c>
      <c r="H66" s="111" t="str">
        <f>IF((M66="")+(M66="R2"),K66&amp;".","")</f>
        <v>3.</v>
      </c>
      <c r="I66" s="111">
        <f>IF(M66="",L66,"")</f>
        <v>7</v>
      </c>
      <c r="J66" s="96">
        <f t="shared" si="86"/>
        <v>1</v>
      </c>
      <c r="K66" s="96">
        <f t="shared" si="87"/>
        <v>3</v>
      </c>
      <c r="L66" s="96">
        <f t="shared" si="88"/>
        <v>7</v>
      </c>
    </row>
    <row r="67" spans="1:12" ht="15" customHeight="1" x14ac:dyDescent="0.25">
      <c r="A67" s="201" t="str">
        <f t="shared" si="82"/>
        <v>1.3.8</v>
      </c>
      <c r="B67" s="120" t="s">
        <v>299</v>
      </c>
      <c r="C67" s="121">
        <v>7</v>
      </c>
      <c r="D67" s="211"/>
      <c r="E67" s="153" t="s">
        <v>262</v>
      </c>
      <c r="G67" s="111" t="str">
        <f>IF((M67="")+(M67="R2")+(M67="R1"),J67&amp;".","")</f>
        <v>1.</v>
      </c>
      <c r="H67" s="111" t="str">
        <f>IF((M67="")+(M67="R2"),K67&amp;".","")</f>
        <v>3.</v>
      </c>
      <c r="I67" s="111">
        <f>IF(M67="",L67,"")</f>
        <v>8</v>
      </c>
      <c r="J67" s="96">
        <f t="shared" si="86"/>
        <v>1</v>
      </c>
      <c r="K67" s="96">
        <f t="shared" si="87"/>
        <v>3</v>
      </c>
      <c r="L67" s="96">
        <f t="shared" si="88"/>
        <v>8</v>
      </c>
    </row>
    <row r="68" spans="1:12" ht="15" customHeight="1" x14ac:dyDescent="0.25">
      <c r="A68" s="201" t="str">
        <f t="shared" si="82"/>
        <v>1.3.8</v>
      </c>
      <c r="B68" s="120" t="s">
        <v>300</v>
      </c>
      <c r="C68" s="121">
        <v>3</v>
      </c>
      <c r="D68" s="211"/>
      <c r="E68" s="153" t="s">
        <v>194</v>
      </c>
      <c r="G68" s="111" t="str">
        <f>IF((M68="")+(M68="R2")+(M68="R1"),J68&amp;".","")</f>
        <v>1.</v>
      </c>
      <c r="H68" s="111" t="str">
        <f>IF((M68="")+(M68="R2"),K68&amp;".","")</f>
        <v>3.</v>
      </c>
      <c r="I68" s="111">
        <f>IF(M68="",L68,"")</f>
        <v>8</v>
      </c>
      <c r="J68" s="96">
        <f>J66+(M68="R1")</f>
        <v>1</v>
      </c>
      <c r="K68" s="96">
        <f>(M68="R2")*1+K66*(M66&lt;&gt;"R1")</f>
        <v>3</v>
      </c>
      <c r="L68" s="96">
        <f>L66*(M66&lt;&gt;"R3")+1</f>
        <v>8</v>
      </c>
    </row>
    <row r="69" spans="1:12" ht="15" customHeight="1" x14ac:dyDescent="0.25">
      <c r="A69" s="201" t="str">
        <f t="shared" si="82"/>
        <v>1.3.9</v>
      </c>
      <c r="B69" s="120" t="s">
        <v>264</v>
      </c>
      <c r="C69" s="121">
        <v>27</v>
      </c>
      <c r="D69" s="211"/>
      <c r="E69" s="153" t="s">
        <v>194</v>
      </c>
      <c r="G69" s="111" t="str">
        <f>IF((M69="")+(M69="R2")+(M69="R1"),J69&amp;".","")</f>
        <v>1.</v>
      </c>
      <c r="H69" s="111" t="str">
        <f>IF((M69="")+(M69="R2"),K69&amp;".","")</f>
        <v>3.</v>
      </c>
      <c r="I69" s="111">
        <f>IF(M69="",L69,"")</f>
        <v>9</v>
      </c>
      <c r="J69" s="96">
        <f>J67+(M69="R1")</f>
        <v>1</v>
      </c>
      <c r="K69" s="96">
        <f>(M69="R2")*1+K67*(M67&lt;&gt;"R1")</f>
        <v>3</v>
      </c>
      <c r="L69" s="96">
        <f>L67*(M67&lt;&gt;"R3")+1</f>
        <v>9</v>
      </c>
    </row>
    <row r="70" spans="1:12" ht="15" customHeight="1" x14ac:dyDescent="0.25">
      <c r="A70" s="201" t="str">
        <f t="shared" si="82"/>
        <v>1.3.10</v>
      </c>
      <c r="B70" s="120" t="s">
        <v>294</v>
      </c>
      <c r="C70" s="220" t="s">
        <v>301</v>
      </c>
      <c r="D70" s="211"/>
      <c r="E70" s="221" t="s">
        <v>267</v>
      </c>
      <c r="G70" s="111" t="str">
        <f>IF((M70="")+(M70="R2")+(M70="R1"),J70&amp;".","")</f>
        <v>1.</v>
      </c>
      <c r="H70" s="111" t="str">
        <f>IF((M70="")+(M70="R2"),K70&amp;".","")</f>
        <v>3.</v>
      </c>
      <c r="I70" s="111">
        <f>IF(M70="",L70,"")</f>
        <v>10</v>
      </c>
      <c r="J70" s="96">
        <f t="shared" ref="J70:J86" si="89">J69+(M70="R1")</f>
        <v>1</v>
      </c>
      <c r="K70" s="96">
        <f t="shared" ref="K70:K86" si="90">(M70="R2")*1+K69*(M69&lt;&gt;"R1")</f>
        <v>3</v>
      </c>
      <c r="L70" s="96">
        <f t="shared" ref="L70:L86" si="91">L69*(M69&lt;&gt;"R3")+1</f>
        <v>10</v>
      </c>
    </row>
    <row r="71" spans="1:12" ht="15" customHeight="1" x14ac:dyDescent="0.25">
      <c r="A71" s="201" t="str">
        <f t="shared" si="82"/>
        <v>1.3.11</v>
      </c>
      <c r="B71" s="120" t="s">
        <v>302</v>
      </c>
      <c r="C71" s="220" t="s">
        <v>303</v>
      </c>
      <c r="D71" s="211"/>
      <c r="E71" s="221" t="s">
        <v>267</v>
      </c>
      <c r="G71" s="111" t="str">
        <f t="shared" ref="G71:G86" si="92">IF((M71="")+(M71="R2")+(M71="R1"),J71&amp;".","")</f>
        <v>1.</v>
      </c>
      <c r="H71" s="111" t="str">
        <f t="shared" ref="H71:H86" si="93">IF((M71="")+(M71="R2"),K71&amp;".","")</f>
        <v>3.</v>
      </c>
      <c r="I71" s="111">
        <f t="shared" ref="I71:I86" si="94">IF(M71="",L71,"")</f>
        <v>11</v>
      </c>
      <c r="J71" s="96">
        <f t="shared" si="89"/>
        <v>1</v>
      </c>
      <c r="K71" s="96">
        <f t="shared" si="90"/>
        <v>3</v>
      </c>
      <c r="L71" s="96">
        <f t="shared" si="91"/>
        <v>11</v>
      </c>
    </row>
    <row r="72" spans="1:12" ht="15" customHeight="1" x14ac:dyDescent="0.25">
      <c r="A72" s="201" t="str">
        <f t="shared" si="82"/>
        <v>1.3.12</v>
      </c>
      <c r="B72" s="120" t="s">
        <v>268</v>
      </c>
      <c r="C72" s="121">
        <v>120</v>
      </c>
      <c r="D72" s="211"/>
      <c r="E72" s="153" t="s">
        <v>295</v>
      </c>
      <c r="G72" s="111" t="str">
        <f t="shared" si="92"/>
        <v>1.</v>
      </c>
      <c r="H72" s="111" t="str">
        <f t="shared" si="93"/>
        <v>3.</v>
      </c>
      <c r="I72" s="111">
        <f t="shared" si="94"/>
        <v>12</v>
      </c>
      <c r="J72" s="96">
        <f t="shared" si="89"/>
        <v>1</v>
      </c>
      <c r="K72" s="96">
        <f t="shared" si="90"/>
        <v>3</v>
      </c>
      <c r="L72" s="96">
        <f t="shared" si="91"/>
        <v>12</v>
      </c>
    </row>
    <row r="73" spans="1:12" ht="15" customHeight="1" x14ac:dyDescent="0.25">
      <c r="A73" s="201" t="str">
        <f t="shared" si="82"/>
        <v>1.3.13</v>
      </c>
      <c r="B73" s="120" t="s">
        <v>270</v>
      </c>
      <c r="C73" s="421">
        <v>7.5730000000000006E-2</v>
      </c>
      <c r="D73" s="211"/>
      <c r="E73" s="153" t="s">
        <v>271</v>
      </c>
      <c r="G73" s="111" t="str">
        <f t="shared" si="92"/>
        <v>1.</v>
      </c>
      <c r="H73" s="111" t="str">
        <f t="shared" si="93"/>
        <v>3.</v>
      </c>
      <c r="I73" s="111">
        <f t="shared" si="94"/>
        <v>13</v>
      </c>
      <c r="J73" s="96">
        <f t="shared" si="89"/>
        <v>1</v>
      </c>
      <c r="K73" s="96">
        <f t="shared" si="90"/>
        <v>3</v>
      </c>
      <c r="L73" s="96">
        <f t="shared" si="91"/>
        <v>13</v>
      </c>
    </row>
    <row r="74" spans="1:12" ht="15" customHeight="1" x14ac:dyDescent="0.25">
      <c r="A74" s="201" t="str">
        <f t="shared" si="82"/>
        <v>1.3.14</v>
      </c>
      <c r="B74" s="120" t="s">
        <v>272</v>
      </c>
      <c r="C74" s="421">
        <v>1444</v>
      </c>
      <c r="D74" s="211"/>
      <c r="E74" s="153" t="s">
        <v>273</v>
      </c>
      <c r="G74" s="111" t="str">
        <f t="shared" si="92"/>
        <v>1.</v>
      </c>
      <c r="H74" s="111" t="str">
        <f t="shared" si="93"/>
        <v>3.</v>
      </c>
      <c r="I74" s="111">
        <f t="shared" si="94"/>
        <v>14</v>
      </c>
      <c r="J74" s="96">
        <f t="shared" si="89"/>
        <v>1</v>
      </c>
      <c r="K74" s="96">
        <f t="shared" si="90"/>
        <v>3</v>
      </c>
      <c r="L74" s="96">
        <f t="shared" si="91"/>
        <v>14</v>
      </c>
    </row>
    <row r="75" spans="1:12" x14ac:dyDescent="0.25">
      <c r="A75" s="201" t="str">
        <f t="shared" si="82"/>
        <v>1.3.15</v>
      </c>
      <c r="B75" s="120" t="s">
        <v>274</v>
      </c>
      <c r="C75" s="418">
        <v>47600</v>
      </c>
      <c r="D75" s="211"/>
      <c r="E75" s="213" t="s">
        <v>275</v>
      </c>
      <c r="G75" s="111" t="str">
        <f t="shared" si="92"/>
        <v>1.</v>
      </c>
      <c r="H75" s="111" t="str">
        <f t="shared" si="93"/>
        <v>3.</v>
      </c>
      <c r="I75" s="111">
        <f t="shared" si="94"/>
        <v>15</v>
      </c>
      <c r="J75" s="96">
        <f t="shared" si="89"/>
        <v>1</v>
      </c>
      <c r="K75" s="96">
        <f t="shared" si="90"/>
        <v>3</v>
      </c>
      <c r="L75" s="96">
        <f t="shared" si="91"/>
        <v>15</v>
      </c>
    </row>
    <row r="76" spans="1:12" ht="15" customHeight="1" x14ac:dyDescent="0.25">
      <c r="A76" s="201" t="str">
        <f t="shared" si="82"/>
        <v>1.3.16</v>
      </c>
      <c r="B76" s="120" t="s">
        <v>276</v>
      </c>
      <c r="C76" s="418">
        <v>73200</v>
      </c>
      <c r="D76" s="211"/>
      <c r="E76" s="213" t="s">
        <v>275</v>
      </c>
      <c r="G76" s="111" t="str">
        <f t="shared" si="92"/>
        <v>1.</v>
      </c>
      <c r="H76" s="111" t="str">
        <f t="shared" si="93"/>
        <v>3.</v>
      </c>
      <c r="I76" s="111">
        <f t="shared" si="94"/>
        <v>16</v>
      </c>
      <c r="J76" s="96">
        <f t="shared" si="89"/>
        <v>1</v>
      </c>
      <c r="K76" s="96">
        <f t="shared" si="90"/>
        <v>3</v>
      </c>
      <c r="L76" s="96">
        <f t="shared" si="91"/>
        <v>16</v>
      </c>
    </row>
    <row r="77" spans="1:12" ht="21.75" customHeight="1" x14ac:dyDescent="0.25">
      <c r="A77" s="201" t="str">
        <f t="shared" si="82"/>
        <v>1.3.17</v>
      </c>
      <c r="B77" s="120" t="s">
        <v>277</v>
      </c>
      <c r="C77" s="418">
        <v>19.91</v>
      </c>
      <c r="D77" s="211"/>
      <c r="E77" s="153" t="s">
        <v>278</v>
      </c>
      <c r="G77" s="111" t="str">
        <f t="shared" si="92"/>
        <v>1.</v>
      </c>
      <c r="H77" s="111" t="str">
        <f t="shared" si="93"/>
        <v>3.</v>
      </c>
      <c r="I77" s="111">
        <f t="shared" si="94"/>
        <v>17</v>
      </c>
      <c r="J77" s="96">
        <f t="shared" si="89"/>
        <v>1</v>
      </c>
      <c r="K77" s="96">
        <f t="shared" si="90"/>
        <v>3</v>
      </c>
      <c r="L77" s="96">
        <f t="shared" si="91"/>
        <v>17</v>
      </c>
    </row>
    <row r="78" spans="1:12" ht="15" customHeight="1" x14ac:dyDescent="0.25">
      <c r="A78" s="201" t="str">
        <f t="shared" si="82"/>
        <v>1.3.18</v>
      </c>
      <c r="B78" s="120" t="s">
        <v>304</v>
      </c>
      <c r="C78" s="418" t="s">
        <v>255</v>
      </c>
      <c r="D78" s="211"/>
      <c r="E78" s="153" t="s">
        <v>305</v>
      </c>
      <c r="G78" s="111" t="str">
        <f t="shared" si="92"/>
        <v>1.</v>
      </c>
      <c r="H78" s="111" t="str">
        <f t="shared" si="93"/>
        <v>3.</v>
      </c>
      <c r="I78" s="111">
        <f t="shared" si="94"/>
        <v>18</v>
      </c>
      <c r="J78" s="96">
        <f t="shared" si="89"/>
        <v>1</v>
      </c>
      <c r="K78" s="96">
        <f t="shared" si="90"/>
        <v>3</v>
      </c>
      <c r="L78" s="96">
        <f t="shared" si="91"/>
        <v>18</v>
      </c>
    </row>
    <row r="79" spans="1:12" ht="15" customHeight="1" x14ac:dyDescent="0.25">
      <c r="A79" s="201" t="str">
        <f t="shared" si="82"/>
        <v>1.3.19</v>
      </c>
      <c r="B79" s="120" t="s">
        <v>279</v>
      </c>
      <c r="C79" s="418" t="s">
        <v>255</v>
      </c>
      <c r="D79" s="211"/>
      <c r="E79" s="153" t="s">
        <v>280</v>
      </c>
      <c r="G79" s="111" t="str">
        <f t="shared" si="92"/>
        <v>1.</v>
      </c>
      <c r="H79" s="111" t="str">
        <f t="shared" si="93"/>
        <v>3.</v>
      </c>
      <c r="I79" s="111">
        <f t="shared" si="94"/>
        <v>19</v>
      </c>
      <c r="J79" s="96">
        <f t="shared" si="89"/>
        <v>1</v>
      </c>
      <c r="K79" s="96">
        <f t="shared" si="90"/>
        <v>3</v>
      </c>
      <c r="L79" s="96">
        <f t="shared" si="91"/>
        <v>19</v>
      </c>
    </row>
    <row r="80" spans="1:12" ht="15" customHeight="1" x14ac:dyDescent="0.25">
      <c r="A80" s="201" t="str">
        <f t="shared" si="82"/>
        <v>1.3.20</v>
      </c>
      <c r="B80" s="120" t="s">
        <v>281</v>
      </c>
      <c r="C80" s="421" t="s">
        <v>255</v>
      </c>
      <c r="D80" s="211"/>
      <c r="E80" s="153" t="s">
        <v>283</v>
      </c>
      <c r="G80" s="111" t="str">
        <f t="shared" ref="G80" si="95">IF((M80="")+(M80="R2")+(M80="R1"),J80&amp;".","")</f>
        <v>1.</v>
      </c>
      <c r="H80" s="111" t="str">
        <f t="shared" ref="H80" si="96">IF((M80="")+(M80="R2"),K80&amp;".","")</f>
        <v>3.</v>
      </c>
      <c r="I80" s="111">
        <f t="shared" ref="I80" si="97">IF(M80="",L80,"")</f>
        <v>20</v>
      </c>
      <c r="J80" s="96">
        <f t="shared" ref="J80" si="98">J79+(M80="R1")</f>
        <v>1</v>
      </c>
      <c r="K80" s="96">
        <f t="shared" ref="K80" si="99">(M80="R2")*1+K79*(M79&lt;&gt;"R1")</f>
        <v>3</v>
      </c>
      <c r="L80" s="96">
        <f t="shared" ref="L80" si="100">L79*(M79&lt;&gt;"R3")+1</f>
        <v>20</v>
      </c>
    </row>
    <row r="81" spans="1:13" ht="15" customHeight="1" x14ac:dyDescent="0.25">
      <c r="A81" s="201" t="str">
        <f t="shared" si="82"/>
        <v>1.3.21</v>
      </c>
      <c r="B81" s="120" t="s">
        <v>284</v>
      </c>
      <c r="C81" s="121" t="s">
        <v>285</v>
      </c>
      <c r="D81" s="211"/>
      <c r="E81" s="214" t="s">
        <v>165</v>
      </c>
      <c r="G81" s="111" t="str">
        <f t="shared" si="92"/>
        <v>1.</v>
      </c>
      <c r="H81" s="111" t="str">
        <f t="shared" si="93"/>
        <v>3.</v>
      </c>
      <c r="I81" s="111">
        <f t="shared" si="94"/>
        <v>21</v>
      </c>
      <c r="J81" s="96">
        <f t="shared" si="89"/>
        <v>1</v>
      </c>
      <c r="K81" s="96">
        <f t="shared" si="90"/>
        <v>3</v>
      </c>
      <c r="L81" s="96">
        <f t="shared" si="91"/>
        <v>21</v>
      </c>
    </row>
    <row r="82" spans="1:13" ht="15" customHeight="1" x14ac:dyDescent="0.25">
      <c r="A82" s="201" t="str">
        <f t="shared" si="82"/>
        <v>1.3.22</v>
      </c>
      <c r="B82" s="120" t="s">
        <v>286</v>
      </c>
      <c r="C82" s="121" t="s">
        <v>255</v>
      </c>
      <c r="D82" s="211"/>
      <c r="E82" s="153" t="s">
        <v>194</v>
      </c>
      <c r="G82" s="111" t="str">
        <f t="shared" si="92"/>
        <v>1.</v>
      </c>
      <c r="H82" s="111" t="str">
        <f t="shared" si="93"/>
        <v>3.</v>
      </c>
      <c r="I82" s="111">
        <f t="shared" si="94"/>
        <v>22</v>
      </c>
      <c r="J82" s="96">
        <f t="shared" si="89"/>
        <v>1</v>
      </c>
      <c r="K82" s="96">
        <f t="shared" si="90"/>
        <v>3</v>
      </c>
      <c r="L82" s="96">
        <f t="shared" si="91"/>
        <v>22</v>
      </c>
    </row>
    <row r="83" spans="1:13" ht="15" customHeight="1" x14ac:dyDescent="0.25">
      <c r="A83" s="201" t="str">
        <f t="shared" si="82"/>
        <v>1.3.23</v>
      </c>
      <c r="B83" s="120" t="s">
        <v>287</v>
      </c>
      <c r="C83" s="121" t="s">
        <v>255</v>
      </c>
      <c r="D83" s="211"/>
      <c r="E83" s="153" t="s">
        <v>194</v>
      </c>
      <c r="G83" s="111" t="str">
        <f t="shared" si="92"/>
        <v>1.</v>
      </c>
      <c r="H83" s="111" t="str">
        <f t="shared" si="93"/>
        <v>3.</v>
      </c>
      <c r="I83" s="111">
        <f t="shared" si="94"/>
        <v>23</v>
      </c>
      <c r="J83" s="96">
        <f t="shared" si="89"/>
        <v>1</v>
      </c>
      <c r="K83" s="96">
        <f t="shared" si="90"/>
        <v>3</v>
      </c>
      <c r="L83" s="96">
        <f t="shared" si="91"/>
        <v>23</v>
      </c>
    </row>
    <row r="84" spans="1:13" ht="21.75" customHeight="1" x14ac:dyDescent="0.25">
      <c r="A84" s="201" t="str">
        <f t="shared" si="82"/>
        <v>1.3.24</v>
      </c>
      <c r="B84" s="120" t="s">
        <v>288</v>
      </c>
      <c r="C84" s="121" t="s">
        <v>255</v>
      </c>
      <c r="D84" s="211"/>
      <c r="E84" s="153" t="s">
        <v>194</v>
      </c>
      <c r="G84" s="111" t="str">
        <f t="shared" si="92"/>
        <v>1.</v>
      </c>
      <c r="H84" s="111" t="str">
        <f t="shared" si="93"/>
        <v>3.</v>
      </c>
      <c r="I84" s="111">
        <f t="shared" si="94"/>
        <v>24</v>
      </c>
      <c r="J84" s="96">
        <f t="shared" si="89"/>
        <v>1</v>
      </c>
      <c r="K84" s="96">
        <f t="shared" si="90"/>
        <v>3</v>
      </c>
      <c r="L84" s="96">
        <f t="shared" si="91"/>
        <v>24</v>
      </c>
    </row>
    <row r="85" spans="1:13" ht="24.6" customHeight="1" x14ac:dyDescent="0.25">
      <c r="A85" s="119" t="str">
        <f t="shared" si="82"/>
        <v>1.3.25</v>
      </c>
      <c r="B85" s="120" t="s">
        <v>289</v>
      </c>
      <c r="C85" s="121" t="s">
        <v>290</v>
      </c>
      <c r="D85" s="211"/>
      <c r="E85" s="214" t="s">
        <v>165</v>
      </c>
      <c r="G85" s="111" t="str">
        <f t="shared" si="92"/>
        <v>1.</v>
      </c>
      <c r="H85" s="111" t="str">
        <f t="shared" si="93"/>
        <v>3.</v>
      </c>
      <c r="I85" s="111">
        <f t="shared" si="94"/>
        <v>25</v>
      </c>
      <c r="J85" s="96">
        <f t="shared" si="89"/>
        <v>1</v>
      </c>
      <c r="K85" s="96">
        <f t="shared" si="90"/>
        <v>3</v>
      </c>
      <c r="L85" s="96">
        <f t="shared" si="91"/>
        <v>25</v>
      </c>
    </row>
    <row r="86" spans="1:13" ht="22.5" x14ac:dyDescent="0.25">
      <c r="A86" s="222" t="str">
        <f t="shared" si="82"/>
        <v>1.3.26</v>
      </c>
      <c r="B86" s="135" t="s">
        <v>291</v>
      </c>
      <c r="C86" s="133" t="s">
        <v>292</v>
      </c>
      <c r="D86" s="215"/>
      <c r="E86" s="216" t="s">
        <v>165</v>
      </c>
      <c r="G86" s="111" t="str">
        <f t="shared" si="92"/>
        <v>1.</v>
      </c>
      <c r="H86" s="111" t="str">
        <f t="shared" si="93"/>
        <v>3.</v>
      </c>
      <c r="I86" s="111">
        <f t="shared" si="94"/>
        <v>26</v>
      </c>
      <c r="J86" s="96">
        <f t="shared" si="89"/>
        <v>1</v>
      </c>
      <c r="K86" s="96">
        <f t="shared" si="90"/>
        <v>3</v>
      </c>
      <c r="L86" s="96">
        <f t="shared" si="91"/>
        <v>26</v>
      </c>
    </row>
    <row r="87" spans="1:13" ht="17.25" customHeight="1" x14ac:dyDescent="0.25">
      <c r="A87" s="82"/>
      <c r="B87" s="81"/>
      <c r="C87" s="81"/>
      <c r="D87" s="81"/>
      <c r="E87" s="81"/>
      <c r="F87" s="81"/>
      <c r="G87" s="80" t="s">
        <v>209</v>
      </c>
      <c r="H87" s="80" t="s">
        <v>209</v>
      </c>
      <c r="I87" s="80" t="s">
        <v>209</v>
      </c>
      <c r="J87" s="81">
        <v>1</v>
      </c>
      <c r="K87" s="81">
        <v>3</v>
      </c>
      <c r="L87" s="81">
        <v>27</v>
      </c>
      <c r="M87" s="81" t="s">
        <v>122</v>
      </c>
    </row>
    <row r="88" spans="1:13" s="96" customFormat="1" ht="17.25" customHeight="1" x14ac:dyDescent="0.25">
      <c r="A88" s="94" t="s">
        <v>17</v>
      </c>
      <c r="B88" s="86" t="s">
        <v>306</v>
      </c>
      <c r="C88" s="85"/>
      <c r="D88" s="95" t="s">
        <v>209</v>
      </c>
      <c r="E88" s="85"/>
      <c r="F88" s="81"/>
      <c r="G88" s="80">
        <v>1</v>
      </c>
      <c r="H88" s="80">
        <v>4</v>
      </c>
      <c r="I88" s="80" t="s">
        <v>209</v>
      </c>
      <c r="J88" s="81">
        <v>1</v>
      </c>
      <c r="K88" s="81">
        <v>4</v>
      </c>
      <c r="L88" s="81">
        <v>28</v>
      </c>
      <c r="M88" s="81" t="s">
        <v>121</v>
      </c>
    </row>
    <row r="89" spans="1:13" s="96" customFormat="1" ht="17.25" customHeight="1" x14ac:dyDescent="0.25">
      <c r="A89" s="97" t="s">
        <v>209</v>
      </c>
      <c r="B89" s="86"/>
      <c r="C89" s="85"/>
      <c r="D89" s="95" t="s">
        <v>209</v>
      </c>
      <c r="E89" s="85"/>
      <c r="F89" s="81"/>
      <c r="G89" s="80" t="s">
        <v>209</v>
      </c>
      <c r="H89" s="80" t="s">
        <v>209</v>
      </c>
      <c r="I89" s="80" t="s">
        <v>209</v>
      </c>
      <c r="J89" s="81">
        <v>1</v>
      </c>
      <c r="K89" s="81">
        <v>4</v>
      </c>
      <c r="L89" s="81">
        <v>29</v>
      </c>
      <c r="M89" s="81" t="s">
        <v>122</v>
      </c>
    </row>
    <row r="90" spans="1:13" s="96" customFormat="1" ht="17.25" customHeight="1" x14ac:dyDescent="0.25">
      <c r="A90" s="98" t="s">
        <v>123</v>
      </c>
      <c r="B90" s="89" t="s">
        <v>124</v>
      </c>
      <c r="C90" s="89" t="s">
        <v>125</v>
      </c>
      <c r="D90" s="89" t="s">
        <v>307</v>
      </c>
      <c r="E90" s="89" t="s">
        <v>127</v>
      </c>
      <c r="F90" s="81"/>
      <c r="G90" s="80" t="s">
        <v>209</v>
      </c>
      <c r="H90" s="80" t="s">
        <v>209</v>
      </c>
      <c r="I90" s="80" t="s">
        <v>209</v>
      </c>
      <c r="J90" s="81">
        <v>1</v>
      </c>
      <c r="K90" s="81">
        <v>4</v>
      </c>
      <c r="L90" s="81">
        <v>30</v>
      </c>
      <c r="M90" s="81" t="s">
        <v>128</v>
      </c>
    </row>
    <row r="91" spans="1:13" s="96" customFormat="1" ht="17.25" customHeight="1" x14ac:dyDescent="0.25">
      <c r="A91" s="93" t="s">
        <v>308</v>
      </c>
      <c r="B91" s="90" t="s">
        <v>124</v>
      </c>
      <c r="C91" s="90" t="s">
        <v>309</v>
      </c>
      <c r="D91" s="91" t="s">
        <v>209</v>
      </c>
      <c r="E91" s="90" t="s">
        <v>209</v>
      </c>
      <c r="F91" s="81"/>
      <c r="G91" s="80">
        <v>1</v>
      </c>
      <c r="H91" s="80">
        <v>4</v>
      </c>
      <c r="I91" s="80">
        <v>1</v>
      </c>
      <c r="J91" s="81">
        <v>1</v>
      </c>
      <c r="K91" s="81">
        <v>4</v>
      </c>
      <c r="L91" s="81">
        <v>1</v>
      </c>
      <c r="M91" s="81"/>
    </row>
    <row r="92" spans="1:13" s="96" customFormat="1" ht="17.25" customHeight="1" x14ac:dyDescent="0.25">
      <c r="A92" s="99" t="s">
        <v>310</v>
      </c>
      <c r="B92" s="90" t="s">
        <v>311</v>
      </c>
      <c r="C92" s="90" t="s">
        <v>312</v>
      </c>
      <c r="D92" s="91" t="s">
        <v>209</v>
      </c>
      <c r="E92" s="90" t="s">
        <v>209</v>
      </c>
      <c r="F92" s="81"/>
      <c r="G92" s="80">
        <v>1</v>
      </c>
      <c r="H92" s="80">
        <v>4</v>
      </c>
      <c r="I92" s="80">
        <v>2</v>
      </c>
      <c r="J92" s="81">
        <v>1</v>
      </c>
      <c r="K92" s="81">
        <v>4</v>
      </c>
      <c r="L92" s="81">
        <v>2</v>
      </c>
      <c r="M92" s="81"/>
    </row>
    <row r="93" spans="1:13" s="96" customFormat="1" ht="17.25" customHeight="1" x14ac:dyDescent="0.25">
      <c r="A93" s="99" t="s">
        <v>313</v>
      </c>
      <c r="B93" s="90" t="s">
        <v>314</v>
      </c>
      <c r="C93" s="90">
        <v>101</v>
      </c>
      <c r="D93" s="91" t="s">
        <v>209</v>
      </c>
      <c r="E93" s="90" t="s">
        <v>295</v>
      </c>
      <c r="F93" s="81"/>
      <c r="G93" s="80">
        <v>1</v>
      </c>
      <c r="H93" s="80">
        <v>4</v>
      </c>
      <c r="I93" s="80">
        <v>3</v>
      </c>
      <c r="J93" s="81">
        <v>1</v>
      </c>
      <c r="K93" s="81">
        <v>4</v>
      </c>
      <c r="L93" s="81">
        <v>3</v>
      </c>
      <c r="M93" s="81"/>
    </row>
    <row r="94" spans="1:13" s="96" customFormat="1" ht="17.25" customHeight="1" x14ac:dyDescent="0.25">
      <c r="A94" s="99" t="s">
        <v>315</v>
      </c>
      <c r="B94" s="90" t="s">
        <v>316</v>
      </c>
      <c r="C94" s="90">
        <v>93.1</v>
      </c>
      <c r="D94" s="91" t="s">
        <v>209</v>
      </c>
      <c r="E94" s="90" t="s">
        <v>317</v>
      </c>
      <c r="F94" s="81"/>
      <c r="G94" s="80">
        <v>1</v>
      </c>
      <c r="H94" s="80">
        <v>4</v>
      </c>
      <c r="I94" s="80">
        <v>4</v>
      </c>
      <c r="J94" s="81">
        <v>1</v>
      </c>
      <c r="K94" s="81">
        <v>4</v>
      </c>
      <c r="L94" s="81">
        <v>4</v>
      </c>
      <c r="M94" s="81"/>
    </row>
    <row r="95" spans="1:13" s="96" customFormat="1" ht="17.25" customHeight="1" x14ac:dyDescent="0.25">
      <c r="A95" s="99" t="s">
        <v>318</v>
      </c>
      <c r="B95" s="90" t="s">
        <v>319</v>
      </c>
      <c r="C95" s="90">
        <v>7</v>
      </c>
      <c r="D95" s="91" t="s">
        <v>209</v>
      </c>
      <c r="E95" s="90" t="s">
        <v>320</v>
      </c>
      <c r="F95" s="81"/>
      <c r="G95" s="80">
        <v>1</v>
      </c>
      <c r="H95" s="80">
        <v>4</v>
      </c>
      <c r="I95" s="80">
        <v>5</v>
      </c>
      <c r="J95" s="81">
        <v>1</v>
      </c>
      <c r="K95" s="81">
        <v>4</v>
      </c>
      <c r="L95" s="81">
        <v>5</v>
      </c>
      <c r="M95" s="81"/>
    </row>
    <row r="96" spans="1:13" s="96" customFormat="1" ht="17.25" customHeight="1" x14ac:dyDescent="0.25">
      <c r="A96" s="99" t="s">
        <v>321</v>
      </c>
      <c r="B96" s="90" t="s">
        <v>322</v>
      </c>
      <c r="C96" s="90">
        <v>4.1100000000000003</v>
      </c>
      <c r="D96" s="91" t="s">
        <v>209</v>
      </c>
      <c r="E96" s="90" t="s">
        <v>194</v>
      </c>
      <c r="F96" s="81"/>
      <c r="G96" s="80">
        <v>1</v>
      </c>
      <c r="H96" s="80">
        <v>4</v>
      </c>
      <c r="I96" s="80">
        <v>6</v>
      </c>
      <c r="J96" s="81">
        <v>1</v>
      </c>
      <c r="K96" s="81">
        <v>4</v>
      </c>
      <c r="L96" s="81">
        <v>6</v>
      </c>
      <c r="M96" s="81"/>
    </row>
    <row r="97" spans="1:13" s="96" customFormat="1" ht="17.25" customHeight="1" x14ac:dyDescent="0.25">
      <c r="A97" s="99" t="s">
        <v>323</v>
      </c>
      <c r="B97" s="90" t="s">
        <v>324</v>
      </c>
      <c r="C97" s="90">
        <v>12.3</v>
      </c>
      <c r="D97" s="91" t="s">
        <v>209</v>
      </c>
      <c r="E97" s="90" t="s">
        <v>194</v>
      </c>
      <c r="F97" s="81"/>
      <c r="G97" s="80">
        <v>1</v>
      </c>
      <c r="H97" s="80">
        <v>4</v>
      </c>
      <c r="I97" s="80">
        <v>7</v>
      </c>
      <c r="J97" s="81">
        <v>1</v>
      </c>
      <c r="K97" s="81">
        <v>4</v>
      </c>
      <c r="L97" s="81">
        <v>7</v>
      </c>
      <c r="M97" s="81"/>
    </row>
    <row r="98" spans="1:13" s="96" customFormat="1" ht="17.25" customHeight="1" x14ac:dyDescent="0.25">
      <c r="A98" s="99" t="s">
        <v>325</v>
      </c>
      <c r="B98" s="90" t="s">
        <v>326</v>
      </c>
      <c r="C98" s="90">
        <v>101.14</v>
      </c>
      <c r="D98" s="91" t="s">
        <v>209</v>
      </c>
      <c r="E98" s="90" t="s">
        <v>295</v>
      </c>
      <c r="F98" s="81"/>
      <c r="G98" s="80">
        <v>1</v>
      </c>
      <c r="H98" s="80">
        <v>4</v>
      </c>
      <c r="I98" s="80">
        <v>8</v>
      </c>
      <c r="J98" s="81">
        <v>1</v>
      </c>
      <c r="K98" s="81">
        <v>4</v>
      </c>
      <c r="L98" s="81">
        <v>8</v>
      </c>
      <c r="M98" s="81"/>
    </row>
    <row r="99" spans="1:13" s="96" customFormat="1" ht="17.25" customHeight="1" x14ac:dyDescent="0.25">
      <c r="A99" s="99" t="s">
        <v>327</v>
      </c>
      <c r="B99" s="90" t="s">
        <v>328</v>
      </c>
      <c r="C99" s="90">
        <v>158620</v>
      </c>
      <c r="D99" s="91" t="s">
        <v>209</v>
      </c>
      <c r="E99" s="90" t="s">
        <v>329</v>
      </c>
      <c r="F99" s="81"/>
      <c r="G99" s="80">
        <v>1</v>
      </c>
      <c r="H99" s="80">
        <v>4</v>
      </c>
      <c r="I99" s="80">
        <v>9</v>
      </c>
      <c r="J99" s="81">
        <v>1</v>
      </c>
      <c r="K99" s="81">
        <v>4</v>
      </c>
      <c r="L99" s="81">
        <v>9</v>
      </c>
      <c r="M99" s="81"/>
    </row>
    <row r="100" spans="1:13" s="96" customFormat="1" ht="17.25" customHeight="1" x14ac:dyDescent="0.25">
      <c r="A100" s="99" t="s">
        <v>330</v>
      </c>
      <c r="B100" s="90" t="s">
        <v>331</v>
      </c>
      <c r="C100" s="90">
        <v>13</v>
      </c>
      <c r="D100" s="91" t="s">
        <v>209</v>
      </c>
      <c r="E100" s="90" t="s">
        <v>332</v>
      </c>
      <c r="F100" s="81"/>
      <c r="G100" s="80">
        <v>1</v>
      </c>
      <c r="H100" s="80">
        <v>4</v>
      </c>
      <c r="I100" s="80">
        <v>10</v>
      </c>
      <c r="J100" s="81">
        <v>1</v>
      </c>
      <c r="K100" s="81">
        <v>4</v>
      </c>
      <c r="L100" s="81">
        <v>10</v>
      </c>
      <c r="M100" s="81"/>
    </row>
    <row r="101" spans="1:13" s="96" customFormat="1" ht="17.25" customHeight="1" x14ac:dyDescent="0.25">
      <c r="A101" s="99" t="s">
        <v>333</v>
      </c>
      <c r="B101" s="90" t="s">
        <v>334</v>
      </c>
      <c r="C101" s="90">
        <v>0.92200000000000004</v>
      </c>
      <c r="D101" s="91" t="s">
        <v>209</v>
      </c>
      <c r="E101" s="90" t="s">
        <v>335</v>
      </c>
      <c r="F101" s="81"/>
      <c r="G101" s="80">
        <v>1</v>
      </c>
      <c r="H101" s="80">
        <v>4</v>
      </c>
      <c r="I101" s="80">
        <v>11</v>
      </c>
      <c r="J101" s="81">
        <v>1</v>
      </c>
      <c r="K101" s="81">
        <v>4</v>
      </c>
      <c r="L101" s="81">
        <v>11</v>
      </c>
      <c r="M101" s="81"/>
    </row>
    <row r="102" spans="1:13" s="96" customFormat="1" ht="17.25" customHeight="1" x14ac:dyDescent="0.25">
      <c r="A102" s="99" t="s">
        <v>336</v>
      </c>
      <c r="B102" s="100" t="s">
        <v>337</v>
      </c>
      <c r="C102" s="100">
        <v>619</v>
      </c>
      <c r="D102" s="101" t="s">
        <v>209</v>
      </c>
      <c r="E102" s="100" t="s">
        <v>338</v>
      </c>
      <c r="F102" s="81"/>
      <c r="G102" s="80">
        <v>1</v>
      </c>
      <c r="H102" s="80">
        <v>4</v>
      </c>
      <c r="I102" s="80">
        <v>12</v>
      </c>
      <c r="J102" s="81">
        <v>1</v>
      </c>
      <c r="K102" s="81">
        <v>4</v>
      </c>
      <c r="L102" s="81">
        <v>12</v>
      </c>
      <c r="M102" s="81"/>
    </row>
    <row r="103" spans="1:13" s="96" customFormat="1" ht="17.25" customHeight="1" x14ac:dyDescent="0.25">
      <c r="A103" s="84" t="s">
        <v>209</v>
      </c>
      <c r="B103" s="85"/>
      <c r="C103" s="85"/>
      <c r="D103" s="85" t="s">
        <v>209</v>
      </c>
      <c r="E103" s="85"/>
      <c r="F103" s="81"/>
      <c r="G103" s="80" t="s">
        <v>209</v>
      </c>
      <c r="H103" s="80" t="s">
        <v>209</v>
      </c>
      <c r="I103" s="80" t="s">
        <v>209</v>
      </c>
      <c r="J103" s="81">
        <v>1</v>
      </c>
      <c r="K103" s="81">
        <v>4</v>
      </c>
      <c r="L103" s="81">
        <v>13</v>
      </c>
      <c r="M103" s="81" t="s">
        <v>122</v>
      </c>
    </row>
    <row r="104" spans="1:13" s="96" customFormat="1" ht="15" customHeight="1" x14ac:dyDescent="0.25">
      <c r="A104" s="83" t="s">
        <v>18</v>
      </c>
      <c r="B104" s="86" t="s">
        <v>339</v>
      </c>
      <c r="C104" s="81"/>
      <c r="D104" s="81"/>
      <c r="E104" s="81"/>
      <c r="F104" s="81"/>
      <c r="G104" s="80">
        <v>1</v>
      </c>
      <c r="H104" s="80">
        <v>5</v>
      </c>
      <c r="I104" s="80" t="s">
        <v>209</v>
      </c>
      <c r="J104" s="81">
        <v>1</v>
      </c>
      <c r="K104" s="81">
        <v>5</v>
      </c>
      <c r="L104" s="81">
        <v>14</v>
      </c>
      <c r="M104" s="81" t="s">
        <v>121</v>
      </c>
    </row>
    <row r="105" spans="1:13" s="96" customFormat="1" ht="15" customHeight="1" x14ac:dyDescent="0.25">
      <c r="A105" s="82"/>
      <c r="B105" s="87"/>
      <c r="C105" s="81"/>
      <c r="D105" s="81"/>
      <c r="E105" s="81"/>
      <c r="F105" s="81"/>
      <c r="G105" s="80" t="s">
        <v>209</v>
      </c>
      <c r="H105" s="80" t="s">
        <v>209</v>
      </c>
      <c r="I105" s="80" t="s">
        <v>209</v>
      </c>
      <c r="J105" s="81">
        <v>1</v>
      </c>
      <c r="K105" s="81">
        <v>5</v>
      </c>
      <c r="L105" s="81">
        <v>15</v>
      </c>
      <c r="M105" s="81" t="s">
        <v>122</v>
      </c>
    </row>
    <row r="106" spans="1:13" s="96" customFormat="1" ht="15" customHeight="1" x14ac:dyDescent="0.25">
      <c r="A106" s="88" t="s">
        <v>123</v>
      </c>
      <c r="B106" s="89" t="s">
        <v>124</v>
      </c>
      <c r="C106" s="89" t="s">
        <v>125</v>
      </c>
      <c r="D106" s="89" t="s">
        <v>126</v>
      </c>
      <c r="E106" s="89" t="s">
        <v>127</v>
      </c>
      <c r="F106" s="81"/>
      <c r="G106" s="80" t="s">
        <v>209</v>
      </c>
      <c r="H106" s="80" t="s">
        <v>209</v>
      </c>
      <c r="I106" s="80" t="s">
        <v>209</v>
      </c>
      <c r="J106" s="81">
        <v>1</v>
      </c>
      <c r="K106" s="81">
        <v>5</v>
      </c>
      <c r="L106" s="81">
        <v>16</v>
      </c>
      <c r="M106" s="81" t="s">
        <v>128</v>
      </c>
    </row>
    <row r="107" spans="1:13" ht="15" customHeight="1" x14ac:dyDescent="0.25">
      <c r="A107" s="93" t="s">
        <v>340</v>
      </c>
      <c r="B107" s="90" t="s">
        <v>254</v>
      </c>
      <c r="C107" s="90" t="s">
        <v>255</v>
      </c>
      <c r="D107" s="91" t="s">
        <v>209</v>
      </c>
      <c r="E107" s="92" t="s">
        <v>165</v>
      </c>
      <c r="F107" s="81"/>
      <c r="G107" s="80">
        <v>1</v>
      </c>
      <c r="H107" s="80">
        <v>5</v>
      </c>
      <c r="I107" s="80">
        <v>1</v>
      </c>
      <c r="J107" s="81">
        <v>1</v>
      </c>
      <c r="K107" s="81">
        <v>5</v>
      </c>
      <c r="L107" s="81">
        <v>1</v>
      </c>
      <c r="M107" s="81"/>
    </row>
    <row r="108" spans="1:13" x14ac:dyDescent="0.25">
      <c r="A108" s="201" t="str">
        <f t="shared" ref="A108:A133" si="101">G108&amp;H108&amp;I108</f>
        <v>1.5.2</v>
      </c>
      <c r="B108" s="120" t="s">
        <v>256</v>
      </c>
      <c r="C108" s="121" t="s">
        <v>255</v>
      </c>
      <c r="D108" s="211"/>
      <c r="E108" s="223" t="s">
        <v>165</v>
      </c>
      <c r="G108" s="111" t="str">
        <f t="shared" ref="G108:G133" si="102">IF((M108="")+(M108="R2")+(M108="R1"),J108&amp;".","")</f>
        <v>1.</v>
      </c>
      <c r="H108" s="111" t="str">
        <f t="shared" ref="H108:H133" si="103">IF((M108="")+(M108="R2"),K108&amp;".","")</f>
        <v>5.</v>
      </c>
      <c r="I108" s="111">
        <f t="shared" ref="I108:I133" si="104">IF(M108="",L108,"")</f>
        <v>2</v>
      </c>
      <c r="J108" s="96">
        <f t="shared" ref="J108:J138" si="105">J107+(M108="R1")</f>
        <v>1</v>
      </c>
      <c r="K108" s="96">
        <f t="shared" ref="K108:K138" si="106">(M108="R2")*1+K107*(M107&lt;&gt;"R1")</f>
        <v>5</v>
      </c>
      <c r="L108" s="96">
        <f t="shared" ref="L108:L138" si="107">L107*(M107&lt;&gt;"R3")+1</f>
        <v>2</v>
      </c>
    </row>
    <row r="109" spans="1:13" ht="15" customHeight="1" x14ac:dyDescent="0.25">
      <c r="A109" s="224" t="str">
        <f t="shared" si="101"/>
        <v>1.5.3</v>
      </c>
      <c r="B109" s="120" t="s">
        <v>257</v>
      </c>
      <c r="C109" s="121" t="s">
        <v>255</v>
      </c>
      <c r="D109" s="211"/>
      <c r="E109" s="223" t="s">
        <v>165</v>
      </c>
      <c r="G109" s="111" t="str">
        <f t="shared" si="102"/>
        <v>1.</v>
      </c>
      <c r="H109" s="111" t="str">
        <f t="shared" si="103"/>
        <v>5.</v>
      </c>
      <c r="I109" s="111">
        <f t="shared" si="104"/>
        <v>3</v>
      </c>
      <c r="J109" s="96">
        <f t="shared" si="105"/>
        <v>1</v>
      </c>
      <c r="K109" s="96">
        <f t="shared" si="106"/>
        <v>5</v>
      </c>
      <c r="L109" s="96">
        <f t="shared" si="107"/>
        <v>3</v>
      </c>
    </row>
    <row r="110" spans="1:13" ht="15" customHeight="1" x14ac:dyDescent="0.25">
      <c r="A110" s="224" t="str">
        <f t="shared" si="101"/>
        <v>1.5.4</v>
      </c>
      <c r="B110" s="120" t="s">
        <v>124</v>
      </c>
      <c r="C110" s="121" t="s">
        <v>341</v>
      </c>
      <c r="D110" s="211"/>
      <c r="E110" s="223" t="s">
        <v>165</v>
      </c>
      <c r="G110" s="111" t="str">
        <f t="shared" si="102"/>
        <v>1.</v>
      </c>
      <c r="H110" s="111" t="str">
        <f t="shared" si="103"/>
        <v>5.</v>
      </c>
      <c r="I110" s="111">
        <f t="shared" si="104"/>
        <v>4</v>
      </c>
      <c r="J110" s="96">
        <f t="shared" si="105"/>
        <v>1</v>
      </c>
      <c r="K110" s="96">
        <f t="shared" si="106"/>
        <v>5</v>
      </c>
      <c r="L110" s="96">
        <f t="shared" si="107"/>
        <v>4</v>
      </c>
    </row>
    <row r="111" spans="1:13" ht="22.5" customHeight="1" x14ac:dyDescent="0.25">
      <c r="A111" s="224" t="str">
        <f t="shared" si="101"/>
        <v>1.5.5</v>
      </c>
      <c r="B111" s="120" t="s">
        <v>259</v>
      </c>
      <c r="C111" s="121" t="s">
        <v>342</v>
      </c>
      <c r="D111" s="211"/>
      <c r="E111" s="223" t="s">
        <v>165</v>
      </c>
      <c r="G111" s="111" t="str">
        <f t="shared" si="102"/>
        <v>1.</v>
      </c>
      <c r="H111" s="111" t="str">
        <f t="shared" si="103"/>
        <v>5.</v>
      </c>
      <c r="I111" s="111">
        <f t="shared" si="104"/>
        <v>5</v>
      </c>
      <c r="J111" s="96">
        <f t="shared" si="105"/>
        <v>1</v>
      </c>
      <c r="K111" s="96">
        <f t="shared" si="106"/>
        <v>5</v>
      </c>
      <c r="L111" s="96">
        <f t="shared" si="107"/>
        <v>5</v>
      </c>
    </row>
    <row r="112" spans="1:13" x14ac:dyDescent="0.25">
      <c r="A112" s="224" t="str">
        <f t="shared" si="101"/>
        <v>1.5.6</v>
      </c>
      <c r="B112" s="120" t="s">
        <v>343</v>
      </c>
      <c r="C112" s="121" t="s">
        <v>344</v>
      </c>
      <c r="D112" s="211"/>
      <c r="E112" s="120" t="s">
        <v>345</v>
      </c>
      <c r="G112" s="111" t="str">
        <f t="shared" si="102"/>
        <v>1.</v>
      </c>
      <c r="H112" s="111" t="str">
        <f t="shared" si="103"/>
        <v>5.</v>
      </c>
      <c r="I112" s="111">
        <f t="shared" si="104"/>
        <v>6</v>
      </c>
      <c r="J112" s="96">
        <f t="shared" si="105"/>
        <v>1</v>
      </c>
      <c r="K112" s="96">
        <f t="shared" si="106"/>
        <v>5</v>
      </c>
      <c r="L112" s="96">
        <f t="shared" si="107"/>
        <v>6</v>
      </c>
    </row>
    <row r="113" spans="1:12" ht="15" customHeight="1" x14ac:dyDescent="0.25">
      <c r="A113" s="224" t="str">
        <f t="shared" si="101"/>
        <v>1.5.7</v>
      </c>
      <c r="B113" s="120" t="s">
        <v>346</v>
      </c>
      <c r="C113" s="121" t="s">
        <v>347</v>
      </c>
      <c r="D113" s="211"/>
      <c r="E113" s="120" t="s">
        <v>345</v>
      </c>
      <c r="G113" s="111" t="str">
        <f t="shared" si="102"/>
        <v>1.</v>
      </c>
      <c r="H113" s="111" t="str">
        <f t="shared" si="103"/>
        <v>5.</v>
      </c>
      <c r="I113" s="111">
        <f t="shared" si="104"/>
        <v>7</v>
      </c>
      <c r="J113" s="96">
        <f t="shared" si="105"/>
        <v>1</v>
      </c>
      <c r="K113" s="96">
        <f t="shared" si="106"/>
        <v>5</v>
      </c>
      <c r="L113" s="96">
        <f t="shared" si="107"/>
        <v>7</v>
      </c>
    </row>
    <row r="114" spans="1:12" ht="15" customHeight="1" x14ac:dyDescent="0.25">
      <c r="A114" s="224" t="str">
        <f t="shared" si="101"/>
        <v>1.5.8</v>
      </c>
      <c r="B114" s="120" t="s">
        <v>348</v>
      </c>
      <c r="C114" s="121">
        <v>280</v>
      </c>
      <c r="D114" s="211"/>
      <c r="E114" s="120" t="s">
        <v>194</v>
      </c>
      <c r="G114" s="111" t="str">
        <f t="shared" si="102"/>
        <v>1.</v>
      </c>
      <c r="H114" s="111" t="str">
        <f t="shared" si="103"/>
        <v>5.</v>
      </c>
      <c r="I114" s="111">
        <f t="shared" si="104"/>
        <v>8</v>
      </c>
      <c r="J114" s="96">
        <f t="shared" si="105"/>
        <v>1</v>
      </c>
      <c r="K114" s="96">
        <f t="shared" si="106"/>
        <v>5</v>
      </c>
      <c r="L114" s="96">
        <f t="shared" si="107"/>
        <v>8</v>
      </c>
    </row>
    <row r="115" spans="1:12" ht="15" customHeight="1" x14ac:dyDescent="0.25">
      <c r="A115" s="224" t="str">
        <f t="shared" si="101"/>
        <v>1.5.9</v>
      </c>
      <c r="B115" s="120" t="s">
        <v>349</v>
      </c>
      <c r="C115" s="121">
        <v>160</v>
      </c>
      <c r="D115" s="211"/>
      <c r="E115" s="120" t="s">
        <v>295</v>
      </c>
      <c r="G115" s="111" t="str">
        <f t="shared" ref="G115:G119" si="108">IF((M115="")+(M115="R2")+(M115="R1"),J115&amp;".","")</f>
        <v>1.</v>
      </c>
      <c r="H115" s="111" t="str">
        <f t="shared" ref="H115:H119" si="109">IF((M115="")+(M115="R2"),K115&amp;".","")</f>
        <v>5.</v>
      </c>
      <c r="I115" s="111">
        <f t="shared" ref="I115:I119" si="110">IF(M115="",L115,"")</f>
        <v>9</v>
      </c>
      <c r="J115" s="96">
        <f t="shared" ref="J115:J116" si="111">J114+(M115="R1")</f>
        <v>1</v>
      </c>
      <c r="K115" s="96">
        <f t="shared" ref="K115:K116" si="112">(M115="R2")*1+K114*(M114&lt;&gt;"R1")</f>
        <v>5</v>
      </c>
      <c r="L115" s="96">
        <f t="shared" ref="L115:L116" si="113">L114*(M114&lt;&gt;"R3")+1</f>
        <v>9</v>
      </c>
    </row>
    <row r="116" spans="1:12" ht="15" customHeight="1" x14ac:dyDescent="0.25">
      <c r="A116" s="224" t="str">
        <f t="shared" si="101"/>
        <v>1.5.10</v>
      </c>
      <c r="B116" s="120" t="s">
        <v>350</v>
      </c>
      <c r="C116" s="121" t="s">
        <v>292</v>
      </c>
      <c r="D116" s="211"/>
      <c r="E116" s="223" t="s">
        <v>165</v>
      </c>
      <c r="G116" s="111" t="str">
        <f t="shared" si="108"/>
        <v>1.</v>
      </c>
      <c r="H116" s="111" t="str">
        <f t="shared" si="109"/>
        <v>5.</v>
      </c>
      <c r="I116" s="111">
        <f t="shared" si="110"/>
        <v>10</v>
      </c>
      <c r="J116" s="96">
        <f t="shared" si="111"/>
        <v>1</v>
      </c>
      <c r="K116" s="96">
        <f t="shared" si="112"/>
        <v>5</v>
      </c>
      <c r="L116" s="96">
        <f t="shared" si="113"/>
        <v>10</v>
      </c>
    </row>
    <row r="117" spans="1:12" ht="15" customHeight="1" x14ac:dyDescent="0.25">
      <c r="A117" s="224" t="str">
        <f t="shared" si="101"/>
        <v>1.5.11</v>
      </c>
      <c r="B117" s="120" t="s">
        <v>351</v>
      </c>
      <c r="C117" s="121">
        <v>80</v>
      </c>
      <c r="D117" s="211"/>
      <c r="E117" s="120" t="s">
        <v>295</v>
      </c>
      <c r="G117" s="111" t="str">
        <f t="shared" ref="G117" si="114">IF((M117="")+(M117="R2")+(M117="R1"),J117&amp;".","")</f>
        <v>1.</v>
      </c>
      <c r="H117" s="111" t="str">
        <f t="shared" ref="H117" si="115">IF((M117="")+(M117="R2"),K117&amp;".","")</f>
        <v>5.</v>
      </c>
      <c r="I117" s="111">
        <f t="shared" ref="I117" si="116">IF(M117="",L117,"")</f>
        <v>11</v>
      </c>
      <c r="J117" s="96">
        <f t="shared" ref="J117" si="117">J116+(M117="R1")</f>
        <v>1</v>
      </c>
      <c r="K117" s="96">
        <f t="shared" ref="K117" si="118">(M117="R2")*1+K116*(M116&lt;&gt;"R1")</f>
        <v>5</v>
      </c>
      <c r="L117" s="96">
        <f t="shared" ref="L117" si="119">L116*(M116&lt;&gt;"R3")+1</f>
        <v>11</v>
      </c>
    </row>
    <row r="118" spans="1:12" ht="15" customHeight="1" x14ac:dyDescent="0.25">
      <c r="A118" s="224" t="str">
        <f t="shared" si="101"/>
        <v>1.5.12</v>
      </c>
      <c r="B118" s="120" t="s">
        <v>352</v>
      </c>
      <c r="C118" s="121">
        <v>75</v>
      </c>
      <c r="D118" s="211"/>
      <c r="E118" s="120" t="s">
        <v>345</v>
      </c>
      <c r="G118" s="111" t="str">
        <f t="shared" si="108"/>
        <v>1.</v>
      </c>
      <c r="H118" s="111" t="str">
        <f t="shared" si="109"/>
        <v>5.</v>
      </c>
      <c r="I118" s="111">
        <f t="shared" si="110"/>
        <v>12</v>
      </c>
      <c r="J118" s="96">
        <f t="shared" ref="J118:J119" si="120">J117+(M118="R1")</f>
        <v>1</v>
      </c>
      <c r="K118" s="96">
        <f t="shared" ref="K118:K119" si="121">(M118="R2")*1+K117*(M117&lt;&gt;"R1")</f>
        <v>5</v>
      </c>
      <c r="L118" s="96">
        <f t="shared" ref="L118:L119" si="122">L117*(M117&lt;&gt;"R3")+1</f>
        <v>12</v>
      </c>
    </row>
    <row r="119" spans="1:12" x14ac:dyDescent="0.25">
      <c r="A119" s="224" t="str">
        <f t="shared" si="101"/>
        <v>1.5.13</v>
      </c>
      <c r="B119" s="120" t="s">
        <v>353</v>
      </c>
      <c r="C119" s="121">
        <v>110</v>
      </c>
      <c r="D119" s="211"/>
      <c r="E119" s="120" t="s">
        <v>345</v>
      </c>
      <c r="G119" s="111" t="str">
        <f t="shared" si="108"/>
        <v>1.</v>
      </c>
      <c r="H119" s="111" t="str">
        <f t="shared" si="109"/>
        <v>5.</v>
      </c>
      <c r="I119" s="111">
        <f t="shared" si="110"/>
        <v>13</v>
      </c>
      <c r="J119" s="96">
        <f t="shared" si="120"/>
        <v>1</v>
      </c>
      <c r="K119" s="96">
        <f t="shared" si="121"/>
        <v>5</v>
      </c>
      <c r="L119" s="96">
        <f t="shared" si="122"/>
        <v>13</v>
      </c>
    </row>
    <row r="120" spans="1:12" ht="15" customHeight="1" x14ac:dyDescent="0.25">
      <c r="A120" s="224" t="str">
        <f t="shared" si="101"/>
        <v>1.5.14</v>
      </c>
      <c r="B120" s="120" t="s">
        <v>354</v>
      </c>
      <c r="C120" s="121" t="s">
        <v>355</v>
      </c>
      <c r="D120" s="211"/>
      <c r="E120" s="120" t="s">
        <v>194</v>
      </c>
      <c r="G120" s="111" t="str">
        <f t="shared" ref="G120" si="123">IF((M120="")+(M120="R2")+(M120="R1"),J120&amp;".","")</f>
        <v>1.</v>
      </c>
      <c r="H120" s="111" t="str">
        <f t="shared" ref="H120" si="124">IF((M120="")+(M120="R2"),K120&amp;".","")</f>
        <v>5.</v>
      </c>
      <c r="I120" s="111">
        <f t="shared" ref="I120" si="125">IF(M120="",L120,"")</f>
        <v>14</v>
      </c>
      <c r="J120" s="96">
        <f t="shared" ref="J120" si="126">J119+(M120="R1")</f>
        <v>1</v>
      </c>
      <c r="K120" s="96">
        <f t="shared" ref="K120" si="127">(M120="R2")*1+K119*(M119&lt;&gt;"R1")</f>
        <v>5</v>
      </c>
      <c r="L120" s="96">
        <f t="shared" ref="L120" si="128">L119*(M119&lt;&gt;"R3")+1</f>
        <v>14</v>
      </c>
    </row>
    <row r="121" spans="1:12" ht="15" customHeight="1" x14ac:dyDescent="0.25">
      <c r="A121" s="224" t="str">
        <f t="shared" si="101"/>
        <v>1.5.15</v>
      </c>
      <c r="B121" s="120" t="s">
        <v>356</v>
      </c>
      <c r="C121" s="121">
        <v>1</v>
      </c>
      <c r="D121" s="211"/>
      <c r="E121" s="120" t="s">
        <v>4</v>
      </c>
      <c r="G121" s="111" t="str">
        <f t="shared" si="102"/>
        <v>1.</v>
      </c>
      <c r="H121" s="111" t="str">
        <f t="shared" si="103"/>
        <v>5.</v>
      </c>
      <c r="I121" s="111">
        <f t="shared" si="104"/>
        <v>15</v>
      </c>
      <c r="J121" s="96">
        <f t="shared" si="105"/>
        <v>1</v>
      </c>
      <c r="K121" s="96">
        <f t="shared" si="106"/>
        <v>5</v>
      </c>
      <c r="L121" s="96">
        <f t="shared" si="107"/>
        <v>15</v>
      </c>
    </row>
    <row r="122" spans="1:12" ht="15" customHeight="1" x14ac:dyDescent="0.25">
      <c r="A122" s="224" t="str">
        <f t="shared" si="101"/>
        <v>1.5.16</v>
      </c>
      <c r="B122" s="423" t="s">
        <v>3131</v>
      </c>
      <c r="C122" s="421" t="s">
        <v>3132</v>
      </c>
      <c r="D122" s="211"/>
      <c r="E122" s="120" t="s">
        <v>345</v>
      </c>
      <c r="G122" s="111" t="str">
        <f t="shared" ref="G122:G125" si="129">IF((M122="")+(M122="R2")+(M122="R1"),J122&amp;".","")</f>
        <v>1.</v>
      </c>
      <c r="H122" s="111" t="str">
        <f t="shared" ref="H122:H125" si="130">IF((M122="")+(M122="R2"),K122&amp;".","")</f>
        <v>5.</v>
      </c>
      <c r="I122" s="111">
        <f t="shared" ref="I122:I125" si="131">IF(M122="",L122,"")</f>
        <v>16</v>
      </c>
      <c r="J122" s="96">
        <f t="shared" ref="J122:J125" si="132">J121+(M122="R1")</f>
        <v>1</v>
      </c>
      <c r="K122" s="96">
        <f t="shared" ref="K122:K125" si="133">(M122="R2")*1+K121*(M121&lt;&gt;"R1")</f>
        <v>5</v>
      </c>
      <c r="L122" s="96">
        <f t="shared" ref="L122:L125" si="134">L121*(M121&lt;&gt;"R3")+1</f>
        <v>16</v>
      </c>
    </row>
    <row r="123" spans="1:12" ht="15" customHeight="1" x14ac:dyDescent="0.25">
      <c r="A123" s="224" t="str">
        <f t="shared" si="101"/>
        <v>1.5.17</v>
      </c>
      <c r="B123" s="423" t="s">
        <v>3133</v>
      </c>
      <c r="C123" s="421" t="s">
        <v>3134</v>
      </c>
      <c r="D123" s="211"/>
      <c r="E123" s="120" t="s">
        <v>345</v>
      </c>
      <c r="G123" s="111" t="str">
        <f t="shared" si="129"/>
        <v>1.</v>
      </c>
      <c r="H123" s="111" t="str">
        <f t="shared" si="130"/>
        <v>5.</v>
      </c>
      <c r="I123" s="111">
        <f t="shared" si="131"/>
        <v>17</v>
      </c>
      <c r="J123" s="96">
        <f t="shared" si="132"/>
        <v>1</v>
      </c>
      <c r="K123" s="96">
        <f t="shared" si="133"/>
        <v>5</v>
      </c>
      <c r="L123" s="96">
        <f t="shared" si="134"/>
        <v>17</v>
      </c>
    </row>
    <row r="124" spans="1:12" ht="15" customHeight="1" x14ac:dyDescent="0.25">
      <c r="A124" s="224" t="str">
        <f t="shared" si="101"/>
        <v>1.5.18</v>
      </c>
      <c r="B124" s="423" t="s">
        <v>3135</v>
      </c>
      <c r="C124" s="421" t="s">
        <v>3136</v>
      </c>
      <c r="D124" s="211"/>
      <c r="E124" s="120" t="s">
        <v>345</v>
      </c>
      <c r="G124" s="111" t="str">
        <f t="shared" si="129"/>
        <v>1.</v>
      </c>
      <c r="H124" s="111" t="str">
        <f t="shared" si="130"/>
        <v>5.</v>
      </c>
      <c r="I124" s="111">
        <f t="shared" si="131"/>
        <v>18</v>
      </c>
      <c r="J124" s="96">
        <f t="shared" si="132"/>
        <v>1</v>
      </c>
      <c r="K124" s="96">
        <f t="shared" si="133"/>
        <v>5</v>
      </c>
      <c r="L124" s="96">
        <f t="shared" si="134"/>
        <v>18</v>
      </c>
    </row>
    <row r="125" spans="1:12" ht="15" customHeight="1" x14ac:dyDescent="0.25">
      <c r="A125" s="224" t="str">
        <f t="shared" si="101"/>
        <v>1.5.19</v>
      </c>
      <c r="B125" s="120" t="s">
        <v>357</v>
      </c>
      <c r="C125" s="121" t="s">
        <v>358</v>
      </c>
      <c r="D125" s="211"/>
      <c r="E125" s="120" t="s">
        <v>345</v>
      </c>
      <c r="G125" s="111" t="str">
        <f t="shared" si="129"/>
        <v>1.</v>
      </c>
      <c r="H125" s="111" t="str">
        <f t="shared" si="130"/>
        <v>5.</v>
      </c>
      <c r="I125" s="111">
        <f t="shared" si="131"/>
        <v>19</v>
      </c>
      <c r="J125" s="96">
        <f t="shared" si="132"/>
        <v>1</v>
      </c>
      <c r="K125" s="96">
        <f t="shared" si="133"/>
        <v>5</v>
      </c>
      <c r="L125" s="96">
        <f t="shared" si="134"/>
        <v>19</v>
      </c>
    </row>
    <row r="126" spans="1:12" ht="15" customHeight="1" x14ac:dyDescent="0.25">
      <c r="A126" s="224" t="str">
        <f t="shared" si="101"/>
        <v>1.5.20</v>
      </c>
      <c r="B126" s="120" t="s">
        <v>359</v>
      </c>
      <c r="C126" s="121">
        <v>220</v>
      </c>
      <c r="D126" s="211"/>
      <c r="E126" s="120" t="s">
        <v>345</v>
      </c>
      <c r="G126" s="111" t="str">
        <f t="shared" si="102"/>
        <v>1.</v>
      </c>
      <c r="H126" s="111" t="str">
        <f t="shared" si="103"/>
        <v>5.</v>
      </c>
      <c r="I126" s="111">
        <f t="shared" si="104"/>
        <v>20</v>
      </c>
      <c r="J126" s="96">
        <f t="shared" si="105"/>
        <v>1</v>
      </c>
      <c r="K126" s="96">
        <f t="shared" si="106"/>
        <v>5</v>
      </c>
      <c r="L126" s="96">
        <f t="shared" si="107"/>
        <v>20</v>
      </c>
    </row>
    <row r="127" spans="1:12" ht="15" customHeight="1" x14ac:dyDescent="0.25">
      <c r="A127" s="224" t="str">
        <f t="shared" si="101"/>
        <v>1.5.21</v>
      </c>
      <c r="B127" s="120" t="s">
        <v>360</v>
      </c>
      <c r="C127" s="121">
        <v>45</v>
      </c>
      <c r="D127" s="211"/>
      <c r="E127" s="120" t="s">
        <v>361</v>
      </c>
      <c r="G127" s="111" t="str">
        <f t="shared" si="102"/>
        <v>1.</v>
      </c>
      <c r="H127" s="111" t="str">
        <f t="shared" si="103"/>
        <v>5.</v>
      </c>
      <c r="I127" s="111">
        <f t="shared" si="104"/>
        <v>21</v>
      </c>
      <c r="J127" s="96">
        <f t="shared" si="105"/>
        <v>1</v>
      </c>
      <c r="K127" s="96">
        <f t="shared" si="106"/>
        <v>5</v>
      </c>
      <c r="L127" s="96">
        <f t="shared" si="107"/>
        <v>21</v>
      </c>
    </row>
    <row r="128" spans="1:12" ht="15" customHeight="1" x14ac:dyDescent="0.25">
      <c r="A128" s="224" t="str">
        <f t="shared" si="101"/>
        <v>1.5.22</v>
      </c>
      <c r="B128" s="120" t="s">
        <v>362</v>
      </c>
      <c r="C128" s="121" t="s">
        <v>363</v>
      </c>
      <c r="D128" s="211"/>
      <c r="E128" s="120" t="s">
        <v>295</v>
      </c>
      <c r="G128" s="111" t="str">
        <f t="shared" si="102"/>
        <v>1.</v>
      </c>
      <c r="H128" s="111" t="str">
        <f t="shared" si="103"/>
        <v>5.</v>
      </c>
      <c r="I128" s="111">
        <f t="shared" si="104"/>
        <v>22</v>
      </c>
      <c r="J128" s="96">
        <f t="shared" si="105"/>
        <v>1</v>
      </c>
      <c r="K128" s="96">
        <f t="shared" si="106"/>
        <v>5</v>
      </c>
      <c r="L128" s="96">
        <f t="shared" si="107"/>
        <v>22</v>
      </c>
    </row>
    <row r="129" spans="1:13" ht="15" customHeight="1" x14ac:dyDescent="0.25">
      <c r="A129" s="224" t="str">
        <f t="shared" si="101"/>
        <v>1.5.23</v>
      </c>
      <c r="B129" s="120" t="s">
        <v>364</v>
      </c>
      <c r="C129" s="121" t="s">
        <v>292</v>
      </c>
      <c r="D129" s="211"/>
      <c r="E129" s="223" t="s">
        <v>165</v>
      </c>
      <c r="G129" s="111" t="str">
        <f t="shared" si="102"/>
        <v>1.</v>
      </c>
      <c r="H129" s="111" t="str">
        <f t="shared" si="103"/>
        <v>5.</v>
      </c>
      <c r="I129" s="111">
        <f t="shared" si="104"/>
        <v>23</v>
      </c>
      <c r="J129" s="96">
        <f t="shared" si="105"/>
        <v>1</v>
      </c>
      <c r="K129" s="96">
        <f t="shared" si="106"/>
        <v>5</v>
      </c>
      <c r="L129" s="96">
        <f t="shared" si="107"/>
        <v>23</v>
      </c>
    </row>
    <row r="130" spans="1:13" ht="15" customHeight="1" x14ac:dyDescent="0.25">
      <c r="A130" s="224" t="str">
        <f t="shared" si="101"/>
        <v>1.5.24</v>
      </c>
      <c r="B130" s="120" t="s">
        <v>365</v>
      </c>
      <c r="C130" s="121" t="s">
        <v>292</v>
      </c>
      <c r="D130" s="211"/>
      <c r="E130" s="223" t="s">
        <v>165</v>
      </c>
      <c r="G130" s="111" t="str">
        <f t="shared" si="102"/>
        <v>1.</v>
      </c>
      <c r="H130" s="111" t="str">
        <f t="shared" si="103"/>
        <v>5.</v>
      </c>
      <c r="I130" s="111">
        <f t="shared" si="104"/>
        <v>24</v>
      </c>
      <c r="J130" s="96">
        <f t="shared" si="105"/>
        <v>1</v>
      </c>
      <c r="K130" s="96">
        <f t="shared" si="106"/>
        <v>5</v>
      </c>
      <c r="L130" s="96">
        <f t="shared" si="107"/>
        <v>24</v>
      </c>
    </row>
    <row r="131" spans="1:13" ht="15.75" customHeight="1" x14ac:dyDescent="0.25">
      <c r="A131" s="224" t="str">
        <f t="shared" si="101"/>
        <v>1.5.25</v>
      </c>
      <c r="B131" s="120" t="s">
        <v>366</v>
      </c>
      <c r="C131" s="121" t="s">
        <v>255</v>
      </c>
      <c r="D131" s="211"/>
      <c r="E131" s="120" t="s">
        <v>194</v>
      </c>
      <c r="G131" s="111" t="str">
        <f t="shared" si="102"/>
        <v>1.</v>
      </c>
      <c r="H131" s="111" t="str">
        <f t="shared" si="103"/>
        <v>5.</v>
      </c>
      <c r="I131" s="111">
        <f t="shared" si="104"/>
        <v>25</v>
      </c>
      <c r="J131" s="96">
        <f t="shared" si="105"/>
        <v>1</v>
      </c>
      <c r="K131" s="96">
        <f t="shared" si="106"/>
        <v>5</v>
      </c>
      <c r="L131" s="96">
        <f t="shared" si="107"/>
        <v>25</v>
      </c>
    </row>
    <row r="132" spans="1:13" x14ac:dyDescent="0.25">
      <c r="A132" s="201" t="str">
        <f t="shared" si="101"/>
        <v>1.5.26</v>
      </c>
      <c r="B132" s="120" t="s">
        <v>367</v>
      </c>
      <c r="C132" s="121" t="s">
        <v>255</v>
      </c>
      <c r="D132" s="211"/>
      <c r="E132" s="120" t="s">
        <v>283</v>
      </c>
      <c r="G132" s="111" t="str">
        <f t="shared" si="102"/>
        <v>1.</v>
      </c>
      <c r="H132" s="111" t="str">
        <f t="shared" si="103"/>
        <v>5.</v>
      </c>
      <c r="I132" s="111">
        <f t="shared" si="104"/>
        <v>26</v>
      </c>
      <c r="J132" s="96">
        <f t="shared" si="105"/>
        <v>1</v>
      </c>
      <c r="K132" s="96">
        <f t="shared" si="106"/>
        <v>5</v>
      </c>
      <c r="L132" s="96">
        <f t="shared" si="107"/>
        <v>26</v>
      </c>
    </row>
    <row r="133" spans="1:13" ht="14.25" customHeight="1" x14ac:dyDescent="0.25">
      <c r="A133" s="119" t="str">
        <f t="shared" si="101"/>
        <v>1.5.27</v>
      </c>
      <c r="B133" s="135" t="s">
        <v>368</v>
      </c>
      <c r="C133" s="133" t="s">
        <v>255</v>
      </c>
      <c r="D133" s="215"/>
      <c r="E133" s="135"/>
      <c r="G133" s="111" t="str">
        <f t="shared" si="102"/>
        <v>1.</v>
      </c>
      <c r="H133" s="111" t="str">
        <f t="shared" si="103"/>
        <v>5.</v>
      </c>
      <c r="I133" s="111">
        <f t="shared" si="104"/>
        <v>27</v>
      </c>
      <c r="J133" s="96">
        <f t="shared" si="105"/>
        <v>1</v>
      </c>
      <c r="K133" s="96">
        <f t="shared" si="106"/>
        <v>5</v>
      </c>
      <c r="L133" s="96">
        <f t="shared" si="107"/>
        <v>27</v>
      </c>
    </row>
    <row r="134" spans="1:13" ht="16.5" customHeight="1" x14ac:dyDescent="0.25">
      <c r="B134" s="136"/>
      <c r="D134" s="205"/>
      <c r="J134" s="96">
        <f t="shared" si="105"/>
        <v>1</v>
      </c>
      <c r="K134" s="96">
        <f t="shared" si="106"/>
        <v>5</v>
      </c>
      <c r="L134" s="96">
        <f t="shared" si="107"/>
        <v>28</v>
      </c>
      <c r="M134" s="48" t="s">
        <v>122</v>
      </c>
    </row>
    <row r="135" spans="1:13" ht="15" customHeight="1" x14ac:dyDescent="0.25">
      <c r="A135" s="106" t="str">
        <f t="shared" ref="A135:A136" si="135">G135&amp;H135&amp;I135</f>
        <v>1.6.</v>
      </c>
      <c r="B135" s="107" t="s">
        <v>369</v>
      </c>
      <c r="D135" s="205"/>
      <c r="G135" s="111" t="str">
        <f t="shared" ref="G135:G138" si="136">IF((M135="")+(M135="R2")+(M135="R1"),J135&amp;".","")</f>
        <v>1.</v>
      </c>
      <c r="H135" s="111" t="str">
        <f t="shared" ref="H135:H138" si="137">IF((M135="")+(M135="R2"),K135&amp;".","")</f>
        <v>6.</v>
      </c>
      <c r="I135" s="111" t="str">
        <f t="shared" ref="I135:I138" si="138">IF(M135="",L135,"")</f>
        <v/>
      </c>
      <c r="J135" s="96">
        <f t="shared" si="105"/>
        <v>1</v>
      </c>
      <c r="K135" s="96">
        <f t="shared" si="106"/>
        <v>6</v>
      </c>
      <c r="L135" s="96">
        <f t="shared" si="107"/>
        <v>29</v>
      </c>
      <c r="M135" s="48" t="s">
        <v>121</v>
      </c>
    </row>
    <row r="136" spans="1:13" ht="15" customHeight="1" x14ac:dyDescent="0.25">
      <c r="A136" s="195" t="str">
        <f t="shared" si="135"/>
        <v/>
      </c>
      <c r="B136" s="113"/>
      <c r="D136" s="205"/>
      <c r="G136" s="111" t="str">
        <f t="shared" si="136"/>
        <v/>
      </c>
      <c r="H136" s="111" t="str">
        <f t="shared" si="137"/>
        <v/>
      </c>
      <c r="I136" s="111" t="str">
        <f t="shared" si="138"/>
        <v/>
      </c>
      <c r="J136" s="96">
        <f t="shared" si="105"/>
        <v>1</v>
      </c>
      <c r="K136" s="96">
        <f t="shared" si="106"/>
        <v>6</v>
      </c>
      <c r="L136" s="96">
        <f t="shared" si="107"/>
        <v>30</v>
      </c>
      <c r="M136" s="48" t="s">
        <v>122</v>
      </c>
    </row>
    <row r="137" spans="1:13" ht="15" customHeight="1" x14ac:dyDescent="0.25">
      <c r="A137" s="163" t="s">
        <v>123</v>
      </c>
      <c r="B137" s="115" t="s">
        <v>124</v>
      </c>
      <c r="C137" s="115" t="s">
        <v>125</v>
      </c>
      <c r="D137" s="116" t="s">
        <v>126</v>
      </c>
      <c r="E137" s="117" t="s">
        <v>127</v>
      </c>
      <c r="G137" s="111" t="str">
        <f t="shared" si="136"/>
        <v/>
      </c>
      <c r="H137" s="111" t="str">
        <f t="shared" si="137"/>
        <v/>
      </c>
      <c r="I137" s="111" t="str">
        <f t="shared" si="138"/>
        <v/>
      </c>
      <c r="J137" s="96">
        <f t="shared" si="105"/>
        <v>1</v>
      </c>
      <c r="K137" s="96">
        <f t="shared" si="106"/>
        <v>6</v>
      </c>
      <c r="L137" s="96">
        <f t="shared" si="107"/>
        <v>31</v>
      </c>
      <c r="M137" s="48" t="s">
        <v>128</v>
      </c>
    </row>
    <row r="138" spans="1:13" ht="15" customHeight="1" x14ac:dyDescent="0.25">
      <c r="A138" s="197" t="str">
        <f t="shared" ref="A138:A164" si="139">G138&amp;H138&amp;I138</f>
        <v>1.6.1</v>
      </c>
      <c r="B138" s="139" t="s">
        <v>254</v>
      </c>
      <c r="C138" s="138" t="s">
        <v>255</v>
      </c>
      <c r="D138" s="210"/>
      <c r="E138" s="225" t="s">
        <v>165</v>
      </c>
      <c r="G138" s="111" t="str">
        <f t="shared" si="136"/>
        <v>1.</v>
      </c>
      <c r="H138" s="111" t="str">
        <f t="shared" si="137"/>
        <v>6.</v>
      </c>
      <c r="I138" s="111">
        <f t="shared" si="138"/>
        <v>1</v>
      </c>
      <c r="J138" s="96">
        <f t="shared" si="105"/>
        <v>1</v>
      </c>
      <c r="K138" s="96">
        <f t="shared" si="106"/>
        <v>6</v>
      </c>
      <c r="L138" s="96">
        <f t="shared" si="107"/>
        <v>1</v>
      </c>
    </row>
    <row r="139" spans="1:13" x14ac:dyDescent="0.25">
      <c r="A139" s="201" t="str">
        <f t="shared" si="139"/>
        <v>1.6.2</v>
      </c>
      <c r="B139" s="120" t="s">
        <v>256</v>
      </c>
      <c r="C139" s="121" t="s">
        <v>255</v>
      </c>
      <c r="D139" s="211"/>
      <c r="E139" s="223" t="s">
        <v>165</v>
      </c>
      <c r="G139" s="111" t="str">
        <f t="shared" ref="G139:G164" si="140">IF((M139="")+(M139="R2")+(M139="R1"),J139&amp;".","")</f>
        <v>1.</v>
      </c>
      <c r="H139" s="111" t="str">
        <f t="shared" ref="H139:H164" si="141">IF((M139="")+(M139="R2"),K139&amp;".","")</f>
        <v>6.</v>
      </c>
      <c r="I139" s="111">
        <f t="shared" ref="I139:I164" si="142">IF(M139="",L139,"")</f>
        <v>2</v>
      </c>
      <c r="J139" s="96">
        <f t="shared" ref="J139:J169" si="143">J138+(M139="R1")</f>
        <v>1</v>
      </c>
      <c r="K139" s="96">
        <f t="shared" ref="K139:K169" si="144">(M139="R2")*1+K138*(M138&lt;&gt;"R1")</f>
        <v>6</v>
      </c>
      <c r="L139" s="96">
        <f t="shared" ref="L139:L169" si="145">L138*(M138&lt;&gt;"R3")+1</f>
        <v>2</v>
      </c>
    </row>
    <row r="140" spans="1:13" ht="15" customHeight="1" x14ac:dyDescent="0.25">
      <c r="A140" s="201" t="str">
        <f t="shared" si="139"/>
        <v>1.6.3</v>
      </c>
      <c r="B140" s="120" t="s">
        <v>257</v>
      </c>
      <c r="C140" s="121" t="s">
        <v>255</v>
      </c>
      <c r="D140" s="211"/>
      <c r="E140" s="223" t="s">
        <v>165</v>
      </c>
      <c r="G140" s="111" t="str">
        <f t="shared" si="140"/>
        <v>1.</v>
      </c>
      <c r="H140" s="111" t="str">
        <f t="shared" si="141"/>
        <v>6.</v>
      </c>
      <c r="I140" s="111">
        <f t="shared" si="142"/>
        <v>3</v>
      </c>
      <c r="J140" s="96">
        <f t="shared" si="143"/>
        <v>1</v>
      </c>
      <c r="K140" s="96">
        <f t="shared" si="144"/>
        <v>6</v>
      </c>
      <c r="L140" s="96">
        <f t="shared" si="145"/>
        <v>3</v>
      </c>
    </row>
    <row r="141" spans="1:13" ht="15" customHeight="1" x14ac:dyDescent="0.25">
      <c r="A141" s="201" t="str">
        <f t="shared" si="139"/>
        <v>1.6.4</v>
      </c>
      <c r="B141" s="120" t="s">
        <v>124</v>
      </c>
      <c r="C141" s="121" t="s">
        <v>341</v>
      </c>
      <c r="D141" s="211"/>
      <c r="E141" s="223" t="s">
        <v>165</v>
      </c>
      <c r="G141" s="111" t="str">
        <f t="shared" si="140"/>
        <v>1.</v>
      </c>
      <c r="H141" s="111" t="str">
        <f t="shared" si="141"/>
        <v>6.</v>
      </c>
      <c r="I141" s="111">
        <f t="shared" si="142"/>
        <v>4</v>
      </c>
      <c r="J141" s="96">
        <f t="shared" si="143"/>
        <v>1</v>
      </c>
      <c r="K141" s="96">
        <f t="shared" si="144"/>
        <v>6</v>
      </c>
      <c r="L141" s="96">
        <f t="shared" si="145"/>
        <v>4</v>
      </c>
    </row>
    <row r="142" spans="1:13" ht="22.5" customHeight="1" x14ac:dyDescent="0.25">
      <c r="A142" s="201" t="str">
        <f t="shared" si="139"/>
        <v>1.6.5</v>
      </c>
      <c r="B142" s="120" t="s">
        <v>259</v>
      </c>
      <c r="C142" s="121" t="s">
        <v>342</v>
      </c>
      <c r="D142" s="211"/>
      <c r="E142" s="223" t="s">
        <v>165</v>
      </c>
      <c r="G142" s="111" t="str">
        <f t="shared" si="140"/>
        <v>1.</v>
      </c>
      <c r="H142" s="111" t="str">
        <f t="shared" si="141"/>
        <v>6.</v>
      </c>
      <c r="I142" s="111">
        <f t="shared" si="142"/>
        <v>5</v>
      </c>
      <c r="J142" s="96">
        <f t="shared" si="143"/>
        <v>1</v>
      </c>
      <c r="K142" s="96">
        <f t="shared" si="144"/>
        <v>6</v>
      </c>
      <c r="L142" s="96">
        <f t="shared" si="145"/>
        <v>5</v>
      </c>
    </row>
    <row r="143" spans="1:13" x14ac:dyDescent="0.25">
      <c r="A143" s="201" t="str">
        <f t="shared" si="139"/>
        <v>1.6.6</v>
      </c>
      <c r="B143" s="120" t="s">
        <v>343</v>
      </c>
      <c r="C143" s="121" t="s">
        <v>344</v>
      </c>
      <c r="D143" s="211"/>
      <c r="E143" s="120" t="s">
        <v>345</v>
      </c>
      <c r="G143" s="111" t="str">
        <f t="shared" ref="G143:G144" si="146">IF((M143="")+(M143="R2")+(M143="R1"),J143&amp;".","")</f>
        <v>1.</v>
      </c>
      <c r="H143" s="111" t="str">
        <f t="shared" ref="H143:H144" si="147">IF((M143="")+(M143="R2"),K143&amp;".","")</f>
        <v>6.</v>
      </c>
      <c r="I143" s="111">
        <f t="shared" ref="I143:I144" si="148">IF(M143="",L143,"")</f>
        <v>6</v>
      </c>
      <c r="J143" s="96">
        <f t="shared" ref="J143:J144" si="149">J142+(M143="R1")</f>
        <v>1</v>
      </c>
      <c r="K143" s="96">
        <f t="shared" ref="K143:K144" si="150">(M143="R2")*1+K142*(M142&lt;&gt;"R1")</f>
        <v>6</v>
      </c>
      <c r="L143" s="96">
        <f t="shared" ref="L143:L144" si="151">L142*(M142&lt;&gt;"R3")+1</f>
        <v>6</v>
      </c>
    </row>
    <row r="144" spans="1:13" ht="15" customHeight="1" x14ac:dyDescent="0.25">
      <c r="A144" s="201" t="str">
        <f t="shared" si="139"/>
        <v>1.6.7</v>
      </c>
      <c r="B144" s="120" t="s">
        <v>346</v>
      </c>
      <c r="C144" s="121" t="s">
        <v>347</v>
      </c>
      <c r="D144" s="211"/>
      <c r="E144" s="120" t="s">
        <v>345</v>
      </c>
      <c r="G144" s="111" t="str">
        <f t="shared" si="146"/>
        <v>1.</v>
      </c>
      <c r="H144" s="111" t="str">
        <f t="shared" si="147"/>
        <v>6.</v>
      </c>
      <c r="I144" s="111">
        <f t="shared" si="148"/>
        <v>7</v>
      </c>
      <c r="J144" s="96">
        <f t="shared" si="149"/>
        <v>1</v>
      </c>
      <c r="K144" s="96">
        <f t="shared" si="150"/>
        <v>6</v>
      </c>
      <c r="L144" s="96">
        <f t="shared" si="151"/>
        <v>7</v>
      </c>
    </row>
    <row r="145" spans="1:12" ht="15" customHeight="1" x14ac:dyDescent="0.25">
      <c r="A145" s="201" t="str">
        <f t="shared" si="139"/>
        <v>1.6.8</v>
      </c>
      <c r="B145" s="120" t="s">
        <v>348</v>
      </c>
      <c r="C145" s="121">
        <v>280</v>
      </c>
      <c r="D145" s="211"/>
      <c r="E145" s="120" t="s">
        <v>194</v>
      </c>
      <c r="G145" s="111" t="str">
        <f t="shared" ref="G145:G146" si="152">IF((M145="")+(M145="R2")+(M145="R1"),J145&amp;".","")</f>
        <v>1.</v>
      </c>
      <c r="H145" s="111" t="str">
        <f t="shared" ref="H145:H146" si="153">IF((M145="")+(M145="R2"),K145&amp;".","")</f>
        <v>6.</v>
      </c>
      <c r="I145" s="111">
        <f t="shared" ref="I145:I146" si="154">IF(M145="",L145,"")</f>
        <v>8</v>
      </c>
      <c r="J145" s="96">
        <f t="shared" ref="J145:J146" si="155">J144+(M145="R1")</f>
        <v>1</v>
      </c>
      <c r="K145" s="96">
        <f t="shared" ref="K145:K146" si="156">(M145="R2")*1+K144*(M144&lt;&gt;"R1")</f>
        <v>6</v>
      </c>
      <c r="L145" s="96">
        <f t="shared" ref="L145:L146" si="157">L144*(M144&lt;&gt;"R3")+1</f>
        <v>8</v>
      </c>
    </row>
    <row r="146" spans="1:12" ht="15" customHeight="1" x14ac:dyDescent="0.25">
      <c r="A146" s="201" t="str">
        <f t="shared" si="139"/>
        <v>1.6.9</v>
      </c>
      <c r="B146" s="120" t="s">
        <v>349</v>
      </c>
      <c r="C146" s="121">
        <v>160</v>
      </c>
      <c r="D146" s="211"/>
      <c r="E146" s="120" t="s">
        <v>295</v>
      </c>
      <c r="G146" s="111" t="str">
        <f t="shared" si="152"/>
        <v>1.</v>
      </c>
      <c r="H146" s="111" t="str">
        <f t="shared" si="153"/>
        <v>6.</v>
      </c>
      <c r="I146" s="111">
        <f t="shared" si="154"/>
        <v>9</v>
      </c>
      <c r="J146" s="96">
        <f t="shared" si="155"/>
        <v>1</v>
      </c>
      <c r="K146" s="96">
        <f t="shared" si="156"/>
        <v>6</v>
      </c>
      <c r="L146" s="96">
        <f t="shared" si="157"/>
        <v>9</v>
      </c>
    </row>
    <row r="147" spans="1:12" ht="15" customHeight="1" x14ac:dyDescent="0.25">
      <c r="A147" s="201" t="str">
        <f t="shared" si="139"/>
        <v>1.6.10</v>
      </c>
      <c r="B147" s="120" t="s">
        <v>350</v>
      </c>
      <c r="C147" s="121" t="s">
        <v>292</v>
      </c>
      <c r="D147" s="211"/>
      <c r="E147" s="223" t="s">
        <v>165</v>
      </c>
      <c r="G147" s="111" t="str">
        <f t="shared" ref="G147:G148" si="158">IF((M147="")+(M147="R2")+(M147="R1"),J147&amp;".","")</f>
        <v>1.</v>
      </c>
      <c r="H147" s="111" t="str">
        <f t="shared" ref="H147:H148" si="159">IF((M147="")+(M147="R2"),K147&amp;".","")</f>
        <v>6.</v>
      </c>
      <c r="I147" s="111">
        <f t="shared" ref="I147:I148" si="160">IF(M147="",L147,"")</f>
        <v>10</v>
      </c>
      <c r="J147" s="96">
        <f t="shared" ref="J147:J148" si="161">J146+(M147="R1")</f>
        <v>1</v>
      </c>
      <c r="K147" s="96">
        <f t="shared" ref="K147:K148" si="162">(M147="R2")*1+K146*(M146&lt;&gt;"R1")</f>
        <v>6</v>
      </c>
      <c r="L147" s="96">
        <f t="shared" ref="L147:L148" si="163">L146*(M146&lt;&gt;"R3")+1</f>
        <v>10</v>
      </c>
    </row>
    <row r="148" spans="1:12" ht="15" customHeight="1" x14ac:dyDescent="0.25">
      <c r="A148" s="201" t="str">
        <f t="shared" si="139"/>
        <v>1.6.11</v>
      </c>
      <c r="B148" s="120" t="s">
        <v>351</v>
      </c>
      <c r="C148" s="121">
        <v>80</v>
      </c>
      <c r="D148" s="211"/>
      <c r="E148" s="120" t="s">
        <v>295</v>
      </c>
      <c r="G148" s="111" t="str">
        <f t="shared" si="158"/>
        <v>1.</v>
      </c>
      <c r="H148" s="111" t="str">
        <f t="shared" si="159"/>
        <v>6.</v>
      </c>
      <c r="I148" s="111">
        <f t="shared" si="160"/>
        <v>11</v>
      </c>
      <c r="J148" s="96">
        <f t="shared" si="161"/>
        <v>1</v>
      </c>
      <c r="K148" s="96">
        <f t="shared" si="162"/>
        <v>6</v>
      </c>
      <c r="L148" s="96">
        <f t="shared" si="163"/>
        <v>11</v>
      </c>
    </row>
    <row r="149" spans="1:12" ht="15" customHeight="1" x14ac:dyDescent="0.25">
      <c r="A149" s="201" t="str">
        <f t="shared" si="139"/>
        <v>1.6.12</v>
      </c>
      <c r="B149" s="120" t="s">
        <v>352</v>
      </c>
      <c r="C149" s="121">
        <v>75</v>
      </c>
      <c r="D149" s="211"/>
      <c r="E149" s="120" t="s">
        <v>345</v>
      </c>
      <c r="G149" s="111" t="str">
        <f t="shared" ref="G149" si="164">IF((M149="")+(M149="R2")+(M149="R1"),J149&amp;".","")</f>
        <v>1.</v>
      </c>
      <c r="H149" s="111" t="str">
        <f t="shared" ref="H149" si="165">IF((M149="")+(M149="R2"),K149&amp;".","")</f>
        <v>6.</v>
      </c>
      <c r="I149" s="111">
        <f t="shared" ref="I149" si="166">IF(M149="",L149,"")</f>
        <v>12</v>
      </c>
      <c r="J149" s="96">
        <f t="shared" ref="J149" si="167">J148+(M149="R1")</f>
        <v>1</v>
      </c>
      <c r="K149" s="96">
        <f t="shared" ref="K149" si="168">(M149="R2")*1+K148*(M148&lt;&gt;"R1")</f>
        <v>6</v>
      </c>
      <c r="L149" s="96">
        <f t="shared" ref="L149" si="169">L148*(M148&lt;&gt;"R3")+1</f>
        <v>12</v>
      </c>
    </row>
    <row r="150" spans="1:12" x14ac:dyDescent="0.25">
      <c r="A150" s="201" t="str">
        <f t="shared" si="139"/>
        <v>1.6.13</v>
      </c>
      <c r="B150" s="120" t="s">
        <v>353</v>
      </c>
      <c r="C150" s="121">
        <v>110</v>
      </c>
      <c r="D150" s="211"/>
      <c r="E150" s="120" t="s">
        <v>345</v>
      </c>
      <c r="G150" s="111" t="str">
        <f t="shared" si="140"/>
        <v>1.</v>
      </c>
      <c r="H150" s="111" t="str">
        <f t="shared" si="141"/>
        <v>6.</v>
      </c>
      <c r="I150" s="111">
        <f t="shared" si="142"/>
        <v>13</v>
      </c>
      <c r="J150" s="96">
        <f t="shared" si="143"/>
        <v>1</v>
      </c>
      <c r="K150" s="96">
        <f t="shared" si="144"/>
        <v>6</v>
      </c>
      <c r="L150" s="96">
        <f t="shared" si="145"/>
        <v>13</v>
      </c>
    </row>
    <row r="151" spans="1:12" ht="15" customHeight="1" x14ac:dyDescent="0.25">
      <c r="A151" s="201" t="str">
        <f t="shared" si="139"/>
        <v>1.6.14</v>
      </c>
      <c r="B151" s="120" t="s">
        <v>370</v>
      </c>
      <c r="C151" s="121" t="str">
        <f>C120</f>
        <v xml:space="preserve"> 13,316 / 5,334</v>
      </c>
      <c r="D151" s="211"/>
      <c r="E151" s="120" t="s">
        <v>194</v>
      </c>
      <c r="G151" s="111" t="str">
        <f t="shared" si="140"/>
        <v>1.</v>
      </c>
      <c r="H151" s="111" t="str">
        <f t="shared" si="141"/>
        <v>6.</v>
      </c>
      <c r="I151" s="111">
        <f t="shared" si="142"/>
        <v>14</v>
      </c>
      <c r="J151" s="96">
        <f t="shared" si="143"/>
        <v>1</v>
      </c>
      <c r="K151" s="96">
        <f t="shared" si="144"/>
        <v>6</v>
      </c>
      <c r="L151" s="96">
        <f t="shared" si="145"/>
        <v>14</v>
      </c>
    </row>
    <row r="152" spans="1:12" ht="15" customHeight="1" x14ac:dyDescent="0.25">
      <c r="A152" s="201" t="str">
        <f t="shared" si="139"/>
        <v>1.6.15</v>
      </c>
      <c r="B152" s="120" t="s">
        <v>356</v>
      </c>
      <c r="C152" s="121">
        <v>1</v>
      </c>
      <c r="D152" s="211"/>
      <c r="E152" s="223" t="s">
        <v>165</v>
      </c>
      <c r="G152" s="111" t="str">
        <f t="shared" ref="G152" si="170">IF((M152="")+(M152="R2")+(M152="R1"),J152&amp;".","")</f>
        <v>1.</v>
      </c>
      <c r="H152" s="111" t="str">
        <f t="shared" ref="H152" si="171">IF((M152="")+(M152="R2"),K152&amp;".","")</f>
        <v>6.</v>
      </c>
      <c r="I152" s="111">
        <f t="shared" ref="I152" si="172">IF(M152="",L152,"")</f>
        <v>15</v>
      </c>
      <c r="J152" s="96">
        <f t="shared" ref="J152" si="173">J151+(M152="R1")</f>
        <v>1</v>
      </c>
      <c r="K152" s="96">
        <f t="shared" ref="K152" si="174">(M152="R2")*1+K151*(M151&lt;&gt;"R1")</f>
        <v>6</v>
      </c>
      <c r="L152" s="96">
        <f t="shared" ref="L152" si="175">L151*(M151&lt;&gt;"R3")+1</f>
        <v>15</v>
      </c>
    </row>
    <row r="153" spans="1:12" ht="15" customHeight="1" x14ac:dyDescent="0.25">
      <c r="A153" s="201" t="str">
        <f t="shared" si="139"/>
        <v>1.6.16</v>
      </c>
      <c r="B153" s="423" t="s">
        <v>3131</v>
      </c>
      <c r="C153" s="421" t="s">
        <v>3132</v>
      </c>
      <c r="D153" s="211"/>
      <c r="E153" s="120" t="s">
        <v>345</v>
      </c>
      <c r="G153" s="111" t="str">
        <f t="shared" ref="G153:G156" si="176">IF((M153="")+(M153="R2")+(M153="R1"),J153&amp;".","")</f>
        <v>1.</v>
      </c>
      <c r="H153" s="111" t="str">
        <f t="shared" ref="H153:H156" si="177">IF((M153="")+(M153="R2"),K153&amp;".","")</f>
        <v>6.</v>
      </c>
      <c r="I153" s="111">
        <f t="shared" ref="I153:I156" si="178">IF(M153="",L153,"")</f>
        <v>16</v>
      </c>
      <c r="J153" s="96">
        <f t="shared" ref="J153:J156" si="179">J152+(M153="R1")</f>
        <v>1</v>
      </c>
      <c r="K153" s="96">
        <f t="shared" ref="K153:K156" si="180">(M153="R2")*1+K152*(M152&lt;&gt;"R1")</f>
        <v>6</v>
      </c>
      <c r="L153" s="96">
        <f t="shared" ref="L153:L156" si="181">L152*(M152&lt;&gt;"R3")+1</f>
        <v>16</v>
      </c>
    </row>
    <row r="154" spans="1:12" ht="15" customHeight="1" x14ac:dyDescent="0.25">
      <c r="A154" s="201" t="str">
        <f t="shared" si="139"/>
        <v>1.6.17</v>
      </c>
      <c r="B154" s="423" t="s">
        <v>3133</v>
      </c>
      <c r="C154" s="421" t="s">
        <v>3134</v>
      </c>
      <c r="D154" s="211"/>
      <c r="E154" s="120" t="s">
        <v>345</v>
      </c>
      <c r="G154" s="111" t="str">
        <f t="shared" si="176"/>
        <v>1.</v>
      </c>
      <c r="H154" s="111" t="str">
        <f t="shared" si="177"/>
        <v>6.</v>
      </c>
      <c r="I154" s="111">
        <f t="shared" si="178"/>
        <v>17</v>
      </c>
      <c r="J154" s="96">
        <f t="shared" si="179"/>
        <v>1</v>
      </c>
      <c r="K154" s="96">
        <f t="shared" si="180"/>
        <v>6</v>
      </c>
      <c r="L154" s="96">
        <f t="shared" si="181"/>
        <v>17</v>
      </c>
    </row>
    <row r="155" spans="1:12" ht="15" customHeight="1" x14ac:dyDescent="0.25">
      <c r="A155" s="201" t="str">
        <f t="shared" si="139"/>
        <v>1.6.18</v>
      </c>
      <c r="B155" s="423" t="s">
        <v>3135</v>
      </c>
      <c r="C155" s="421" t="s">
        <v>3136</v>
      </c>
      <c r="D155" s="211"/>
      <c r="E155" s="120" t="s">
        <v>345</v>
      </c>
      <c r="G155" s="111" t="str">
        <f t="shared" si="176"/>
        <v>1.</v>
      </c>
      <c r="H155" s="111" t="str">
        <f t="shared" si="177"/>
        <v>6.</v>
      </c>
      <c r="I155" s="111">
        <f t="shared" si="178"/>
        <v>18</v>
      </c>
      <c r="J155" s="96">
        <f t="shared" si="179"/>
        <v>1</v>
      </c>
      <c r="K155" s="96">
        <f t="shared" si="180"/>
        <v>6</v>
      </c>
      <c r="L155" s="96">
        <f t="shared" si="181"/>
        <v>18</v>
      </c>
    </row>
    <row r="156" spans="1:12" ht="15" customHeight="1" x14ac:dyDescent="0.25">
      <c r="A156" s="201" t="str">
        <f t="shared" si="139"/>
        <v>1.6.19</v>
      </c>
      <c r="B156" s="120" t="s">
        <v>357</v>
      </c>
      <c r="C156" s="121" t="s">
        <v>358</v>
      </c>
      <c r="D156" s="211"/>
      <c r="E156" s="120" t="s">
        <v>345</v>
      </c>
      <c r="G156" s="111" t="str">
        <f t="shared" si="176"/>
        <v>1.</v>
      </c>
      <c r="H156" s="111" t="str">
        <f t="shared" si="177"/>
        <v>6.</v>
      </c>
      <c r="I156" s="111">
        <f t="shared" si="178"/>
        <v>19</v>
      </c>
      <c r="J156" s="96">
        <f t="shared" si="179"/>
        <v>1</v>
      </c>
      <c r="K156" s="96">
        <f t="shared" si="180"/>
        <v>6</v>
      </c>
      <c r="L156" s="96">
        <f t="shared" si="181"/>
        <v>19</v>
      </c>
    </row>
    <row r="157" spans="1:12" ht="15" customHeight="1" x14ac:dyDescent="0.25">
      <c r="A157" s="201" t="str">
        <f t="shared" si="139"/>
        <v>1.6.20</v>
      </c>
      <c r="B157" s="120" t="s">
        <v>359</v>
      </c>
      <c r="C157" s="121">
        <v>220</v>
      </c>
      <c r="D157" s="211"/>
      <c r="E157" s="120" t="s">
        <v>345</v>
      </c>
      <c r="G157" s="111" t="str">
        <f t="shared" ref="G157:G161" si="182">IF((M157="")+(M157="R2")+(M157="R1"),J157&amp;".","")</f>
        <v>1.</v>
      </c>
      <c r="H157" s="111" t="str">
        <f t="shared" ref="H157:H161" si="183">IF((M157="")+(M157="R2"),K157&amp;".","")</f>
        <v>6.</v>
      </c>
      <c r="I157" s="111">
        <f t="shared" ref="I157:I161" si="184">IF(M157="",L157,"")</f>
        <v>20</v>
      </c>
      <c r="J157" s="96">
        <f t="shared" ref="J157:J161" si="185">J156+(M157="R1")</f>
        <v>1</v>
      </c>
      <c r="K157" s="96">
        <f t="shared" ref="K157:K161" si="186">(M157="R2")*1+K156*(M156&lt;&gt;"R1")</f>
        <v>6</v>
      </c>
      <c r="L157" s="96">
        <f t="shared" ref="L157:L161" si="187">L156*(M156&lt;&gt;"R3")+1</f>
        <v>20</v>
      </c>
    </row>
    <row r="158" spans="1:12" ht="15" customHeight="1" x14ac:dyDescent="0.25">
      <c r="A158" s="201" t="str">
        <f t="shared" si="139"/>
        <v>1.6.21</v>
      </c>
      <c r="B158" s="120" t="s">
        <v>360</v>
      </c>
      <c r="C158" s="121">
        <v>45</v>
      </c>
      <c r="D158" s="211"/>
      <c r="E158" s="120" t="s">
        <v>361</v>
      </c>
      <c r="G158" s="111" t="str">
        <f t="shared" si="182"/>
        <v>1.</v>
      </c>
      <c r="H158" s="111" t="str">
        <f t="shared" si="183"/>
        <v>6.</v>
      </c>
      <c r="I158" s="111">
        <f t="shared" si="184"/>
        <v>21</v>
      </c>
      <c r="J158" s="96">
        <f t="shared" si="185"/>
        <v>1</v>
      </c>
      <c r="K158" s="96">
        <f t="shared" si="186"/>
        <v>6</v>
      </c>
      <c r="L158" s="96">
        <f t="shared" si="187"/>
        <v>21</v>
      </c>
    </row>
    <row r="159" spans="1:12" ht="15" customHeight="1" x14ac:dyDescent="0.25">
      <c r="A159" s="201" t="str">
        <f t="shared" si="139"/>
        <v>1.6.22</v>
      </c>
      <c r="B159" s="120" t="s">
        <v>362</v>
      </c>
      <c r="C159" s="121" t="s">
        <v>363</v>
      </c>
      <c r="D159" s="211"/>
      <c r="E159" s="120" t="s">
        <v>295</v>
      </c>
      <c r="G159" s="111" t="str">
        <f t="shared" si="182"/>
        <v>1.</v>
      </c>
      <c r="H159" s="111" t="str">
        <f t="shared" si="183"/>
        <v>6.</v>
      </c>
      <c r="I159" s="111">
        <f t="shared" si="184"/>
        <v>22</v>
      </c>
      <c r="J159" s="96">
        <f t="shared" si="185"/>
        <v>1</v>
      </c>
      <c r="K159" s="96">
        <f t="shared" si="186"/>
        <v>6</v>
      </c>
      <c r="L159" s="96">
        <f t="shared" si="187"/>
        <v>22</v>
      </c>
    </row>
    <row r="160" spans="1:12" ht="15" customHeight="1" x14ac:dyDescent="0.25">
      <c r="A160" s="201" t="str">
        <f t="shared" si="139"/>
        <v>1.6.23</v>
      </c>
      <c r="B160" s="120" t="s">
        <v>364</v>
      </c>
      <c r="C160" s="121" t="s">
        <v>292</v>
      </c>
      <c r="D160" s="211"/>
      <c r="E160" s="223" t="s">
        <v>165</v>
      </c>
      <c r="G160" s="111" t="str">
        <f t="shared" si="182"/>
        <v>1.</v>
      </c>
      <c r="H160" s="111" t="str">
        <f t="shared" si="183"/>
        <v>6.</v>
      </c>
      <c r="I160" s="111">
        <f t="shared" si="184"/>
        <v>23</v>
      </c>
      <c r="J160" s="96">
        <f t="shared" si="185"/>
        <v>1</v>
      </c>
      <c r="K160" s="96">
        <f t="shared" si="186"/>
        <v>6</v>
      </c>
      <c r="L160" s="96">
        <f t="shared" si="187"/>
        <v>23</v>
      </c>
    </row>
    <row r="161" spans="1:13" ht="15" customHeight="1" x14ac:dyDescent="0.25">
      <c r="A161" s="201" t="str">
        <f t="shared" si="139"/>
        <v>1.6.24</v>
      </c>
      <c r="B161" s="120" t="s">
        <v>365</v>
      </c>
      <c r="C161" s="121" t="s">
        <v>292</v>
      </c>
      <c r="D161" s="211"/>
      <c r="E161" s="223" t="s">
        <v>165</v>
      </c>
      <c r="G161" s="111" t="str">
        <f t="shared" si="182"/>
        <v>1.</v>
      </c>
      <c r="H161" s="111" t="str">
        <f t="shared" si="183"/>
        <v>6.</v>
      </c>
      <c r="I161" s="111">
        <f t="shared" si="184"/>
        <v>24</v>
      </c>
      <c r="J161" s="96">
        <f t="shared" si="185"/>
        <v>1</v>
      </c>
      <c r="K161" s="96">
        <f t="shared" si="186"/>
        <v>6</v>
      </c>
      <c r="L161" s="96">
        <f t="shared" si="187"/>
        <v>24</v>
      </c>
    </row>
    <row r="162" spans="1:13" ht="15.75" customHeight="1" x14ac:dyDescent="0.25">
      <c r="A162" s="201" t="str">
        <f t="shared" si="139"/>
        <v>1.6.25</v>
      </c>
      <c r="B162" s="120" t="s">
        <v>366</v>
      </c>
      <c r="C162" s="121" t="s">
        <v>255</v>
      </c>
      <c r="D162" s="211"/>
      <c r="E162" s="120" t="s">
        <v>194</v>
      </c>
      <c r="G162" s="111" t="str">
        <f t="shared" ref="G162" si="188">IF((M162="")+(M162="R2")+(M162="R1"),J162&amp;".","")</f>
        <v>1.</v>
      </c>
      <c r="H162" s="111" t="str">
        <f t="shared" ref="H162" si="189">IF((M162="")+(M162="R2"),K162&amp;".","")</f>
        <v>6.</v>
      </c>
      <c r="I162" s="111">
        <f t="shared" ref="I162" si="190">IF(M162="",L162,"")</f>
        <v>25</v>
      </c>
      <c r="J162" s="96">
        <f t="shared" ref="J162" si="191">J161+(M162="R1")</f>
        <v>1</v>
      </c>
      <c r="K162" s="96">
        <f t="shared" ref="K162" si="192">(M162="R2")*1+K161*(M161&lt;&gt;"R1")</f>
        <v>6</v>
      </c>
      <c r="L162" s="96">
        <f t="shared" ref="L162" si="193">L161*(M161&lt;&gt;"R3")+1</f>
        <v>25</v>
      </c>
    </row>
    <row r="163" spans="1:13" x14ac:dyDescent="0.25">
      <c r="A163" s="201" t="str">
        <f t="shared" si="139"/>
        <v>1.6.26</v>
      </c>
      <c r="B163" s="120" t="s">
        <v>367</v>
      </c>
      <c r="C163" s="121" t="s">
        <v>255</v>
      </c>
      <c r="D163" s="211"/>
      <c r="E163" s="120" t="s">
        <v>283</v>
      </c>
      <c r="G163" s="111" t="str">
        <f t="shared" si="140"/>
        <v>1.</v>
      </c>
      <c r="H163" s="111" t="str">
        <f t="shared" si="141"/>
        <v>6.</v>
      </c>
      <c r="I163" s="111">
        <f t="shared" si="142"/>
        <v>26</v>
      </c>
      <c r="J163" s="96">
        <f t="shared" si="143"/>
        <v>1</v>
      </c>
      <c r="K163" s="96">
        <f t="shared" si="144"/>
        <v>6</v>
      </c>
      <c r="L163" s="96">
        <f t="shared" si="145"/>
        <v>26</v>
      </c>
    </row>
    <row r="164" spans="1:13" ht="14.25" customHeight="1" x14ac:dyDescent="0.25">
      <c r="A164" s="119" t="str">
        <f t="shared" si="139"/>
        <v>1.6.27</v>
      </c>
      <c r="B164" s="135" t="s">
        <v>368</v>
      </c>
      <c r="C164" s="133" t="s">
        <v>255</v>
      </c>
      <c r="D164" s="215"/>
      <c r="E164" s="226"/>
      <c r="G164" s="111" t="str">
        <f t="shared" si="140"/>
        <v>1.</v>
      </c>
      <c r="H164" s="111" t="str">
        <f t="shared" si="141"/>
        <v>6.</v>
      </c>
      <c r="I164" s="111">
        <f t="shared" si="142"/>
        <v>27</v>
      </c>
      <c r="J164" s="96">
        <f t="shared" si="143"/>
        <v>1</v>
      </c>
      <c r="K164" s="96">
        <f t="shared" si="144"/>
        <v>6</v>
      </c>
      <c r="L164" s="96">
        <f t="shared" si="145"/>
        <v>27</v>
      </c>
    </row>
    <row r="165" spans="1:13" ht="16.5" customHeight="1" x14ac:dyDescent="0.25">
      <c r="B165" s="136"/>
      <c r="D165" s="205"/>
      <c r="J165" s="96">
        <f t="shared" si="143"/>
        <v>1</v>
      </c>
      <c r="K165" s="96">
        <f t="shared" si="144"/>
        <v>6</v>
      </c>
      <c r="L165" s="96">
        <f t="shared" si="145"/>
        <v>28</v>
      </c>
      <c r="M165" s="48" t="s">
        <v>122</v>
      </c>
    </row>
    <row r="166" spans="1:13" ht="15" customHeight="1" x14ac:dyDescent="0.25">
      <c r="A166" s="106" t="str">
        <f t="shared" ref="A166:A179" si="194">G166&amp;H166&amp;I166</f>
        <v>1.7.</v>
      </c>
      <c r="B166" s="107" t="s">
        <v>371</v>
      </c>
      <c r="D166" s="205"/>
      <c r="G166" s="111" t="str">
        <f t="shared" ref="G166:G169" si="195">IF((M166="")+(M166="R2")+(M166="R1"),J166&amp;".","")</f>
        <v>1.</v>
      </c>
      <c r="H166" s="111" t="str">
        <f t="shared" ref="H166:H169" si="196">IF((M166="")+(M166="R2"),K166&amp;".","")</f>
        <v>7.</v>
      </c>
      <c r="I166" s="111" t="str">
        <f t="shared" ref="I166:I169" si="197">IF(M166="",L166,"")</f>
        <v/>
      </c>
      <c r="J166" s="96">
        <f t="shared" si="143"/>
        <v>1</v>
      </c>
      <c r="K166" s="96">
        <f t="shared" si="144"/>
        <v>7</v>
      </c>
      <c r="L166" s="96">
        <f t="shared" si="145"/>
        <v>29</v>
      </c>
      <c r="M166" s="48" t="s">
        <v>121</v>
      </c>
    </row>
    <row r="167" spans="1:13" ht="15" customHeight="1" x14ac:dyDescent="0.25">
      <c r="A167" s="195" t="str">
        <f t="shared" si="194"/>
        <v/>
      </c>
      <c r="B167" s="113"/>
      <c r="D167" s="205"/>
      <c r="G167" s="111" t="str">
        <f t="shared" si="195"/>
        <v/>
      </c>
      <c r="H167" s="111" t="str">
        <f t="shared" si="196"/>
        <v/>
      </c>
      <c r="I167" s="111" t="str">
        <f t="shared" si="197"/>
        <v/>
      </c>
      <c r="J167" s="96">
        <f t="shared" si="143"/>
        <v>1</v>
      </c>
      <c r="K167" s="96">
        <f t="shared" si="144"/>
        <v>7</v>
      </c>
      <c r="L167" s="96">
        <f t="shared" si="145"/>
        <v>30</v>
      </c>
      <c r="M167" s="48" t="s">
        <v>122</v>
      </c>
    </row>
    <row r="168" spans="1:13" ht="15" customHeight="1" x14ac:dyDescent="0.25">
      <c r="A168" s="163" t="s">
        <v>123</v>
      </c>
      <c r="B168" s="115" t="s">
        <v>124</v>
      </c>
      <c r="C168" s="115" t="s">
        <v>125</v>
      </c>
      <c r="D168" s="116" t="s">
        <v>126</v>
      </c>
      <c r="E168" s="117" t="s">
        <v>127</v>
      </c>
      <c r="G168" s="111" t="str">
        <f t="shared" si="195"/>
        <v/>
      </c>
      <c r="H168" s="111" t="str">
        <f t="shared" si="196"/>
        <v/>
      </c>
      <c r="I168" s="111" t="str">
        <f t="shared" si="197"/>
        <v/>
      </c>
      <c r="J168" s="96">
        <f t="shared" si="143"/>
        <v>1</v>
      </c>
      <c r="K168" s="96">
        <f t="shared" si="144"/>
        <v>7</v>
      </c>
      <c r="L168" s="96">
        <f t="shared" si="145"/>
        <v>31</v>
      </c>
      <c r="M168" s="48" t="s">
        <v>128</v>
      </c>
    </row>
    <row r="169" spans="1:13" ht="15" customHeight="1" x14ac:dyDescent="0.25">
      <c r="A169" s="197" t="str">
        <f t="shared" si="194"/>
        <v>1.7.1</v>
      </c>
      <c r="B169" s="139" t="s">
        <v>254</v>
      </c>
      <c r="C169" s="138" t="s">
        <v>255</v>
      </c>
      <c r="D169" s="210"/>
      <c r="E169" s="225" t="s">
        <v>165</v>
      </c>
      <c r="G169" s="111" t="str">
        <f t="shared" si="195"/>
        <v>1.</v>
      </c>
      <c r="H169" s="111" t="str">
        <f t="shared" si="196"/>
        <v>7.</v>
      </c>
      <c r="I169" s="111">
        <f t="shared" si="197"/>
        <v>1</v>
      </c>
      <c r="J169" s="96">
        <f t="shared" si="143"/>
        <v>1</v>
      </c>
      <c r="K169" s="96">
        <f t="shared" si="144"/>
        <v>7</v>
      </c>
      <c r="L169" s="96">
        <f t="shared" si="145"/>
        <v>1</v>
      </c>
    </row>
    <row r="170" spans="1:13" x14ac:dyDescent="0.25">
      <c r="A170" s="201" t="str">
        <f t="shared" si="194"/>
        <v>1.7.2</v>
      </c>
      <c r="B170" s="120" t="s">
        <v>256</v>
      </c>
      <c r="C170" s="121" t="s">
        <v>255</v>
      </c>
      <c r="D170" s="211"/>
      <c r="E170" s="223" t="s">
        <v>165</v>
      </c>
      <c r="G170" s="111" t="str">
        <f t="shared" ref="G170:G215" si="198">IF((M170="")+(M170="R2")+(M170="R1"),J170&amp;".","")</f>
        <v>1.</v>
      </c>
      <c r="H170" s="111" t="str">
        <f t="shared" ref="H170:H215" si="199">IF((M170="")+(M170="R2"),K170&amp;".","")</f>
        <v>7.</v>
      </c>
      <c r="I170" s="111">
        <f t="shared" ref="I170:I215" si="200">IF(M170="",L170,"")</f>
        <v>2</v>
      </c>
      <c r="J170" s="96">
        <f t="shared" ref="J170:J199" si="201">J169+(M170="R1")</f>
        <v>1</v>
      </c>
      <c r="K170" s="96">
        <f t="shared" ref="K170:K224" si="202">(M170="R2")*1+K169*(M169&lt;&gt;"R1")</f>
        <v>7</v>
      </c>
      <c r="L170" s="96">
        <f t="shared" ref="L170:L224" si="203">L169*(M169&lt;&gt;"R3")+1</f>
        <v>2</v>
      </c>
    </row>
    <row r="171" spans="1:13" ht="15" customHeight="1" x14ac:dyDescent="0.25">
      <c r="A171" s="201" t="str">
        <f t="shared" si="194"/>
        <v>1.7.3</v>
      </c>
      <c r="B171" s="120" t="s">
        <v>257</v>
      </c>
      <c r="C171" s="121" t="s">
        <v>255</v>
      </c>
      <c r="D171" s="211"/>
      <c r="E171" s="223" t="s">
        <v>165</v>
      </c>
      <c r="G171" s="111" t="str">
        <f t="shared" si="198"/>
        <v>1.</v>
      </c>
      <c r="H171" s="111" t="str">
        <f t="shared" si="199"/>
        <v>7.</v>
      </c>
      <c r="I171" s="111">
        <f t="shared" si="200"/>
        <v>3</v>
      </c>
      <c r="J171" s="96">
        <f t="shared" si="201"/>
        <v>1</v>
      </c>
      <c r="K171" s="96">
        <f t="shared" si="202"/>
        <v>7</v>
      </c>
      <c r="L171" s="96">
        <f t="shared" si="203"/>
        <v>3</v>
      </c>
    </row>
    <row r="172" spans="1:13" ht="15" customHeight="1" x14ac:dyDescent="0.25">
      <c r="A172" s="201" t="str">
        <f t="shared" si="194"/>
        <v>1.7.4</v>
      </c>
      <c r="B172" s="120" t="s">
        <v>124</v>
      </c>
      <c r="C172" s="121" t="s">
        <v>372</v>
      </c>
      <c r="D172" s="211"/>
      <c r="E172" s="223" t="s">
        <v>165</v>
      </c>
      <c r="G172" s="111" t="str">
        <f t="shared" si="198"/>
        <v>1.</v>
      </c>
      <c r="H172" s="111" t="str">
        <f t="shared" si="199"/>
        <v>7.</v>
      </c>
      <c r="I172" s="111">
        <f t="shared" si="200"/>
        <v>4</v>
      </c>
      <c r="J172" s="96">
        <f t="shared" si="201"/>
        <v>1</v>
      </c>
      <c r="K172" s="96">
        <f t="shared" si="202"/>
        <v>7</v>
      </c>
      <c r="L172" s="96">
        <f t="shared" si="203"/>
        <v>4</v>
      </c>
    </row>
    <row r="173" spans="1:13" ht="22.5" customHeight="1" x14ac:dyDescent="0.25">
      <c r="A173" s="201" t="str">
        <f t="shared" si="194"/>
        <v>1.7.5</v>
      </c>
      <c r="B173" s="120" t="s">
        <v>259</v>
      </c>
      <c r="C173" s="121" t="s">
        <v>373</v>
      </c>
      <c r="D173" s="211"/>
      <c r="E173" s="223" t="s">
        <v>165</v>
      </c>
      <c r="G173" s="111" t="str">
        <f t="shared" si="198"/>
        <v>1.</v>
      </c>
      <c r="H173" s="111" t="str">
        <f t="shared" si="199"/>
        <v>7.</v>
      </c>
      <c r="I173" s="111">
        <f t="shared" si="200"/>
        <v>5</v>
      </c>
      <c r="J173" s="96">
        <f t="shared" si="201"/>
        <v>1</v>
      </c>
      <c r="K173" s="96">
        <f t="shared" si="202"/>
        <v>7</v>
      </c>
      <c r="L173" s="96">
        <f t="shared" si="203"/>
        <v>5</v>
      </c>
    </row>
    <row r="174" spans="1:13" ht="22.5" customHeight="1" x14ac:dyDescent="0.25">
      <c r="A174" s="201" t="str">
        <f t="shared" si="194"/>
        <v>1.7.6</v>
      </c>
      <c r="B174" s="120" t="s">
        <v>374</v>
      </c>
      <c r="C174" s="421" t="s">
        <v>3132</v>
      </c>
      <c r="D174" s="211"/>
      <c r="E174" s="120" t="s">
        <v>345</v>
      </c>
      <c r="G174" s="111" t="str">
        <f t="shared" ref="G174:G176" si="204">IF((M174="")+(M174="R2")+(M174="R1"),J174&amp;".","")</f>
        <v>1.</v>
      </c>
      <c r="H174" s="111" t="str">
        <f t="shared" ref="H174:H176" si="205">IF((M174="")+(M174="R2"),K174&amp;".","")</f>
        <v>7.</v>
      </c>
      <c r="I174" s="111">
        <f t="shared" ref="I174:I176" si="206">IF(M174="",L174,"")</f>
        <v>6</v>
      </c>
      <c r="J174" s="96">
        <f t="shared" ref="J174:J176" si="207">J173+(M174="R1")</f>
        <v>1</v>
      </c>
      <c r="K174" s="96">
        <f t="shared" ref="K174:K176" si="208">(M174="R2")*1+K173*(M173&lt;&gt;"R1")</f>
        <v>7</v>
      </c>
      <c r="L174" s="96">
        <f t="shared" ref="L174:L176" si="209">L173*(M173&lt;&gt;"R3")+1</f>
        <v>6</v>
      </c>
    </row>
    <row r="175" spans="1:13" ht="22.5" customHeight="1" x14ac:dyDescent="0.25">
      <c r="A175" s="201" t="str">
        <f t="shared" si="194"/>
        <v>1.7.7</v>
      </c>
      <c r="B175" s="120" t="s">
        <v>375</v>
      </c>
      <c r="C175" s="421" t="s">
        <v>3136</v>
      </c>
      <c r="D175" s="211"/>
      <c r="E175" s="120" t="s">
        <v>345</v>
      </c>
      <c r="G175" s="111" t="str">
        <f t="shared" si="204"/>
        <v>1.</v>
      </c>
      <c r="H175" s="111" t="str">
        <f t="shared" si="205"/>
        <v>7.</v>
      </c>
      <c r="I175" s="111">
        <f t="shared" si="206"/>
        <v>7</v>
      </c>
      <c r="J175" s="96">
        <f t="shared" si="207"/>
        <v>1</v>
      </c>
      <c r="K175" s="96">
        <f t="shared" si="208"/>
        <v>7</v>
      </c>
      <c r="L175" s="96">
        <f t="shared" si="209"/>
        <v>7</v>
      </c>
    </row>
    <row r="176" spans="1:13" ht="15" customHeight="1" x14ac:dyDescent="0.25">
      <c r="A176" s="201" t="str">
        <f t="shared" si="194"/>
        <v>1.7.8</v>
      </c>
      <c r="B176" s="120" t="s">
        <v>354</v>
      </c>
      <c r="C176" s="121" t="str">
        <f>C151</f>
        <v xml:space="preserve"> 13,316 / 5,334</v>
      </c>
      <c r="D176" s="211"/>
      <c r="E176" s="120" t="s">
        <v>194</v>
      </c>
      <c r="G176" s="111" t="str">
        <f t="shared" si="204"/>
        <v>1.</v>
      </c>
      <c r="H176" s="111" t="str">
        <f t="shared" si="205"/>
        <v>7.</v>
      </c>
      <c r="I176" s="111">
        <f t="shared" si="206"/>
        <v>8</v>
      </c>
      <c r="J176" s="96">
        <f t="shared" si="207"/>
        <v>1</v>
      </c>
      <c r="K176" s="96">
        <f t="shared" si="208"/>
        <v>7</v>
      </c>
      <c r="L176" s="96">
        <f t="shared" si="209"/>
        <v>8</v>
      </c>
    </row>
    <row r="177" spans="1:13" ht="15" customHeight="1" x14ac:dyDescent="0.25">
      <c r="A177" s="201" t="str">
        <f t="shared" si="194"/>
        <v>1.7.9</v>
      </c>
      <c r="B177" s="120" t="s">
        <v>376</v>
      </c>
      <c r="C177" s="121" t="s">
        <v>255</v>
      </c>
      <c r="D177" s="211"/>
      <c r="E177" s="120" t="s">
        <v>295</v>
      </c>
      <c r="G177" s="111" t="str">
        <f t="shared" si="198"/>
        <v>1.</v>
      </c>
      <c r="H177" s="111" t="str">
        <f t="shared" si="199"/>
        <v>7.</v>
      </c>
      <c r="I177" s="111">
        <f t="shared" si="200"/>
        <v>9</v>
      </c>
      <c r="J177" s="96">
        <f t="shared" si="201"/>
        <v>1</v>
      </c>
      <c r="K177" s="96">
        <f t="shared" si="202"/>
        <v>7</v>
      </c>
      <c r="L177" s="96">
        <f t="shared" si="203"/>
        <v>9</v>
      </c>
    </row>
    <row r="178" spans="1:13" x14ac:dyDescent="0.25">
      <c r="A178" s="201" t="str">
        <f t="shared" si="194"/>
        <v>1.7.10</v>
      </c>
      <c r="B178" s="120" t="s">
        <v>377</v>
      </c>
      <c r="C178" s="121" t="s">
        <v>255</v>
      </c>
      <c r="D178" s="211"/>
      <c r="E178" s="120" t="s">
        <v>194</v>
      </c>
      <c r="G178" s="111" t="str">
        <f t="shared" ref="G178" si="210">IF((M178="")+(M178="R2")+(M178="R1"),J178&amp;".","")</f>
        <v>1.</v>
      </c>
      <c r="H178" s="111" t="str">
        <f t="shared" ref="H178" si="211">IF((M178="")+(M178="R2"),K178&amp;".","")</f>
        <v>7.</v>
      </c>
      <c r="I178" s="111">
        <f t="shared" ref="I178" si="212">IF(M178="",L178,"")</f>
        <v>10</v>
      </c>
      <c r="J178" s="96">
        <f t="shared" ref="J178" si="213">J177+(M178="R1")</f>
        <v>1</v>
      </c>
      <c r="K178" s="96">
        <f t="shared" ref="K178" si="214">(M178="R2")*1+K177*(M177&lt;&gt;"R1")</f>
        <v>7</v>
      </c>
      <c r="L178" s="96">
        <f t="shared" ref="L178" si="215">L177*(M177&lt;&gt;"R3")+1</f>
        <v>10</v>
      </c>
    </row>
    <row r="179" spans="1:13" ht="14.25" customHeight="1" x14ac:dyDescent="0.25">
      <c r="A179" s="119" t="str">
        <f t="shared" si="194"/>
        <v>1.7.11</v>
      </c>
      <c r="B179" s="135" t="s">
        <v>337</v>
      </c>
      <c r="C179" s="133" t="s">
        <v>255</v>
      </c>
      <c r="D179" s="215"/>
      <c r="E179" s="135" t="s">
        <v>283</v>
      </c>
      <c r="G179" s="111" t="str">
        <f t="shared" ref="G179" si="216">IF((M179="")+(M179="R2")+(M179="R1"),J179&amp;".","")</f>
        <v>1.</v>
      </c>
      <c r="H179" s="111" t="str">
        <f t="shared" ref="H179" si="217">IF((M179="")+(M179="R2"),K179&amp;".","")</f>
        <v>7.</v>
      </c>
      <c r="I179" s="111">
        <f t="shared" ref="I179" si="218">IF(M179="",L179,"")</f>
        <v>11</v>
      </c>
      <c r="J179" s="96">
        <f t="shared" ref="J179:J184" si="219">J178+(M179="R1")</f>
        <v>1</v>
      </c>
      <c r="K179" s="96">
        <f t="shared" si="202"/>
        <v>7</v>
      </c>
      <c r="L179" s="96">
        <f t="shared" si="203"/>
        <v>11</v>
      </c>
    </row>
    <row r="180" spans="1:13" ht="16.5" customHeight="1" x14ac:dyDescent="0.25">
      <c r="A180" s="185"/>
      <c r="B180" s="227"/>
      <c r="C180" s="228"/>
      <c r="D180" s="229"/>
      <c r="E180" s="230"/>
      <c r="J180" s="96">
        <f t="shared" si="219"/>
        <v>1</v>
      </c>
      <c r="K180" s="96">
        <f t="shared" si="202"/>
        <v>7</v>
      </c>
      <c r="L180" s="96">
        <f t="shared" si="203"/>
        <v>12</v>
      </c>
      <c r="M180" s="48" t="s">
        <v>122</v>
      </c>
    </row>
    <row r="181" spans="1:13" ht="15" customHeight="1" x14ac:dyDescent="0.25">
      <c r="A181" s="106" t="str">
        <f t="shared" ref="A181" si="220">G181&amp;H181&amp;I181</f>
        <v>1.8.</v>
      </c>
      <c r="B181" s="137" t="s">
        <v>378</v>
      </c>
      <c r="D181" s="205"/>
      <c r="G181" s="111" t="str">
        <f t="shared" ref="G181:G184" si="221">IF((M181="")+(M181="R2")+(M181="R1"),J181&amp;".","")</f>
        <v>1.</v>
      </c>
      <c r="H181" s="111" t="str">
        <f t="shared" ref="H181:H184" si="222">IF((M181="")+(M181="R2"),K181&amp;".","")</f>
        <v>8.</v>
      </c>
      <c r="I181" s="111" t="str">
        <f t="shared" ref="I181:I184" si="223">IF(M181="",L181,"")</f>
        <v/>
      </c>
      <c r="J181" s="96">
        <f t="shared" si="219"/>
        <v>1</v>
      </c>
      <c r="K181" s="96">
        <f t="shared" si="202"/>
        <v>8</v>
      </c>
      <c r="L181" s="96">
        <f t="shared" si="203"/>
        <v>13</v>
      </c>
      <c r="M181" s="48" t="s">
        <v>121</v>
      </c>
    </row>
    <row r="182" spans="1:13" ht="15" customHeight="1" x14ac:dyDescent="0.25">
      <c r="B182" s="113"/>
      <c r="D182" s="205"/>
      <c r="G182" s="111" t="str">
        <f t="shared" si="221"/>
        <v/>
      </c>
      <c r="H182" s="111" t="str">
        <f t="shared" si="222"/>
        <v/>
      </c>
      <c r="I182" s="111" t="str">
        <f t="shared" si="223"/>
        <v/>
      </c>
      <c r="J182" s="96">
        <f t="shared" si="219"/>
        <v>1</v>
      </c>
      <c r="K182" s="96">
        <f t="shared" si="202"/>
        <v>8</v>
      </c>
      <c r="L182" s="96">
        <f t="shared" si="203"/>
        <v>14</v>
      </c>
      <c r="M182" s="48" t="s">
        <v>122</v>
      </c>
    </row>
    <row r="183" spans="1:13" ht="15" customHeight="1" x14ac:dyDescent="0.25">
      <c r="A183" s="163" t="s">
        <v>123</v>
      </c>
      <c r="B183" s="115" t="s">
        <v>124</v>
      </c>
      <c r="C183" s="115" t="s">
        <v>125</v>
      </c>
      <c r="D183" s="116" t="s">
        <v>126</v>
      </c>
      <c r="E183" s="117" t="s">
        <v>127</v>
      </c>
      <c r="G183" s="111" t="str">
        <f t="shared" si="221"/>
        <v/>
      </c>
      <c r="H183" s="111" t="str">
        <f t="shared" si="222"/>
        <v/>
      </c>
      <c r="I183" s="111" t="str">
        <f t="shared" si="223"/>
        <v/>
      </c>
      <c r="J183" s="96">
        <f t="shared" si="219"/>
        <v>1</v>
      </c>
      <c r="K183" s="96">
        <f t="shared" si="202"/>
        <v>8</v>
      </c>
      <c r="L183" s="96">
        <f t="shared" si="203"/>
        <v>15</v>
      </c>
      <c r="M183" s="48" t="s">
        <v>128</v>
      </c>
    </row>
    <row r="184" spans="1:13" ht="15" customHeight="1" x14ac:dyDescent="0.25">
      <c r="A184" s="197" t="str">
        <f t="shared" ref="A184:A224" si="224">G184&amp;H184&amp;I184</f>
        <v>1.8.1</v>
      </c>
      <c r="B184" s="139" t="s">
        <v>379</v>
      </c>
      <c r="C184" s="138" t="s">
        <v>380</v>
      </c>
      <c r="D184" s="210"/>
      <c r="E184" s="225" t="s">
        <v>165</v>
      </c>
      <c r="G184" s="111" t="str">
        <f t="shared" si="221"/>
        <v>1.</v>
      </c>
      <c r="H184" s="111" t="str">
        <f t="shared" si="222"/>
        <v>8.</v>
      </c>
      <c r="I184" s="111">
        <f t="shared" si="223"/>
        <v>1</v>
      </c>
      <c r="J184" s="96">
        <f t="shared" si="219"/>
        <v>1</v>
      </c>
      <c r="K184" s="96">
        <f t="shared" si="202"/>
        <v>8</v>
      </c>
      <c r="L184" s="96">
        <f t="shared" si="203"/>
        <v>1</v>
      </c>
    </row>
    <row r="185" spans="1:13" ht="15" customHeight="1" x14ac:dyDescent="0.25">
      <c r="A185" s="201" t="str">
        <f t="shared" si="224"/>
        <v>1.8.2</v>
      </c>
      <c r="B185" s="120" t="s">
        <v>256</v>
      </c>
      <c r="C185" s="121" t="s">
        <v>380</v>
      </c>
      <c r="D185" s="211"/>
      <c r="E185" s="223" t="s">
        <v>165</v>
      </c>
      <c r="G185" s="111" t="str">
        <f t="shared" si="198"/>
        <v>1.</v>
      </c>
      <c r="H185" s="111" t="str">
        <f t="shared" si="199"/>
        <v>8.</v>
      </c>
      <c r="I185" s="111">
        <f t="shared" si="200"/>
        <v>2</v>
      </c>
      <c r="J185" s="96">
        <f t="shared" si="201"/>
        <v>1</v>
      </c>
      <c r="K185" s="96">
        <f t="shared" si="202"/>
        <v>8</v>
      </c>
      <c r="L185" s="96">
        <f t="shared" si="203"/>
        <v>2</v>
      </c>
    </row>
    <row r="186" spans="1:13" ht="15" customHeight="1" x14ac:dyDescent="0.25">
      <c r="A186" s="201" t="str">
        <f t="shared" si="224"/>
        <v>1.8.3</v>
      </c>
      <c r="B186" s="120" t="s">
        <v>257</v>
      </c>
      <c r="C186" s="121" t="s">
        <v>380</v>
      </c>
      <c r="D186" s="211"/>
      <c r="E186" s="223" t="s">
        <v>165</v>
      </c>
      <c r="G186" s="111" t="str">
        <f t="shared" si="198"/>
        <v>1.</v>
      </c>
      <c r="H186" s="111" t="str">
        <f t="shared" si="199"/>
        <v>8.</v>
      </c>
      <c r="I186" s="111">
        <f t="shared" si="200"/>
        <v>3</v>
      </c>
      <c r="J186" s="96">
        <f t="shared" si="201"/>
        <v>1</v>
      </c>
      <c r="K186" s="96">
        <f t="shared" si="202"/>
        <v>8</v>
      </c>
      <c r="L186" s="96">
        <f t="shared" si="203"/>
        <v>3</v>
      </c>
    </row>
    <row r="187" spans="1:13" ht="15" customHeight="1" x14ac:dyDescent="0.25">
      <c r="A187" s="201" t="str">
        <f t="shared" si="224"/>
        <v>1.8.4</v>
      </c>
      <c r="B187" s="120" t="s">
        <v>124</v>
      </c>
      <c r="C187" s="121" t="s">
        <v>380</v>
      </c>
      <c r="D187" s="211"/>
      <c r="E187" s="223" t="s">
        <v>165</v>
      </c>
      <c r="G187" s="111" t="str">
        <f t="shared" si="198"/>
        <v>1.</v>
      </c>
      <c r="H187" s="111" t="str">
        <f t="shared" si="199"/>
        <v>8.</v>
      </c>
      <c r="I187" s="111">
        <f t="shared" si="200"/>
        <v>4</v>
      </c>
      <c r="J187" s="96">
        <f t="shared" si="201"/>
        <v>1</v>
      </c>
      <c r="K187" s="96">
        <f t="shared" si="202"/>
        <v>8</v>
      </c>
      <c r="L187" s="96">
        <f t="shared" si="203"/>
        <v>4</v>
      </c>
    </row>
    <row r="188" spans="1:13" ht="15" customHeight="1" x14ac:dyDescent="0.25">
      <c r="A188" s="201" t="str">
        <f t="shared" si="224"/>
        <v>1.8.5</v>
      </c>
      <c r="B188" s="120" t="s">
        <v>259</v>
      </c>
      <c r="C188" s="121" t="s">
        <v>381</v>
      </c>
      <c r="D188" s="211"/>
      <c r="E188" s="223" t="s">
        <v>165</v>
      </c>
      <c r="G188" s="111" t="str">
        <f t="shared" si="198"/>
        <v>1.</v>
      </c>
      <c r="H188" s="111" t="str">
        <f t="shared" si="199"/>
        <v>8.</v>
      </c>
      <c r="I188" s="111">
        <f t="shared" si="200"/>
        <v>5</v>
      </c>
      <c r="J188" s="96">
        <f t="shared" si="201"/>
        <v>1</v>
      </c>
      <c r="K188" s="96">
        <f t="shared" si="202"/>
        <v>8</v>
      </c>
      <c r="L188" s="96">
        <f t="shared" si="203"/>
        <v>5</v>
      </c>
    </row>
    <row r="189" spans="1:13" ht="15" customHeight="1" x14ac:dyDescent="0.25">
      <c r="A189" s="201" t="str">
        <f t="shared" si="224"/>
        <v>1.8.6</v>
      </c>
      <c r="B189" s="120" t="s">
        <v>382</v>
      </c>
      <c r="C189" s="121" t="s">
        <v>380</v>
      </c>
      <c r="D189" s="211"/>
      <c r="E189" s="223" t="s">
        <v>165</v>
      </c>
      <c r="G189" s="111" t="str">
        <f t="shared" si="198"/>
        <v>1.</v>
      </c>
      <c r="H189" s="111" t="str">
        <f t="shared" si="199"/>
        <v>8.</v>
      </c>
      <c r="I189" s="111">
        <f t="shared" si="200"/>
        <v>6</v>
      </c>
      <c r="J189" s="96">
        <f t="shared" si="201"/>
        <v>1</v>
      </c>
      <c r="K189" s="96">
        <f t="shared" si="202"/>
        <v>8</v>
      </c>
      <c r="L189" s="96">
        <f t="shared" si="203"/>
        <v>6</v>
      </c>
    </row>
    <row r="190" spans="1:13" ht="15" customHeight="1" x14ac:dyDescent="0.25">
      <c r="A190" s="201" t="str">
        <f t="shared" si="224"/>
        <v>1.8.7</v>
      </c>
      <c r="B190" s="120" t="s">
        <v>383</v>
      </c>
      <c r="C190" s="121">
        <v>120</v>
      </c>
      <c r="D190" s="211"/>
      <c r="E190" s="120" t="s">
        <v>295</v>
      </c>
      <c r="G190" s="111" t="str">
        <f t="shared" si="198"/>
        <v>1.</v>
      </c>
      <c r="H190" s="111" t="str">
        <f t="shared" si="199"/>
        <v>8.</v>
      </c>
      <c r="I190" s="111">
        <f t="shared" si="200"/>
        <v>7</v>
      </c>
      <c r="J190" s="96">
        <f t="shared" si="201"/>
        <v>1</v>
      </c>
      <c r="K190" s="96">
        <f t="shared" si="202"/>
        <v>8</v>
      </c>
      <c r="L190" s="96">
        <f t="shared" si="203"/>
        <v>7</v>
      </c>
    </row>
    <row r="191" spans="1:13" ht="22.5" x14ac:dyDescent="0.25">
      <c r="A191" s="201" t="str">
        <f t="shared" si="224"/>
        <v>1.8.8</v>
      </c>
      <c r="B191" s="120" t="s">
        <v>384</v>
      </c>
      <c r="C191" s="121" t="s">
        <v>380</v>
      </c>
      <c r="D191" s="211"/>
      <c r="E191" s="120" t="s">
        <v>295</v>
      </c>
      <c r="G191" s="111" t="str">
        <f t="shared" si="198"/>
        <v>1.</v>
      </c>
      <c r="H191" s="111" t="str">
        <f t="shared" si="199"/>
        <v>8.</v>
      </c>
      <c r="I191" s="111">
        <f t="shared" si="200"/>
        <v>8</v>
      </c>
      <c r="J191" s="96">
        <f t="shared" si="201"/>
        <v>1</v>
      </c>
      <c r="K191" s="96">
        <f t="shared" si="202"/>
        <v>8</v>
      </c>
      <c r="L191" s="96">
        <f t="shared" si="203"/>
        <v>8</v>
      </c>
    </row>
    <row r="192" spans="1:13" ht="15" customHeight="1" x14ac:dyDescent="0.25">
      <c r="A192" s="201" t="str">
        <f t="shared" si="224"/>
        <v>1.8.9</v>
      </c>
      <c r="B192" s="120" t="s">
        <v>385</v>
      </c>
      <c r="C192" s="121" t="s">
        <v>380</v>
      </c>
      <c r="D192" s="211"/>
      <c r="E192" s="223" t="s">
        <v>165</v>
      </c>
      <c r="G192" s="111" t="str">
        <f t="shared" si="198"/>
        <v>1.</v>
      </c>
      <c r="H192" s="111" t="str">
        <f t="shared" si="199"/>
        <v>8.</v>
      </c>
      <c r="I192" s="111">
        <f t="shared" si="200"/>
        <v>9</v>
      </c>
      <c r="J192" s="96">
        <f t="shared" si="201"/>
        <v>1</v>
      </c>
      <c r="K192" s="96">
        <f t="shared" si="202"/>
        <v>8</v>
      </c>
      <c r="L192" s="96">
        <f t="shared" si="203"/>
        <v>9</v>
      </c>
    </row>
    <row r="193" spans="1:12" ht="15" customHeight="1" x14ac:dyDescent="0.25">
      <c r="A193" s="201" t="str">
        <f t="shared" si="224"/>
        <v>1.8.10</v>
      </c>
      <c r="B193" s="120" t="s">
        <v>256</v>
      </c>
      <c r="C193" s="121" t="s">
        <v>380</v>
      </c>
      <c r="D193" s="211"/>
      <c r="E193" s="223" t="s">
        <v>165</v>
      </c>
      <c r="G193" s="111" t="str">
        <f t="shared" si="198"/>
        <v>1.</v>
      </c>
      <c r="H193" s="111" t="str">
        <f t="shared" si="199"/>
        <v>8.</v>
      </c>
      <c r="I193" s="111">
        <f t="shared" si="200"/>
        <v>10</v>
      </c>
      <c r="J193" s="96">
        <f t="shared" si="201"/>
        <v>1</v>
      </c>
      <c r="K193" s="96">
        <f t="shared" si="202"/>
        <v>8</v>
      </c>
      <c r="L193" s="96">
        <f t="shared" si="203"/>
        <v>10</v>
      </c>
    </row>
    <row r="194" spans="1:12" ht="15" customHeight="1" x14ac:dyDescent="0.25">
      <c r="A194" s="201" t="str">
        <f t="shared" si="224"/>
        <v>1.8.11</v>
      </c>
      <c r="B194" s="120" t="s">
        <v>257</v>
      </c>
      <c r="C194" s="121" t="s">
        <v>380</v>
      </c>
      <c r="D194" s="211"/>
      <c r="E194" s="223" t="s">
        <v>165</v>
      </c>
      <c r="G194" s="111" t="str">
        <f t="shared" si="198"/>
        <v>1.</v>
      </c>
      <c r="H194" s="111" t="str">
        <f t="shared" si="199"/>
        <v>8.</v>
      </c>
      <c r="I194" s="111">
        <f t="shared" si="200"/>
        <v>11</v>
      </c>
      <c r="J194" s="96">
        <f t="shared" si="201"/>
        <v>1</v>
      </c>
      <c r="K194" s="96">
        <f t="shared" si="202"/>
        <v>8</v>
      </c>
      <c r="L194" s="96">
        <f t="shared" si="203"/>
        <v>11</v>
      </c>
    </row>
    <row r="195" spans="1:12" ht="15" customHeight="1" x14ac:dyDescent="0.25">
      <c r="A195" s="201" t="str">
        <f t="shared" si="224"/>
        <v>1.8.12</v>
      </c>
      <c r="B195" s="120" t="s">
        <v>124</v>
      </c>
      <c r="C195" s="121" t="s">
        <v>380</v>
      </c>
      <c r="D195" s="211"/>
      <c r="E195" s="223" t="s">
        <v>165</v>
      </c>
      <c r="G195" s="111" t="str">
        <f t="shared" si="198"/>
        <v>1.</v>
      </c>
      <c r="H195" s="111" t="str">
        <f t="shared" si="199"/>
        <v>8.</v>
      </c>
      <c r="I195" s="111">
        <f t="shared" si="200"/>
        <v>12</v>
      </c>
      <c r="J195" s="96">
        <f t="shared" si="201"/>
        <v>1</v>
      </c>
      <c r="K195" s="96">
        <f t="shared" si="202"/>
        <v>8</v>
      </c>
      <c r="L195" s="96">
        <f t="shared" si="203"/>
        <v>12</v>
      </c>
    </row>
    <row r="196" spans="1:12" ht="15" customHeight="1" x14ac:dyDescent="0.25">
      <c r="A196" s="201" t="str">
        <f t="shared" si="224"/>
        <v>1.8.13</v>
      </c>
      <c r="B196" s="120" t="s">
        <v>259</v>
      </c>
      <c r="C196" s="121" t="s">
        <v>386</v>
      </c>
      <c r="D196" s="211"/>
      <c r="E196" s="223" t="s">
        <v>165</v>
      </c>
      <c r="G196" s="111" t="str">
        <f t="shared" si="198"/>
        <v>1.</v>
      </c>
      <c r="H196" s="111" t="str">
        <f t="shared" si="199"/>
        <v>8.</v>
      </c>
      <c r="I196" s="111">
        <f t="shared" si="200"/>
        <v>13</v>
      </c>
      <c r="J196" s="96">
        <f t="shared" si="201"/>
        <v>1</v>
      </c>
      <c r="K196" s="96">
        <f t="shared" si="202"/>
        <v>8</v>
      </c>
      <c r="L196" s="96">
        <f t="shared" si="203"/>
        <v>13</v>
      </c>
    </row>
    <row r="197" spans="1:12" ht="15" customHeight="1" x14ac:dyDescent="0.25">
      <c r="A197" s="201" t="str">
        <f t="shared" si="224"/>
        <v>1.8.14</v>
      </c>
      <c r="B197" s="120" t="s">
        <v>387</v>
      </c>
      <c r="C197" s="121" t="s">
        <v>380</v>
      </c>
      <c r="D197" s="211"/>
      <c r="E197" s="223" t="s">
        <v>165</v>
      </c>
      <c r="G197" s="111" t="str">
        <f t="shared" si="198"/>
        <v>1.</v>
      </c>
      <c r="H197" s="111" t="str">
        <f t="shared" si="199"/>
        <v>8.</v>
      </c>
      <c r="I197" s="111">
        <f t="shared" si="200"/>
        <v>14</v>
      </c>
      <c r="J197" s="96">
        <f t="shared" si="201"/>
        <v>1</v>
      </c>
      <c r="K197" s="96">
        <f t="shared" si="202"/>
        <v>8</v>
      </c>
      <c r="L197" s="96">
        <f t="shared" si="203"/>
        <v>14</v>
      </c>
    </row>
    <row r="198" spans="1:12" ht="15" customHeight="1" x14ac:dyDescent="0.25">
      <c r="A198" s="201" t="str">
        <f t="shared" si="224"/>
        <v>1.8.15</v>
      </c>
      <c r="B198" s="120" t="s">
        <v>388</v>
      </c>
      <c r="C198" s="121" t="s">
        <v>380</v>
      </c>
      <c r="D198" s="211"/>
      <c r="E198" s="120" t="s">
        <v>295</v>
      </c>
      <c r="G198" s="111" t="str">
        <f t="shared" si="198"/>
        <v>1.</v>
      </c>
      <c r="H198" s="111" t="str">
        <f t="shared" si="199"/>
        <v>8.</v>
      </c>
      <c r="I198" s="111">
        <f t="shared" si="200"/>
        <v>15</v>
      </c>
      <c r="J198" s="96">
        <f t="shared" si="201"/>
        <v>1</v>
      </c>
      <c r="K198" s="96">
        <f t="shared" si="202"/>
        <v>8</v>
      </c>
      <c r="L198" s="96">
        <f t="shared" si="203"/>
        <v>15</v>
      </c>
    </row>
    <row r="199" spans="1:12" ht="15" customHeight="1" x14ac:dyDescent="0.25">
      <c r="A199" s="201" t="str">
        <f t="shared" si="224"/>
        <v>1.8.16</v>
      </c>
      <c r="B199" s="120" t="s">
        <v>389</v>
      </c>
      <c r="C199" s="121" t="s">
        <v>380</v>
      </c>
      <c r="D199" s="211"/>
      <c r="E199" s="120" t="s">
        <v>295</v>
      </c>
      <c r="G199" s="111" t="str">
        <f t="shared" si="198"/>
        <v>1.</v>
      </c>
      <c r="H199" s="111" t="str">
        <f t="shared" si="199"/>
        <v>8.</v>
      </c>
      <c r="I199" s="111">
        <f t="shared" si="200"/>
        <v>16</v>
      </c>
      <c r="J199" s="96">
        <f t="shared" si="201"/>
        <v>1</v>
      </c>
      <c r="K199" s="96">
        <f t="shared" si="202"/>
        <v>8</v>
      </c>
      <c r="L199" s="96">
        <f t="shared" si="203"/>
        <v>16</v>
      </c>
    </row>
    <row r="200" spans="1:12" ht="15" customHeight="1" x14ac:dyDescent="0.25">
      <c r="A200" s="201" t="str">
        <f t="shared" si="224"/>
        <v>1.8.17</v>
      </c>
      <c r="B200" s="120" t="s">
        <v>390</v>
      </c>
      <c r="C200" s="121" t="s">
        <v>380</v>
      </c>
      <c r="D200" s="211"/>
      <c r="E200" s="223" t="s">
        <v>165</v>
      </c>
      <c r="G200" s="111" t="str">
        <f t="shared" si="198"/>
        <v>1.</v>
      </c>
      <c r="H200" s="111" t="str">
        <f t="shared" si="199"/>
        <v>8.</v>
      </c>
      <c r="I200" s="111">
        <f t="shared" si="200"/>
        <v>17</v>
      </c>
      <c r="J200" s="96">
        <f t="shared" ref="J200:J227" si="225">J199+(M200="R1")</f>
        <v>1</v>
      </c>
      <c r="K200" s="96">
        <f t="shared" si="202"/>
        <v>8</v>
      </c>
      <c r="L200" s="96">
        <f t="shared" si="203"/>
        <v>17</v>
      </c>
    </row>
    <row r="201" spans="1:12" ht="15" customHeight="1" x14ac:dyDescent="0.25">
      <c r="A201" s="201" t="str">
        <f t="shared" si="224"/>
        <v>1.8.18</v>
      </c>
      <c r="B201" s="120" t="s">
        <v>256</v>
      </c>
      <c r="C201" s="121" t="s">
        <v>380</v>
      </c>
      <c r="D201" s="211"/>
      <c r="E201" s="223" t="s">
        <v>165</v>
      </c>
      <c r="G201" s="111" t="str">
        <f t="shared" si="198"/>
        <v>1.</v>
      </c>
      <c r="H201" s="111" t="str">
        <f t="shared" si="199"/>
        <v>8.</v>
      </c>
      <c r="I201" s="111">
        <f t="shared" si="200"/>
        <v>18</v>
      </c>
      <c r="J201" s="96">
        <f t="shared" si="225"/>
        <v>1</v>
      </c>
      <c r="K201" s="96">
        <f t="shared" si="202"/>
        <v>8</v>
      </c>
      <c r="L201" s="96">
        <f t="shared" si="203"/>
        <v>18</v>
      </c>
    </row>
    <row r="202" spans="1:12" ht="15" customHeight="1" x14ac:dyDescent="0.25">
      <c r="A202" s="201" t="str">
        <f t="shared" si="224"/>
        <v>1.8.19</v>
      </c>
      <c r="B202" s="120" t="s">
        <v>257</v>
      </c>
      <c r="C202" s="121" t="s">
        <v>380</v>
      </c>
      <c r="D202" s="211"/>
      <c r="E202" s="223" t="s">
        <v>165</v>
      </c>
      <c r="G202" s="111" t="str">
        <f t="shared" si="198"/>
        <v>1.</v>
      </c>
      <c r="H202" s="111" t="str">
        <f t="shared" si="199"/>
        <v>8.</v>
      </c>
      <c r="I202" s="111">
        <f t="shared" si="200"/>
        <v>19</v>
      </c>
      <c r="J202" s="96">
        <f t="shared" si="225"/>
        <v>1</v>
      </c>
      <c r="K202" s="96">
        <f t="shared" si="202"/>
        <v>8</v>
      </c>
      <c r="L202" s="96">
        <f t="shared" si="203"/>
        <v>19</v>
      </c>
    </row>
    <row r="203" spans="1:12" ht="15" customHeight="1" x14ac:dyDescent="0.25">
      <c r="A203" s="201" t="str">
        <f t="shared" si="224"/>
        <v>1.8.20</v>
      </c>
      <c r="B203" s="120" t="s">
        <v>124</v>
      </c>
      <c r="C203" s="121" t="s">
        <v>380</v>
      </c>
      <c r="D203" s="211"/>
      <c r="E203" s="223" t="s">
        <v>165</v>
      </c>
      <c r="G203" s="111" t="str">
        <f t="shared" si="198"/>
        <v>1.</v>
      </c>
      <c r="H203" s="111" t="str">
        <f t="shared" si="199"/>
        <v>8.</v>
      </c>
      <c r="I203" s="111">
        <f t="shared" si="200"/>
        <v>20</v>
      </c>
      <c r="J203" s="96">
        <f t="shared" si="225"/>
        <v>1</v>
      </c>
      <c r="K203" s="96">
        <f t="shared" si="202"/>
        <v>8</v>
      </c>
      <c r="L203" s="96">
        <f t="shared" si="203"/>
        <v>20</v>
      </c>
    </row>
    <row r="204" spans="1:12" ht="15" customHeight="1" x14ac:dyDescent="0.25">
      <c r="A204" s="201" t="str">
        <f t="shared" si="224"/>
        <v>1.8.21</v>
      </c>
      <c r="B204" s="120" t="s">
        <v>259</v>
      </c>
      <c r="C204" s="121" t="s">
        <v>391</v>
      </c>
      <c r="D204" s="211"/>
      <c r="E204" s="223" t="s">
        <v>165</v>
      </c>
      <c r="G204" s="111" t="str">
        <f t="shared" si="198"/>
        <v>1.</v>
      </c>
      <c r="H204" s="111" t="str">
        <f t="shared" si="199"/>
        <v>8.</v>
      </c>
      <c r="I204" s="111">
        <f t="shared" si="200"/>
        <v>21</v>
      </c>
      <c r="J204" s="96">
        <f t="shared" si="225"/>
        <v>1</v>
      </c>
      <c r="K204" s="96">
        <f t="shared" si="202"/>
        <v>8</v>
      </c>
      <c r="L204" s="96">
        <f t="shared" si="203"/>
        <v>21</v>
      </c>
    </row>
    <row r="205" spans="1:12" ht="15" customHeight="1" x14ac:dyDescent="0.25">
      <c r="A205" s="201" t="str">
        <f t="shared" si="224"/>
        <v>1.8.22</v>
      </c>
      <c r="B205" s="120" t="s">
        <v>392</v>
      </c>
      <c r="C205" s="121" t="s">
        <v>380</v>
      </c>
      <c r="D205" s="211"/>
      <c r="E205" s="223" t="s">
        <v>165</v>
      </c>
      <c r="G205" s="111" t="str">
        <f t="shared" si="198"/>
        <v>1.</v>
      </c>
      <c r="H205" s="111" t="str">
        <f t="shared" si="199"/>
        <v>8.</v>
      </c>
      <c r="I205" s="111">
        <f t="shared" si="200"/>
        <v>22</v>
      </c>
      <c r="J205" s="96">
        <f t="shared" si="225"/>
        <v>1</v>
      </c>
      <c r="K205" s="96">
        <f t="shared" si="202"/>
        <v>8</v>
      </c>
      <c r="L205" s="96">
        <f t="shared" si="203"/>
        <v>22</v>
      </c>
    </row>
    <row r="206" spans="1:12" ht="15" customHeight="1" x14ac:dyDescent="0.25">
      <c r="A206" s="201" t="str">
        <f t="shared" si="224"/>
        <v>1.8.23</v>
      </c>
      <c r="B206" s="120" t="s">
        <v>393</v>
      </c>
      <c r="C206" s="121" t="s">
        <v>380</v>
      </c>
      <c r="D206" s="211"/>
      <c r="E206" s="223" t="s">
        <v>165</v>
      </c>
      <c r="G206" s="111" t="str">
        <f t="shared" si="198"/>
        <v>1.</v>
      </c>
      <c r="H206" s="111" t="str">
        <f t="shared" si="199"/>
        <v>8.</v>
      </c>
      <c r="I206" s="111">
        <f t="shared" si="200"/>
        <v>23</v>
      </c>
      <c r="J206" s="96">
        <f t="shared" si="225"/>
        <v>1</v>
      </c>
      <c r="K206" s="96">
        <f t="shared" si="202"/>
        <v>8</v>
      </c>
      <c r="L206" s="96">
        <f t="shared" si="203"/>
        <v>23</v>
      </c>
    </row>
    <row r="207" spans="1:12" ht="15" customHeight="1" x14ac:dyDescent="0.25">
      <c r="A207" s="201" t="str">
        <f t="shared" si="224"/>
        <v>1.8.24</v>
      </c>
      <c r="B207" s="120" t="s">
        <v>256</v>
      </c>
      <c r="C207" s="121" t="s">
        <v>380</v>
      </c>
      <c r="D207" s="211"/>
      <c r="E207" s="223" t="s">
        <v>165</v>
      </c>
      <c r="G207" s="111" t="str">
        <f t="shared" si="198"/>
        <v>1.</v>
      </c>
      <c r="H207" s="111" t="str">
        <f t="shared" si="199"/>
        <v>8.</v>
      </c>
      <c r="I207" s="111">
        <f t="shared" si="200"/>
        <v>24</v>
      </c>
      <c r="J207" s="96">
        <f t="shared" si="225"/>
        <v>1</v>
      </c>
      <c r="K207" s="96">
        <f t="shared" si="202"/>
        <v>8</v>
      </c>
      <c r="L207" s="96">
        <f t="shared" si="203"/>
        <v>24</v>
      </c>
    </row>
    <row r="208" spans="1:12" ht="15" customHeight="1" x14ac:dyDescent="0.25">
      <c r="A208" s="201" t="str">
        <f t="shared" si="224"/>
        <v>1.8.25</v>
      </c>
      <c r="B208" s="120" t="s">
        <v>257</v>
      </c>
      <c r="C208" s="121" t="s">
        <v>380</v>
      </c>
      <c r="D208" s="211"/>
      <c r="E208" s="223" t="s">
        <v>165</v>
      </c>
      <c r="G208" s="111" t="str">
        <f t="shared" si="198"/>
        <v>1.</v>
      </c>
      <c r="H208" s="111" t="str">
        <f t="shared" si="199"/>
        <v>8.</v>
      </c>
      <c r="I208" s="111">
        <f t="shared" si="200"/>
        <v>25</v>
      </c>
      <c r="J208" s="96">
        <f t="shared" si="225"/>
        <v>1</v>
      </c>
      <c r="K208" s="96">
        <f t="shared" si="202"/>
        <v>8</v>
      </c>
      <c r="L208" s="96">
        <f t="shared" si="203"/>
        <v>25</v>
      </c>
    </row>
    <row r="209" spans="1:13" ht="15" customHeight="1" x14ac:dyDescent="0.25">
      <c r="A209" s="201" t="str">
        <f t="shared" si="224"/>
        <v>1.8.26</v>
      </c>
      <c r="B209" s="120" t="s">
        <v>124</v>
      </c>
      <c r="C209" s="121" t="s">
        <v>380</v>
      </c>
      <c r="D209" s="211"/>
      <c r="E209" s="223" t="s">
        <v>165</v>
      </c>
      <c r="G209" s="111" t="str">
        <f t="shared" si="198"/>
        <v>1.</v>
      </c>
      <c r="H209" s="111" t="str">
        <f t="shared" si="199"/>
        <v>8.</v>
      </c>
      <c r="I209" s="111">
        <f t="shared" si="200"/>
        <v>26</v>
      </c>
      <c r="J209" s="96">
        <f t="shared" si="225"/>
        <v>1</v>
      </c>
      <c r="K209" s="96">
        <f t="shared" si="202"/>
        <v>8</v>
      </c>
      <c r="L209" s="96">
        <f t="shared" si="203"/>
        <v>26</v>
      </c>
    </row>
    <row r="210" spans="1:13" ht="15" customHeight="1" x14ac:dyDescent="0.25">
      <c r="A210" s="201" t="str">
        <f t="shared" si="224"/>
        <v>1.8.27</v>
      </c>
      <c r="B210" s="120" t="s">
        <v>259</v>
      </c>
      <c r="C210" s="121" t="s">
        <v>391</v>
      </c>
      <c r="D210" s="211"/>
      <c r="E210" s="223" t="s">
        <v>165</v>
      </c>
      <c r="G210" s="111" t="str">
        <f t="shared" si="198"/>
        <v>1.</v>
      </c>
      <c r="H210" s="111" t="str">
        <f t="shared" si="199"/>
        <v>8.</v>
      </c>
      <c r="I210" s="111">
        <f t="shared" si="200"/>
        <v>27</v>
      </c>
      <c r="J210" s="96">
        <f t="shared" si="225"/>
        <v>1</v>
      </c>
      <c r="K210" s="96">
        <f t="shared" si="202"/>
        <v>8</v>
      </c>
      <c r="L210" s="96">
        <f t="shared" si="203"/>
        <v>27</v>
      </c>
    </row>
    <row r="211" spans="1:13" ht="15" customHeight="1" x14ac:dyDescent="0.25">
      <c r="A211" s="201" t="str">
        <f t="shared" si="224"/>
        <v>1.8.28</v>
      </c>
      <c r="B211" s="120" t="s">
        <v>394</v>
      </c>
      <c r="C211" s="121" t="s">
        <v>380</v>
      </c>
      <c r="D211" s="211"/>
      <c r="E211" s="223" t="s">
        <v>165</v>
      </c>
      <c r="G211" s="111" t="str">
        <f t="shared" si="198"/>
        <v>1.</v>
      </c>
      <c r="H211" s="111" t="str">
        <f t="shared" si="199"/>
        <v>8.</v>
      </c>
      <c r="I211" s="111">
        <f t="shared" si="200"/>
        <v>28</v>
      </c>
      <c r="J211" s="96">
        <f t="shared" si="225"/>
        <v>1</v>
      </c>
      <c r="K211" s="96">
        <f t="shared" si="202"/>
        <v>8</v>
      </c>
      <c r="L211" s="96">
        <f t="shared" si="203"/>
        <v>28</v>
      </c>
    </row>
    <row r="212" spans="1:13" ht="15" customHeight="1" x14ac:dyDescent="0.25">
      <c r="A212" s="201" t="str">
        <f t="shared" si="224"/>
        <v>1.8.29</v>
      </c>
      <c r="B212" s="120" t="s">
        <v>395</v>
      </c>
      <c r="C212" s="121" t="s">
        <v>380</v>
      </c>
      <c r="D212" s="211"/>
      <c r="E212" s="223" t="s">
        <v>165</v>
      </c>
      <c r="G212" s="111" t="str">
        <f t="shared" si="198"/>
        <v>1.</v>
      </c>
      <c r="H212" s="111" t="str">
        <f t="shared" si="199"/>
        <v>8.</v>
      </c>
      <c r="I212" s="111">
        <f t="shared" si="200"/>
        <v>29</v>
      </c>
      <c r="J212" s="96">
        <f t="shared" si="225"/>
        <v>1</v>
      </c>
      <c r="K212" s="96">
        <f t="shared" si="202"/>
        <v>8</v>
      </c>
      <c r="L212" s="96">
        <f t="shared" si="203"/>
        <v>29</v>
      </c>
    </row>
    <row r="213" spans="1:13" ht="15" customHeight="1" x14ac:dyDescent="0.25">
      <c r="A213" s="201" t="str">
        <f t="shared" si="224"/>
        <v>1.8.30</v>
      </c>
      <c r="B213" s="120" t="s">
        <v>396</v>
      </c>
      <c r="C213" s="121" t="s">
        <v>380</v>
      </c>
      <c r="D213" s="211"/>
      <c r="E213" s="223" t="s">
        <v>165</v>
      </c>
      <c r="G213" s="111" t="str">
        <f t="shared" si="198"/>
        <v>1.</v>
      </c>
      <c r="H213" s="111" t="str">
        <f t="shared" si="199"/>
        <v>8.</v>
      </c>
      <c r="I213" s="111">
        <f t="shared" si="200"/>
        <v>30</v>
      </c>
      <c r="J213" s="96">
        <f t="shared" si="225"/>
        <v>1</v>
      </c>
      <c r="K213" s="96">
        <f t="shared" si="202"/>
        <v>8</v>
      </c>
      <c r="L213" s="96">
        <f t="shared" si="203"/>
        <v>30</v>
      </c>
    </row>
    <row r="214" spans="1:13" ht="15" customHeight="1" x14ac:dyDescent="0.25">
      <c r="A214" s="201" t="str">
        <f t="shared" si="224"/>
        <v>1.8.31</v>
      </c>
      <c r="B214" s="120" t="s">
        <v>397</v>
      </c>
      <c r="C214" s="121" t="s">
        <v>380</v>
      </c>
      <c r="D214" s="211"/>
      <c r="E214" s="223" t="s">
        <v>165</v>
      </c>
      <c r="G214" s="111" t="str">
        <f t="shared" si="198"/>
        <v>1.</v>
      </c>
      <c r="H214" s="111" t="str">
        <f t="shared" si="199"/>
        <v>8.</v>
      </c>
      <c r="I214" s="111">
        <f t="shared" si="200"/>
        <v>31</v>
      </c>
      <c r="J214" s="96">
        <f t="shared" si="225"/>
        <v>1</v>
      </c>
      <c r="K214" s="96">
        <f t="shared" si="202"/>
        <v>8</v>
      </c>
      <c r="L214" s="96">
        <f t="shared" si="203"/>
        <v>31</v>
      </c>
    </row>
    <row r="215" spans="1:13" ht="15" customHeight="1" x14ac:dyDescent="0.25">
      <c r="A215" s="201" t="str">
        <f t="shared" si="224"/>
        <v>1.8.32</v>
      </c>
      <c r="B215" s="120" t="s">
        <v>256</v>
      </c>
      <c r="C215" s="121" t="s">
        <v>380</v>
      </c>
      <c r="D215" s="211"/>
      <c r="E215" s="223" t="s">
        <v>165</v>
      </c>
      <c r="G215" s="111" t="str">
        <f t="shared" si="198"/>
        <v>1.</v>
      </c>
      <c r="H215" s="111" t="str">
        <f t="shared" si="199"/>
        <v>8.</v>
      </c>
      <c r="I215" s="111">
        <f t="shared" si="200"/>
        <v>32</v>
      </c>
      <c r="J215" s="96">
        <f t="shared" si="225"/>
        <v>1</v>
      </c>
      <c r="K215" s="96">
        <f t="shared" si="202"/>
        <v>8</v>
      </c>
      <c r="L215" s="96">
        <f t="shared" si="203"/>
        <v>32</v>
      </c>
    </row>
    <row r="216" spans="1:13" ht="15" customHeight="1" x14ac:dyDescent="0.25">
      <c r="A216" s="201" t="str">
        <f t="shared" si="224"/>
        <v>1.8.33</v>
      </c>
      <c r="B216" s="120" t="s">
        <v>257</v>
      </c>
      <c r="C216" s="121" t="s">
        <v>380</v>
      </c>
      <c r="D216" s="211"/>
      <c r="E216" s="223" t="s">
        <v>165</v>
      </c>
      <c r="G216" s="111" t="str">
        <f t="shared" ref="G216:G222" si="226">IF((M216="")+(M216="R2")+(M216="R1"),J216&amp;".","")</f>
        <v>1.</v>
      </c>
      <c r="H216" s="111" t="str">
        <f t="shared" ref="H216:H222" si="227">IF((M216="")+(M216="R2"),K216&amp;".","")</f>
        <v>8.</v>
      </c>
      <c r="I216" s="111">
        <f t="shared" ref="I216:I222" si="228">IF(M216="",L216,"")</f>
        <v>33</v>
      </c>
      <c r="J216" s="96">
        <f t="shared" si="225"/>
        <v>1</v>
      </c>
      <c r="K216" s="96">
        <f t="shared" si="202"/>
        <v>8</v>
      </c>
      <c r="L216" s="96">
        <f t="shared" si="203"/>
        <v>33</v>
      </c>
    </row>
    <row r="217" spans="1:13" ht="15" customHeight="1" x14ac:dyDescent="0.25">
      <c r="A217" s="201" t="str">
        <f t="shared" si="224"/>
        <v>1.8.34</v>
      </c>
      <c r="B217" s="120" t="s">
        <v>124</v>
      </c>
      <c r="C217" s="121" t="s">
        <v>380</v>
      </c>
      <c r="D217" s="211"/>
      <c r="E217" s="223" t="s">
        <v>165</v>
      </c>
      <c r="G217" s="111" t="str">
        <f t="shared" si="226"/>
        <v>1.</v>
      </c>
      <c r="H217" s="111" t="str">
        <f t="shared" si="227"/>
        <v>8.</v>
      </c>
      <c r="I217" s="111">
        <f t="shared" si="228"/>
        <v>34</v>
      </c>
      <c r="J217" s="96">
        <f t="shared" si="225"/>
        <v>1</v>
      </c>
      <c r="K217" s="96">
        <f t="shared" si="202"/>
        <v>8</v>
      </c>
      <c r="L217" s="96">
        <f t="shared" si="203"/>
        <v>34</v>
      </c>
    </row>
    <row r="218" spans="1:13" ht="15" customHeight="1" x14ac:dyDescent="0.25">
      <c r="A218" s="201" t="str">
        <f t="shared" si="224"/>
        <v>1.8.35</v>
      </c>
      <c r="B218" s="120" t="s">
        <v>259</v>
      </c>
      <c r="C218" s="121" t="s">
        <v>391</v>
      </c>
      <c r="D218" s="211"/>
      <c r="E218" s="223" t="s">
        <v>165</v>
      </c>
      <c r="G218" s="111" t="str">
        <f t="shared" si="226"/>
        <v>1.</v>
      </c>
      <c r="H218" s="111" t="str">
        <f t="shared" si="227"/>
        <v>8.</v>
      </c>
      <c r="I218" s="111">
        <f t="shared" si="228"/>
        <v>35</v>
      </c>
      <c r="J218" s="96">
        <f t="shared" si="225"/>
        <v>1</v>
      </c>
      <c r="K218" s="96">
        <f t="shared" si="202"/>
        <v>8</v>
      </c>
      <c r="L218" s="96">
        <f t="shared" si="203"/>
        <v>35</v>
      </c>
    </row>
    <row r="219" spans="1:13" ht="15" customHeight="1" x14ac:dyDescent="0.25">
      <c r="A219" s="201" t="str">
        <f t="shared" si="224"/>
        <v>1.8.36</v>
      </c>
      <c r="B219" s="120" t="s">
        <v>398</v>
      </c>
      <c r="C219" s="121" t="s">
        <v>380</v>
      </c>
      <c r="D219" s="211"/>
      <c r="E219" s="223" t="s">
        <v>165</v>
      </c>
      <c r="G219" s="111" t="str">
        <f t="shared" si="226"/>
        <v>1.</v>
      </c>
      <c r="H219" s="111" t="str">
        <f t="shared" si="227"/>
        <v>8.</v>
      </c>
      <c r="I219" s="111">
        <f t="shared" si="228"/>
        <v>36</v>
      </c>
      <c r="J219" s="96">
        <f t="shared" si="225"/>
        <v>1</v>
      </c>
      <c r="K219" s="96">
        <f t="shared" si="202"/>
        <v>8</v>
      </c>
      <c r="L219" s="96">
        <f t="shared" si="203"/>
        <v>36</v>
      </c>
    </row>
    <row r="220" spans="1:13" ht="15.75" customHeight="1" x14ac:dyDescent="0.25">
      <c r="A220" s="201" t="str">
        <f t="shared" si="224"/>
        <v>1.8.37</v>
      </c>
      <c r="B220" s="120" t="s">
        <v>399</v>
      </c>
      <c r="C220" s="121" t="s">
        <v>380</v>
      </c>
      <c r="D220" s="211"/>
      <c r="E220" s="120" t="s">
        <v>283</v>
      </c>
      <c r="G220" s="111" t="str">
        <f t="shared" si="226"/>
        <v>1.</v>
      </c>
      <c r="H220" s="111" t="str">
        <f t="shared" si="227"/>
        <v>8.</v>
      </c>
      <c r="I220" s="111">
        <f t="shared" si="228"/>
        <v>37</v>
      </c>
      <c r="J220" s="96">
        <f t="shared" si="225"/>
        <v>1</v>
      </c>
      <c r="K220" s="96">
        <f t="shared" si="202"/>
        <v>8</v>
      </c>
      <c r="L220" s="96">
        <f t="shared" si="203"/>
        <v>37</v>
      </c>
    </row>
    <row r="221" spans="1:13" x14ac:dyDescent="0.25">
      <c r="A221" s="201" t="str">
        <f t="shared" si="224"/>
        <v>1.8.38</v>
      </c>
      <c r="B221" s="120" t="s">
        <v>400</v>
      </c>
      <c r="C221" s="121" t="s">
        <v>380</v>
      </c>
      <c r="D221" s="211"/>
      <c r="E221" s="223" t="s">
        <v>165</v>
      </c>
      <c r="G221" s="111" t="str">
        <f t="shared" si="226"/>
        <v>1.</v>
      </c>
      <c r="H221" s="111" t="str">
        <f t="shared" si="227"/>
        <v>8.</v>
      </c>
      <c r="I221" s="111">
        <f t="shared" si="228"/>
        <v>38</v>
      </c>
      <c r="J221" s="96">
        <f t="shared" si="225"/>
        <v>1</v>
      </c>
      <c r="K221" s="96">
        <f t="shared" si="202"/>
        <v>8</v>
      </c>
      <c r="L221" s="96">
        <f t="shared" si="203"/>
        <v>38</v>
      </c>
    </row>
    <row r="222" spans="1:13" ht="15.75" customHeight="1" x14ac:dyDescent="0.25">
      <c r="A222" s="119" t="str">
        <f t="shared" si="224"/>
        <v>1.8.39</v>
      </c>
      <c r="B222" s="135" t="s">
        <v>401</v>
      </c>
      <c r="C222" s="133" t="s">
        <v>292</v>
      </c>
      <c r="D222" s="215"/>
      <c r="E222" s="226" t="s">
        <v>165</v>
      </c>
      <c r="G222" s="111" t="str">
        <f t="shared" si="226"/>
        <v>1.</v>
      </c>
      <c r="H222" s="111" t="str">
        <f t="shared" si="227"/>
        <v>8.</v>
      </c>
      <c r="I222" s="111">
        <f t="shared" si="228"/>
        <v>39</v>
      </c>
      <c r="J222" s="96">
        <f t="shared" si="225"/>
        <v>1</v>
      </c>
      <c r="K222" s="96">
        <f t="shared" si="202"/>
        <v>8</v>
      </c>
      <c r="L222" s="96">
        <f t="shared" si="203"/>
        <v>39</v>
      </c>
    </row>
    <row r="223" spans="1:13" ht="17.25" customHeight="1" x14ac:dyDescent="0.25">
      <c r="B223" s="136"/>
      <c r="D223" s="205"/>
      <c r="J223" s="96">
        <f t="shared" si="225"/>
        <v>1</v>
      </c>
      <c r="K223" s="96">
        <f t="shared" si="202"/>
        <v>8</v>
      </c>
      <c r="L223" s="96">
        <f t="shared" si="203"/>
        <v>40</v>
      </c>
      <c r="M223" s="48" t="s">
        <v>122</v>
      </c>
    </row>
    <row r="224" spans="1:13" ht="15" customHeight="1" x14ac:dyDescent="0.25">
      <c r="A224" s="106" t="str">
        <f t="shared" si="224"/>
        <v>1.9.</v>
      </c>
      <c r="B224" s="107" t="s">
        <v>402</v>
      </c>
      <c r="D224" s="205"/>
      <c r="G224" s="111" t="str">
        <f t="shared" ref="G224:G227" si="229">IF((M224="")+(M224="R2")+(M224="R1"),J224&amp;".","")</f>
        <v>1.</v>
      </c>
      <c r="H224" s="111" t="str">
        <f t="shared" ref="H224:H227" si="230">IF((M224="")+(M224="R2"),K224&amp;".","")</f>
        <v>9.</v>
      </c>
      <c r="I224" s="111" t="str">
        <f t="shared" ref="I224:I227" si="231">IF(M224="",L224,"")</f>
        <v/>
      </c>
      <c r="J224" s="96">
        <f t="shared" si="225"/>
        <v>1</v>
      </c>
      <c r="K224" s="96">
        <f t="shared" si="202"/>
        <v>9</v>
      </c>
      <c r="L224" s="96">
        <f t="shared" si="203"/>
        <v>41</v>
      </c>
      <c r="M224" s="48" t="s">
        <v>121</v>
      </c>
    </row>
    <row r="225" spans="1:13" ht="15" customHeight="1" x14ac:dyDescent="0.25">
      <c r="B225" s="113"/>
      <c r="D225" s="205"/>
      <c r="G225" s="111" t="str">
        <f t="shared" si="229"/>
        <v/>
      </c>
      <c r="H225" s="111" t="str">
        <f t="shared" si="230"/>
        <v/>
      </c>
      <c r="I225" s="111" t="str">
        <f t="shared" si="231"/>
        <v/>
      </c>
      <c r="J225" s="96">
        <f t="shared" si="225"/>
        <v>1</v>
      </c>
      <c r="K225" s="96">
        <f t="shared" ref="K225:K227" si="232">(M225="R2")*1+K224*(M224&lt;&gt;"R1")</f>
        <v>9</v>
      </c>
      <c r="L225" s="96">
        <f t="shared" ref="L225:L227" si="233">L224*(M224&lt;&gt;"R3")+1</f>
        <v>42</v>
      </c>
      <c r="M225" s="48" t="s">
        <v>122</v>
      </c>
    </row>
    <row r="226" spans="1:13" ht="15" customHeight="1" x14ac:dyDescent="0.25">
      <c r="A226" s="163" t="s">
        <v>123</v>
      </c>
      <c r="B226" s="115" t="s">
        <v>124</v>
      </c>
      <c r="C226" s="115" t="s">
        <v>125</v>
      </c>
      <c r="D226" s="116" t="s">
        <v>126</v>
      </c>
      <c r="E226" s="117" t="s">
        <v>127</v>
      </c>
      <c r="G226" s="111" t="str">
        <f t="shared" si="229"/>
        <v/>
      </c>
      <c r="H226" s="111" t="str">
        <f t="shared" si="230"/>
        <v/>
      </c>
      <c r="I226" s="111" t="str">
        <f t="shared" si="231"/>
        <v/>
      </c>
      <c r="J226" s="96">
        <f t="shared" si="225"/>
        <v>1</v>
      </c>
      <c r="K226" s="96">
        <f t="shared" si="232"/>
        <v>9</v>
      </c>
      <c r="L226" s="96">
        <f t="shared" si="233"/>
        <v>43</v>
      </c>
      <c r="M226" s="48" t="s">
        <v>128</v>
      </c>
    </row>
    <row r="227" spans="1:13" ht="15" customHeight="1" x14ac:dyDescent="0.25">
      <c r="A227" s="197" t="str">
        <f t="shared" ref="A227:A257" si="234">G227&amp;H227&amp;I227</f>
        <v>1.9.1</v>
      </c>
      <c r="B227" s="139" t="s">
        <v>379</v>
      </c>
      <c r="C227" s="138" t="s">
        <v>380</v>
      </c>
      <c r="D227" s="210"/>
      <c r="E227" s="225" t="s">
        <v>165</v>
      </c>
      <c r="G227" s="111" t="str">
        <f t="shared" si="229"/>
        <v>1.</v>
      </c>
      <c r="H227" s="111" t="str">
        <f t="shared" si="230"/>
        <v>9.</v>
      </c>
      <c r="I227" s="111">
        <f t="shared" si="231"/>
        <v>1</v>
      </c>
      <c r="J227" s="96">
        <f t="shared" si="225"/>
        <v>1</v>
      </c>
      <c r="K227" s="96">
        <f t="shared" si="232"/>
        <v>9</v>
      </c>
      <c r="L227" s="96">
        <f t="shared" si="233"/>
        <v>1</v>
      </c>
    </row>
    <row r="228" spans="1:13" ht="15" customHeight="1" x14ac:dyDescent="0.25">
      <c r="A228" s="201" t="str">
        <f t="shared" si="234"/>
        <v>1.9.2</v>
      </c>
      <c r="B228" s="120" t="s">
        <v>256</v>
      </c>
      <c r="C228" s="121" t="s">
        <v>380</v>
      </c>
      <c r="D228" s="211"/>
      <c r="E228" s="223" t="s">
        <v>165</v>
      </c>
      <c r="G228" s="111" t="str">
        <f t="shared" ref="G228:G257" si="235">IF((M228="")+(M228="R2")+(M228="R1"),J228&amp;".","")</f>
        <v>1.</v>
      </c>
      <c r="H228" s="111" t="str">
        <f t="shared" ref="H228:H257" si="236">IF((M228="")+(M228="R2"),K228&amp;".","")</f>
        <v>9.</v>
      </c>
      <c r="I228" s="111">
        <f t="shared" ref="I228:I257" si="237">IF(M228="",L228,"")</f>
        <v>2</v>
      </c>
      <c r="J228" s="96">
        <f t="shared" ref="J228:J284" si="238">J227+(M228="R1")</f>
        <v>1</v>
      </c>
      <c r="K228" s="96">
        <f t="shared" ref="K228:K284" si="239">(M228="R2")*1+K227*(M227&lt;&gt;"R1")</f>
        <v>9</v>
      </c>
      <c r="L228" s="96">
        <f t="shared" ref="L228:L284" si="240">L227*(M227&lt;&gt;"R3")+1</f>
        <v>2</v>
      </c>
    </row>
    <row r="229" spans="1:13" ht="15" customHeight="1" x14ac:dyDescent="0.25">
      <c r="A229" s="201" t="str">
        <f t="shared" si="234"/>
        <v>1.9.3</v>
      </c>
      <c r="B229" s="120" t="s">
        <v>257</v>
      </c>
      <c r="C229" s="121" t="s">
        <v>380</v>
      </c>
      <c r="D229" s="211"/>
      <c r="E229" s="223" t="s">
        <v>165</v>
      </c>
      <c r="G229" s="111" t="str">
        <f t="shared" si="235"/>
        <v>1.</v>
      </c>
      <c r="H229" s="111" t="str">
        <f t="shared" si="236"/>
        <v>9.</v>
      </c>
      <c r="I229" s="111">
        <f t="shared" si="237"/>
        <v>3</v>
      </c>
      <c r="J229" s="96">
        <f t="shared" si="238"/>
        <v>1</v>
      </c>
      <c r="K229" s="96">
        <f t="shared" si="239"/>
        <v>9</v>
      </c>
      <c r="L229" s="96">
        <f t="shared" si="240"/>
        <v>3</v>
      </c>
    </row>
    <row r="230" spans="1:13" ht="15" customHeight="1" x14ac:dyDescent="0.25">
      <c r="A230" s="201" t="str">
        <f t="shared" si="234"/>
        <v>1.9.4</v>
      </c>
      <c r="B230" s="120" t="s">
        <v>124</v>
      </c>
      <c r="C230" s="121" t="s">
        <v>380</v>
      </c>
      <c r="D230" s="211"/>
      <c r="E230" s="223" t="s">
        <v>165</v>
      </c>
      <c r="G230" s="111" t="str">
        <f t="shared" si="235"/>
        <v>1.</v>
      </c>
      <c r="H230" s="111" t="str">
        <f t="shared" si="236"/>
        <v>9.</v>
      </c>
      <c r="I230" s="111">
        <f t="shared" si="237"/>
        <v>4</v>
      </c>
      <c r="J230" s="96">
        <f t="shared" si="238"/>
        <v>1</v>
      </c>
      <c r="K230" s="96">
        <f t="shared" si="239"/>
        <v>9</v>
      </c>
      <c r="L230" s="96">
        <f t="shared" si="240"/>
        <v>4</v>
      </c>
    </row>
    <row r="231" spans="1:13" ht="15" customHeight="1" x14ac:dyDescent="0.25">
      <c r="A231" s="201" t="str">
        <f t="shared" si="234"/>
        <v>1.9.5</v>
      </c>
      <c r="B231" s="120" t="s">
        <v>259</v>
      </c>
      <c r="C231" s="121" t="s">
        <v>391</v>
      </c>
      <c r="D231" s="211"/>
      <c r="E231" s="223" t="s">
        <v>165</v>
      </c>
      <c r="G231" s="111" t="str">
        <f t="shared" si="235"/>
        <v>1.</v>
      </c>
      <c r="H231" s="111" t="str">
        <f t="shared" si="236"/>
        <v>9.</v>
      </c>
      <c r="I231" s="111">
        <f t="shared" si="237"/>
        <v>5</v>
      </c>
      <c r="J231" s="96">
        <f t="shared" si="238"/>
        <v>1</v>
      </c>
      <c r="K231" s="96">
        <f t="shared" si="239"/>
        <v>9</v>
      </c>
      <c r="L231" s="96">
        <f t="shared" si="240"/>
        <v>5</v>
      </c>
    </row>
    <row r="232" spans="1:13" ht="15" customHeight="1" x14ac:dyDescent="0.25">
      <c r="A232" s="201" t="str">
        <f t="shared" si="234"/>
        <v>1.9.6</v>
      </c>
      <c r="B232" s="120" t="s">
        <v>403</v>
      </c>
      <c r="C232" s="121" t="s">
        <v>380</v>
      </c>
      <c r="D232" s="211"/>
      <c r="E232" s="223" t="s">
        <v>165</v>
      </c>
      <c r="G232" s="111" t="str">
        <f t="shared" si="235"/>
        <v>1.</v>
      </c>
      <c r="H232" s="111" t="str">
        <f t="shared" si="236"/>
        <v>9.</v>
      </c>
      <c r="I232" s="111">
        <f t="shared" si="237"/>
        <v>6</v>
      </c>
      <c r="J232" s="96">
        <f t="shared" si="238"/>
        <v>1</v>
      </c>
      <c r="K232" s="96">
        <f t="shared" si="239"/>
        <v>9</v>
      </c>
      <c r="L232" s="96">
        <f t="shared" si="240"/>
        <v>6</v>
      </c>
    </row>
    <row r="233" spans="1:13" ht="15" customHeight="1" x14ac:dyDescent="0.25">
      <c r="A233" s="201" t="str">
        <f t="shared" si="234"/>
        <v>1.9.7</v>
      </c>
      <c r="B233" s="120" t="s">
        <v>404</v>
      </c>
      <c r="C233" s="121" t="s">
        <v>380</v>
      </c>
      <c r="D233" s="211"/>
      <c r="E233" s="120" t="s">
        <v>295</v>
      </c>
      <c r="G233" s="111" t="str">
        <f t="shared" si="235"/>
        <v>1.</v>
      </c>
      <c r="H233" s="111" t="str">
        <f t="shared" si="236"/>
        <v>9.</v>
      </c>
      <c r="I233" s="111">
        <f t="shared" si="237"/>
        <v>7</v>
      </c>
      <c r="J233" s="96">
        <f t="shared" si="238"/>
        <v>1</v>
      </c>
      <c r="K233" s="96">
        <f t="shared" si="239"/>
        <v>9</v>
      </c>
      <c r="L233" s="96">
        <f t="shared" si="240"/>
        <v>7</v>
      </c>
    </row>
    <row r="234" spans="1:13" ht="15" customHeight="1" x14ac:dyDescent="0.25">
      <c r="A234" s="201" t="str">
        <f t="shared" si="234"/>
        <v>1.9.8</v>
      </c>
      <c r="B234" s="120" t="s">
        <v>405</v>
      </c>
      <c r="C234" s="121" t="s">
        <v>380</v>
      </c>
      <c r="D234" s="211"/>
      <c r="E234" s="120" t="s">
        <v>295</v>
      </c>
      <c r="G234" s="111" t="str">
        <f t="shared" si="235"/>
        <v>1.</v>
      </c>
      <c r="H234" s="111" t="str">
        <f t="shared" si="236"/>
        <v>9.</v>
      </c>
      <c r="I234" s="111">
        <f t="shared" si="237"/>
        <v>8</v>
      </c>
      <c r="J234" s="96">
        <f t="shared" si="238"/>
        <v>1</v>
      </c>
      <c r="K234" s="96">
        <f t="shared" si="239"/>
        <v>9</v>
      </c>
      <c r="L234" s="96">
        <f t="shared" si="240"/>
        <v>8</v>
      </c>
    </row>
    <row r="235" spans="1:13" ht="15" customHeight="1" x14ac:dyDescent="0.25">
      <c r="A235" s="201" t="str">
        <f t="shared" si="234"/>
        <v>1.9.9</v>
      </c>
      <c r="B235" s="120" t="s">
        <v>390</v>
      </c>
      <c r="C235" s="121" t="s">
        <v>380</v>
      </c>
      <c r="D235" s="211"/>
      <c r="E235" s="223" t="s">
        <v>165</v>
      </c>
      <c r="G235" s="111" t="str">
        <f t="shared" si="235"/>
        <v>1.</v>
      </c>
      <c r="H235" s="111" t="str">
        <f t="shared" si="236"/>
        <v>9.</v>
      </c>
      <c r="I235" s="111">
        <f t="shared" si="237"/>
        <v>9</v>
      </c>
      <c r="J235" s="96">
        <f t="shared" si="238"/>
        <v>1</v>
      </c>
      <c r="K235" s="96">
        <f t="shared" si="239"/>
        <v>9</v>
      </c>
      <c r="L235" s="96">
        <f t="shared" si="240"/>
        <v>9</v>
      </c>
    </row>
    <row r="236" spans="1:13" ht="15" customHeight="1" x14ac:dyDescent="0.25">
      <c r="A236" s="201" t="str">
        <f t="shared" si="234"/>
        <v>1.9.10</v>
      </c>
      <c r="B236" s="120" t="s">
        <v>256</v>
      </c>
      <c r="C236" s="121" t="s">
        <v>380</v>
      </c>
      <c r="D236" s="211"/>
      <c r="E236" s="223" t="s">
        <v>165</v>
      </c>
      <c r="G236" s="111" t="str">
        <f t="shared" si="235"/>
        <v>1.</v>
      </c>
      <c r="H236" s="111" t="str">
        <f t="shared" si="236"/>
        <v>9.</v>
      </c>
      <c r="I236" s="111">
        <f t="shared" si="237"/>
        <v>10</v>
      </c>
      <c r="J236" s="96">
        <f t="shared" si="238"/>
        <v>1</v>
      </c>
      <c r="K236" s="96">
        <f t="shared" si="239"/>
        <v>9</v>
      </c>
      <c r="L236" s="96">
        <f t="shared" si="240"/>
        <v>10</v>
      </c>
    </row>
    <row r="237" spans="1:13" ht="15" customHeight="1" x14ac:dyDescent="0.25">
      <c r="A237" s="201" t="str">
        <f t="shared" si="234"/>
        <v>1.9.11</v>
      </c>
      <c r="B237" s="120" t="s">
        <v>257</v>
      </c>
      <c r="C237" s="121" t="s">
        <v>380</v>
      </c>
      <c r="D237" s="211"/>
      <c r="E237" s="223" t="s">
        <v>165</v>
      </c>
      <c r="G237" s="111" t="str">
        <f t="shared" si="235"/>
        <v>1.</v>
      </c>
      <c r="H237" s="111" t="str">
        <f t="shared" si="236"/>
        <v>9.</v>
      </c>
      <c r="I237" s="111">
        <f t="shared" si="237"/>
        <v>11</v>
      </c>
      <c r="J237" s="96">
        <f t="shared" si="238"/>
        <v>1</v>
      </c>
      <c r="K237" s="96">
        <f t="shared" si="239"/>
        <v>9</v>
      </c>
      <c r="L237" s="96">
        <f t="shared" si="240"/>
        <v>11</v>
      </c>
    </row>
    <row r="238" spans="1:13" ht="15" customHeight="1" x14ac:dyDescent="0.25">
      <c r="A238" s="201" t="str">
        <f t="shared" si="234"/>
        <v>1.9.12</v>
      </c>
      <c r="B238" s="120" t="s">
        <v>124</v>
      </c>
      <c r="C238" s="121" t="s">
        <v>380</v>
      </c>
      <c r="D238" s="211"/>
      <c r="E238" s="223" t="s">
        <v>165</v>
      </c>
      <c r="G238" s="111" t="str">
        <f t="shared" si="235"/>
        <v>1.</v>
      </c>
      <c r="H238" s="111" t="str">
        <f t="shared" si="236"/>
        <v>9.</v>
      </c>
      <c r="I238" s="111">
        <f t="shared" si="237"/>
        <v>12</v>
      </c>
      <c r="J238" s="96">
        <f t="shared" si="238"/>
        <v>1</v>
      </c>
      <c r="K238" s="96">
        <f t="shared" si="239"/>
        <v>9</v>
      </c>
      <c r="L238" s="96">
        <f t="shared" si="240"/>
        <v>12</v>
      </c>
    </row>
    <row r="239" spans="1:13" ht="15" customHeight="1" x14ac:dyDescent="0.25">
      <c r="A239" s="201" t="str">
        <f t="shared" si="234"/>
        <v>1.9.13</v>
      </c>
      <c r="B239" s="120" t="s">
        <v>259</v>
      </c>
      <c r="C239" s="121" t="s">
        <v>391</v>
      </c>
      <c r="D239" s="211"/>
      <c r="E239" s="223" t="s">
        <v>165</v>
      </c>
      <c r="G239" s="111" t="str">
        <f t="shared" si="235"/>
        <v>1.</v>
      </c>
      <c r="H239" s="111" t="str">
        <f t="shared" si="236"/>
        <v>9.</v>
      </c>
      <c r="I239" s="111">
        <f t="shared" si="237"/>
        <v>13</v>
      </c>
      <c r="J239" s="96">
        <f t="shared" si="238"/>
        <v>1</v>
      </c>
      <c r="K239" s="96">
        <f t="shared" si="239"/>
        <v>9</v>
      </c>
      <c r="L239" s="96">
        <f t="shared" si="240"/>
        <v>13</v>
      </c>
    </row>
    <row r="240" spans="1:13" ht="15" customHeight="1" x14ac:dyDescent="0.25">
      <c r="A240" s="201" t="str">
        <f t="shared" si="234"/>
        <v>1.9.14</v>
      </c>
      <c r="B240" s="120" t="s">
        <v>392</v>
      </c>
      <c r="C240" s="121" t="s">
        <v>380</v>
      </c>
      <c r="D240" s="211"/>
      <c r="E240" s="223" t="s">
        <v>165</v>
      </c>
      <c r="G240" s="111" t="str">
        <f t="shared" si="235"/>
        <v>1.</v>
      </c>
      <c r="H240" s="111" t="str">
        <f t="shared" si="236"/>
        <v>9.</v>
      </c>
      <c r="I240" s="111">
        <f t="shared" si="237"/>
        <v>14</v>
      </c>
      <c r="J240" s="96">
        <f t="shared" si="238"/>
        <v>1</v>
      </c>
      <c r="K240" s="96">
        <f t="shared" si="239"/>
        <v>9</v>
      </c>
      <c r="L240" s="96">
        <f t="shared" si="240"/>
        <v>14</v>
      </c>
    </row>
    <row r="241" spans="1:12" ht="15" customHeight="1" x14ac:dyDescent="0.25">
      <c r="A241" s="201" t="str">
        <f t="shared" si="234"/>
        <v>1.9.15</v>
      </c>
      <c r="B241" s="120" t="s">
        <v>393</v>
      </c>
      <c r="C241" s="121" t="s">
        <v>380</v>
      </c>
      <c r="D241" s="211"/>
      <c r="E241" s="223" t="s">
        <v>165</v>
      </c>
      <c r="G241" s="111" t="str">
        <f t="shared" si="235"/>
        <v>1.</v>
      </c>
      <c r="H241" s="111" t="str">
        <f t="shared" si="236"/>
        <v>9.</v>
      </c>
      <c r="I241" s="111">
        <f t="shared" si="237"/>
        <v>15</v>
      </c>
      <c r="J241" s="96">
        <f t="shared" si="238"/>
        <v>1</v>
      </c>
      <c r="K241" s="96">
        <f t="shared" si="239"/>
        <v>9</v>
      </c>
      <c r="L241" s="96">
        <f t="shared" si="240"/>
        <v>15</v>
      </c>
    </row>
    <row r="242" spans="1:12" ht="15" customHeight="1" x14ac:dyDescent="0.25">
      <c r="A242" s="201" t="str">
        <f t="shared" si="234"/>
        <v>1.9.16</v>
      </c>
      <c r="B242" s="120" t="s">
        <v>256</v>
      </c>
      <c r="C242" s="121" t="s">
        <v>380</v>
      </c>
      <c r="D242" s="211"/>
      <c r="E242" s="223" t="s">
        <v>165</v>
      </c>
      <c r="G242" s="111" t="str">
        <f t="shared" si="235"/>
        <v>1.</v>
      </c>
      <c r="H242" s="111" t="str">
        <f t="shared" si="236"/>
        <v>9.</v>
      </c>
      <c r="I242" s="111">
        <f t="shared" si="237"/>
        <v>16</v>
      </c>
      <c r="J242" s="96">
        <f t="shared" si="238"/>
        <v>1</v>
      </c>
      <c r="K242" s="96">
        <f t="shared" si="239"/>
        <v>9</v>
      </c>
      <c r="L242" s="96">
        <f t="shared" si="240"/>
        <v>16</v>
      </c>
    </row>
    <row r="243" spans="1:12" ht="15" customHeight="1" x14ac:dyDescent="0.25">
      <c r="A243" s="201" t="str">
        <f t="shared" si="234"/>
        <v>1.9.17</v>
      </c>
      <c r="B243" s="120" t="s">
        <v>257</v>
      </c>
      <c r="C243" s="121" t="s">
        <v>380</v>
      </c>
      <c r="D243" s="211"/>
      <c r="E243" s="223" t="s">
        <v>165</v>
      </c>
      <c r="G243" s="111" t="str">
        <f t="shared" si="235"/>
        <v>1.</v>
      </c>
      <c r="H243" s="111" t="str">
        <f t="shared" si="236"/>
        <v>9.</v>
      </c>
      <c r="I243" s="111">
        <f t="shared" si="237"/>
        <v>17</v>
      </c>
      <c r="J243" s="96">
        <f t="shared" si="238"/>
        <v>1</v>
      </c>
      <c r="K243" s="96">
        <f t="shared" si="239"/>
        <v>9</v>
      </c>
      <c r="L243" s="96">
        <f t="shared" si="240"/>
        <v>17</v>
      </c>
    </row>
    <row r="244" spans="1:12" ht="15" customHeight="1" x14ac:dyDescent="0.25">
      <c r="A244" s="201" t="str">
        <f t="shared" si="234"/>
        <v>1.9.18</v>
      </c>
      <c r="B244" s="120" t="s">
        <v>124</v>
      </c>
      <c r="C244" s="121" t="s">
        <v>380</v>
      </c>
      <c r="D244" s="211"/>
      <c r="E244" s="223" t="s">
        <v>165</v>
      </c>
      <c r="G244" s="111" t="str">
        <f t="shared" si="235"/>
        <v>1.</v>
      </c>
      <c r="H244" s="111" t="str">
        <f t="shared" si="236"/>
        <v>9.</v>
      </c>
      <c r="I244" s="111">
        <f t="shared" si="237"/>
        <v>18</v>
      </c>
      <c r="J244" s="96">
        <f t="shared" si="238"/>
        <v>1</v>
      </c>
      <c r="K244" s="96">
        <f t="shared" si="239"/>
        <v>9</v>
      </c>
      <c r="L244" s="96">
        <f t="shared" si="240"/>
        <v>18</v>
      </c>
    </row>
    <row r="245" spans="1:12" ht="15" customHeight="1" x14ac:dyDescent="0.25">
      <c r="A245" s="201" t="str">
        <f t="shared" si="234"/>
        <v>1.9.19</v>
      </c>
      <c r="B245" s="120" t="s">
        <v>259</v>
      </c>
      <c r="C245" s="121" t="s">
        <v>391</v>
      </c>
      <c r="D245" s="211"/>
      <c r="E245" s="223" t="s">
        <v>165</v>
      </c>
      <c r="G245" s="111" t="str">
        <f t="shared" si="235"/>
        <v>1.</v>
      </c>
      <c r="H245" s="111" t="str">
        <f t="shared" si="236"/>
        <v>9.</v>
      </c>
      <c r="I245" s="111">
        <f t="shared" si="237"/>
        <v>19</v>
      </c>
      <c r="J245" s="96">
        <f t="shared" si="238"/>
        <v>1</v>
      </c>
      <c r="K245" s="96">
        <f t="shared" si="239"/>
        <v>9</v>
      </c>
      <c r="L245" s="96">
        <f t="shared" si="240"/>
        <v>19</v>
      </c>
    </row>
    <row r="246" spans="1:12" ht="15" customHeight="1" x14ac:dyDescent="0.25">
      <c r="A246" s="201" t="str">
        <f t="shared" si="234"/>
        <v>1.9.20</v>
      </c>
      <c r="B246" s="120" t="s">
        <v>394</v>
      </c>
      <c r="C246" s="121" t="s">
        <v>380</v>
      </c>
      <c r="D246" s="211"/>
      <c r="E246" s="223" t="s">
        <v>165</v>
      </c>
      <c r="G246" s="111" t="str">
        <f t="shared" si="235"/>
        <v>1.</v>
      </c>
      <c r="H246" s="111" t="str">
        <f t="shared" si="236"/>
        <v>9.</v>
      </c>
      <c r="I246" s="111">
        <f t="shared" si="237"/>
        <v>20</v>
      </c>
      <c r="J246" s="96">
        <f t="shared" si="238"/>
        <v>1</v>
      </c>
      <c r="K246" s="96">
        <f t="shared" si="239"/>
        <v>9</v>
      </c>
      <c r="L246" s="96">
        <f t="shared" si="240"/>
        <v>20</v>
      </c>
    </row>
    <row r="247" spans="1:12" ht="15" customHeight="1" x14ac:dyDescent="0.25">
      <c r="A247" s="201" t="str">
        <f t="shared" si="234"/>
        <v>1.9.21</v>
      </c>
      <c r="B247" s="120" t="s">
        <v>395</v>
      </c>
      <c r="C247" s="121" t="s">
        <v>380</v>
      </c>
      <c r="D247" s="211"/>
      <c r="E247" s="223" t="s">
        <v>165</v>
      </c>
      <c r="G247" s="111" t="str">
        <f t="shared" si="235"/>
        <v>1.</v>
      </c>
      <c r="H247" s="111" t="str">
        <f t="shared" si="236"/>
        <v>9.</v>
      </c>
      <c r="I247" s="111">
        <f t="shared" si="237"/>
        <v>21</v>
      </c>
      <c r="J247" s="96">
        <f t="shared" si="238"/>
        <v>1</v>
      </c>
      <c r="K247" s="96">
        <f t="shared" si="239"/>
        <v>9</v>
      </c>
      <c r="L247" s="96">
        <f t="shared" si="240"/>
        <v>21</v>
      </c>
    </row>
    <row r="248" spans="1:12" ht="15" customHeight="1" x14ac:dyDescent="0.25">
      <c r="A248" s="201" t="str">
        <f t="shared" si="234"/>
        <v>1.9.22</v>
      </c>
      <c r="B248" s="120" t="s">
        <v>396</v>
      </c>
      <c r="C248" s="121" t="s">
        <v>380</v>
      </c>
      <c r="D248" s="211"/>
      <c r="E248" s="223" t="s">
        <v>165</v>
      </c>
      <c r="G248" s="111" t="str">
        <f t="shared" si="235"/>
        <v>1.</v>
      </c>
      <c r="H248" s="111" t="str">
        <f t="shared" si="236"/>
        <v>9.</v>
      </c>
      <c r="I248" s="111">
        <f t="shared" si="237"/>
        <v>22</v>
      </c>
      <c r="J248" s="96">
        <f t="shared" si="238"/>
        <v>1</v>
      </c>
      <c r="K248" s="96">
        <f t="shared" si="239"/>
        <v>9</v>
      </c>
      <c r="L248" s="96">
        <f t="shared" si="240"/>
        <v>22</v>
      </c>
    </row>
    <row r="249" spans="1:12" ht="15" customHeight="1" x14ac:dyDescent="0.25">
      <c r="A249" s="201" t="str">
        <f t="shared" si="234"/>
        <v>1.9.23</v>
      </c>
      <c r="B249" s="120" t="s">
        <v>397</v>
      </c>
      <c r="C249" s="121" t="s">
        <v>380</v>
      </c>
      <c r="D249" s="211"/>
      <c r="E249" s="223" t="s">
        <v>165</v>
      </c>
      <c r="G249" s="111" t="str">
        <f t="shared" si="235"/>
        <v>1.</v>
      </c>
      <c r="H249" s="111" t="str">
        <f t="shared" si="236"/>
        <v>9.</v>
      </c>
      <c r="I249" s="111">
        <f t="shared" si="237"/>
        <v>23</v>
      </c>
      <c r="J249" s="96">
        <f t="shared" si="238"/>
        <v>1</v>
      </c>
      <c r="K249" s="96">
        <f t="shared" si="239"/>
        <v>9</v>
      </c>
      <c r="L249" s="96">
        <f t="shared" si="240"/>
        <v>23</v>
      </c>
    </row>
    <row r="250" spans="1:12" ht="15" customHeight="1" x14ac:dyDescent="0.25">
      <c r="A250" s="201" t="str">
        <f t="shared" si="234"/>
        <v>1.9.24</v>
      </c>
      <c r="B250" s="120" t="s">
        <v>256</v>
      </c>
      <c r="C250" s="121" t="s">
        <v>380</v>
      </c>
      <c r="D250" s="211"/>
      <c r="E250" s="223" t="s">
        <v>165</v>
      </c>
      <c r="G250" s="111" t="str">
        <f t="shared" si="235"/>
        <v>1.</v>
      </c>
      <c r="H250" s="111" t="str">
        <f t="shared" si="236"/>
        <v>9.</v>
      </c>
      <c r="I250" s="111">
        <f t="shared" si="237"/>
        <v>24</v>
      </c>
      <c r="J250" s="96">
        <f t="shared" si="238"/>
        <v>1</v>
      </c>
      <c r="K250" s="96">
        <f t="shared" si="239"/>
        <v>9</v>
      </c>
      <c r="L250" s="96">
        <f t="shared" si="240"/>
        <v>24</v>
      </c>
    </row>
    <row r="251" spans="1:12" ht="15" customHeight="1" x14ac:dyDescent="0.25">
      <c r="A251" s="201" t="str">
        <f t="shared" si="234"/>
        <v>1.9.25</v>
      </c>
      <c r="B251" s="120" t="s">
        <v>257</v>
      </c>
      <c r="C251" s="121" t="s">
        <v>380</v>
      </c>
      <c r="D251" s="211"/>
      <c r="E251" s="223" t="s">
        <v>165</v>
      </c>
      <c r="G251" s="111" t="str">
        <f t="shared" si="235"/>
        <v>1.</v>
      </c>
      <c r="H251" s="111" t="str">
        <f t="shared" si="236"/>
        <v>9.</v>
      </c>
      <c r="I251" s="111">
        <f t="shared" si="237"/>
        <v>25</v>
      </c>
      <c r="J251" s="96">
        <f t="shared" si="238"/>
        <v>1</v>
      </c>
      <c r="K251" s="96">
        <f t="shared" si="239"/>
        <v>9</v>
      </c>
      <c r="L251" s="96">
        <f t="shared" si="240"/>
        <v>25</v>
      </c>
    </row>
    <row r="252" spans="1:12" ht="15" customHeight="1" x14ac:dyDescent="0.25">
      <c r="A252" s="201" t="str">
        <f t="shared" si="234"/>
        <v>1.9.26</v>
      </c>
      <c r="B252" s="120" t="s">
        <v>124</v>
      </c>
      <c r="C252" s="121" t="s">
        <v>380</v>
      </c>
      <c r="D252" s="211"/>
      <c r="E252" s="223" t="s">
        <v>165</v>
      </c>
      <c r="G252" s="111" t="str">
        <f t="shared" si="235"/>
        <v>1.</v>
      </c>
      <c r="H252" s="111" t="str">
        <f t="shared" si="236"/>
        <v>9.</v>
      </c>
      <c r="I252" s="111">
        <f t="shared" si="237"/>
        <v>26</v>
      </c>
      <c r="J252" s="96">
        <f t="shared" si="238"/>
        <v>1</v>
      </c>
      <c r="K252" s="96">
        <f t="shared" si="239"/>
        <v>9</v>
      </c>
      <c r="L252" s="96">
        <f t="shared" si="240"/>
        <v>26</v>
      </c>
    </row>
    <row r="253" spans="1:12" ht="15" customHeight="1" x14ac:dyDescent="0.25">
      <c r="A253" s="201" t="str">
        <f t="shared" si="234"/>
        <v>1.9.27</v>
      </c>
      <c r="B253" s="120" t="s">
        <v>259</v>
      </c>
      <c r="C253" s="121" t="s">
        <v>391</v>
      </c>
      <c r="D253" s="211"/>
      <c r="E253" s="223" t="s">
        <v>165</v>
      </c>
      <c r="G253" s="111" t="str">
        <f t="shared" si="235"/>
        <v>1.</v>
      </c>
      <c r="H253" s="111" t="str">
        <f t="shared" si="236"/>
        <v>9.</v>
      </c>
      <c r="I253" s="111">
        <f t="shared" si="237"/>
        <v>27</v>
      </c>
      <c r="J253" s="96">
        <f t="shared" si="238"/>
        <v>1</v>
      </c>
      <c r="K253" s="96">
        <f t="shared" si="239"/>
        <v>9</v>
      </c>
      <c r="L253" s="96">
        <f t="shared" si="240"/>
        <v>27</v>
      </c>
    </row>
    <row r="254" spans="1:12" ht="15" customHeight="1" x14ac:dyDescent="0.25">
      <c r="A254" s="201" t="str">
        <f t="shared" si="234"/>
        <v>1.9.28</v>
      </c>
      <c r="B254" s="120" t="s">
        <v>398</v>
      </c>
      <c r="C254" s="121" t="s">
        <v>380</v>
      </c>
      <c r="D254" s="211"/>
      <c r="E254" s="223" t="s">
        <v>165</v>
      </c>
      <c r="G254" s="111" t="str">
        <f t="shared" si="235"/>
        <v>1.</v>
      </c>
      <c r="H254" s="111" t="str">
        <f t="shared" si="236"/>
        <v>9.</v>
      </c>
      <c r="I254" s="111">
        <f t="shared" si="237"/>
        <v>28</v>
      </c>
      <c r="J254" s="96">
        <f t="shared" si="238"/>
        <v>1</v>
      </c>
      <c r="K254" s="96">
        <f t="shared" si="239"/>
        <v>9</v>
      </c>
      <c r="L254" s="96">
        <f t="shared" si="240"/>
        <v>28</v>
      </c>
    </row>
    <row r="255" spans="1:12" ht="16.5" customHeight="1" x14ac:dyDescent="0.25">
      <c r="A255" s="201" t="str">
        <f t="shared" si="234"/>
        <v>1.9.29</v>
      </c>
      <c r="B255" s="120" t="s">
        <v>399</v>
      </c>
      <c r="C255" s="121" t="s">
        <v>380</v>
      </c>
      <c r="D255" s="211"/>
      <c r="E255" s="120" t="s">
        <v>283</v>
      </c>
      <c r="G255" s="111" t="str">
        <f t="shared" si="235"/>
        <v>1.</v>
      </c>
      <c r="H255" s="111" t="str">
        <f t="shared" si="236"/>
        <v>9.</v>
      </c>
      <c r="I255" s="111">
        <f t="shared" si="237"/>
        <v>29</v>
      </c>
      <c r="J255" s="96">
        <f t="shared" si="238"/>
        <v>1</v>
      </c>
      <c r="K255" s="96">
        <f t="shared" si="239"/>
        <v>9</v>
      </c>
      <c r="L255" s="96">
        <f t="shared" si="240"/>
        <v>29</v>
      </c>
    </row>
    <row r="256" spans="1:12" x14ac:dyDescent="0.25">
      <c r="A256" s="201" t="str">
        <f t="shared" si="234"/>
        <v>1.9.30</v>
      </c>
      <c r="B256" s="120" t="s">
        <v>400</v>
      </c>
      <c r="C256" s="121" t="s">
        <v>380</v>
      </c>
      <c r="D256" s="211"/>
      <c r="E256" s="223" t="s">
        <v>165</v>
      </c>
      <c r="G256" s="111" t="str">
        <f t="shared" si="235"/>
        <v>1.</v>
      </c>
      <c r="H256" s="111" t="str">
        <f t="shared" si="236"/>
        <v>9.</v>
      </c>
      <c r="I256" s="111">
        <f t="shared" si="237"/>
        <v>30</v>
      </c>
      <c r="J256" s="96">
        <f t="shared" si="238"/>
        <v>1</v>
      </c>
      <c r="K256" s="96">
        <f t="shared" si="239"/>
        <v>9</v>
      </c>
      <c r="L256" s="96">
        <f t="shared" si="240"/>
        <v>30</v>
      </c>
    </row>
    <row r="257" spans="1:13" ht="15.75" customHeight="1" x14ac:dyDescent="0.25">
      <c r="A257" s="119" t="str">
        <f t="shared" si="234"/>
        <v>1.9.31</v>
      </c>
      <c r="B257" s="135" t="s">
        <v>401</v>
      </c>
      <c r="C257" s="133" t="s">
        <v>292</v>
      </c>
      <c r="D257" s="215"/>
      <c r="E257" s="226" t="s">
        <v>165</v>
      </c>
      <c r="G257" s="111" t="str">
        <f t="shared" si="235"/>
        <v>1.</v>
      </c>
      <c r="H257" s="111" t="str">
        <f t="shared" si="236"/>
        <v>9.</v>
      </c>
      <c r="I257" s="111">
        <f t="shared" si="237"/>
        <v>31</v>
      </c>
      <c r="J257" s="96">
        <f t="shared" si="238"/>
        <v>1</v>
      </c>
      <c r="K257" s="96">
        <f t="shared" si="239"/>
        <v>9</v>
      </c>
      <c r="L257" s="96">
        <f t="shared" si="240"/>
        <v>31</v>
      </c>
    </row>
    <row r="258" spans="1:13" ht="16.5" customHeight="1" x14ac:dyDescent="0.25">
      <c r="B258" s="136"/>
      <c r="D258" s="205"/>
      <c r="J258" s="96">
        <f t="shared" si="238"/>
        <v>1</v>
      </c>
      <c r="K258" s="96">
        <f t="shared" si="239"/>
        <v>9</v>
      </c>
      <c r="L258" s="96">
        <f t="shared" si="240"/>
        <v>32</v>
      </c>
      <c r="M258" s="48" t="s">
        <v>122</v>
      </c>
    </row>
    <row r="259" spans="1:13" ht="15.75" customHeight="1" x14ac:dyDescent="0.25">
      <c r="A259" s="106" t="str">
        <f t="shared" ref="A259" si="241">G259&amp;H259&amp;I259</f>
        <v>1.10.</v>
      </c>
      <c r="B259" s="107" t="s">
        <v>406</v>
      </c>
      <c r="C259" s="156"/>
      <c r="D259" s="231"/>
      <c r="E259" s="123"/>
      <c r="G259" s="111" t="str">
        <f t="shared" ref="G259" si="242">IF((M259="")+(M259="R2")+(M259="R1"),J259&amp;".","")</f>
        <v>1.</v>
      </c>
      <c r="H259" s="111" t="str">
        <f t="shared" ref="H259" si="243">IF((M259="")+(M259="R2"),K259&amp;".","")</f>
        <v>10.</v>
      </c>
      <c r="I259" s="111" t="str">
        <f t="shared" ref="I259" si="244">IF(M259="",L259,"")</f>
        <v/>
      </c>
      <c r="J259" s="96">
        <f t="shared" si="238"/>
        <v>1</v>
      </c>
      <c r="K259" s="96">
        <f t="shared" si="239"/>
        <v>10</v>
      </c>
      <c r="L259" s="96">
        <f t="shared" si="240"/>
        <v>33</v>
      </c>
      <c r="M259" s="48" t="s">
        <v>121</v>
      </c>
    </row>
    <row r="260" spans="1:13" ht="15.75" customHeight="1" x14ac:dyDescent="0.25">
      <c r="A260" s="106"/>
      <c r="B260" s="107"/>
      <c r="C260" s="156"/>
      <c r="D260" s="231"/>
      <c r="E260" s="123"/>
      <c r="J260" s="96">
        <f>J258+(M260="R1")</f>
        <v>1</v>
      </c>
      <c r="K260" s="96">
        <f>(M260="R2")*1+K258*(M258&lt;&gt;"R1")</f>
        <v>9</v>
      </c>
      <c r="L260" s="96">
        <f>L258*(M258&lt;&gt;"R3")+1</f>
        <v>33</v>
      </c>
      <c r="M260" s="48" t="s">
        <v>122</v>
      </c>
    </row>
    <row r="261" spans="1:13" x14ac:dyDescent="0.25">
      <c r="A261" s="163" t="s">
        <v>123</v>
      </c>
      <c r="B261" s="115" t="s">
        <v>124</v>
      </c>
      <c r="C261" s="115" t="s">
        <v>125</v>
      </c>
      <c r="D261" s="116" t="s">
        <v>126</v>
      </c>
      <c r="E261" s="115" t="s">
        <v>127</v>
      </c>
      <c r="G261" s="111" t="str">
        <f t="shared" ref="G261:G284" si="245">IF((M261="")+(M261="R2")+(M261="R1"),J261&amp;".","")</f>
        <v/>
      </c>
      <c r="H261" s="111" t="str">
        <f t="shared" ref="H261:H284" si="246">IF((M261="")+(M261="R2"),K261&amp;".","")</f>
        <v/>
      </c>
      <c r="I261" s="111" t="str">
        <f t="shared" ref="I261:I284" si="247">IF(M261="",L261,"")</f>
        <v/>
      </c>
      <c r="J261" s="96">
        <f>J259+(M261="R1")</f>
        <v>1</v>
      </c>
      <c r="K261" s="96">
        <f>(M261="R2")*1+K259*(M259&lt;&gt;"R1")</f>
        <v>10</v>
      </c>
      <c r="L261" s="96">
        <f>L259*(M259&lt;&gt;"R3")+1</f>
        <v>34</v>
      </c>
      <c r="M261" s="48" t="s">
        <v>128</v>
      </c>
    </row>
    <row r="262" spans="1:13" ht="22.5" x14ac:dyDescent="0.25">
      <c r="A262" s="197" t="str">
        <f t="shared" ref="A262:A285" si="248">G262&amp;H262&amp;I262</f>
        <v>1.10.1</v>
      </c>
      <c r="B262" s="139" t="s">
        <v>219</v>
      </c>
      <c r="C262" s="138" t="s">
        <v>407</v>
      </c>
      <c r="D262" s="210"/>
      <c r="E262" s="139"/>
      <c r="G262" s="111" t="str">
        <f t="shared" si="245"/>
        <v>1.</v>
      </c>
      <c r="H262" s="111" t="str">
        <f t="shared" si="246"/>
        <v>10.</v>
      </c>
      <c r="I262" s="111">
        <f t="shared" si="247"/>
        <v>1</v>
      </c>
      <c r="J262" s="96">
        <f t="shared" si="238"/>
        <v>1</v>
      </c>
      <c r="K262" s="96">
        <f t="shared" si="239"/>
        <v>10</v>
      </c>
      <c r="L262" s="96">
        <f t="shared" si="240"/>
        <v>1</v>
      </c>
    </row>
    <row r="263" spans="1:13" x14ac:dyDescent="0.25">
      <c r="A263" s="201" t="str">
        <f t="shared" si="248"/>
        <v>1.10.2</v>
      </c>
      <c r="B263" s="120" t="s">
        <v>408</v>
      </c>
      <c r="C263" s="121" t="s">
        <v>409</v>
      </c>
      <c r="D263" s="211"/>
      <c r="E263" s="120"/>
      <c r="G263" s="111" t="str">
        <f t="shared" si="245"/>
        <v>1.</v>
      </c>
      <c r="H263" s="111" t="str">
        <f t="shared" si="246"/>
        <v>10.</v>
      </c>
      <c r="I263" s="111">
        <f t="shared" si="247"/>
        <v>2</v>
      </c>
      <c r="J263" s="96">
        <f t="shared" si="238"/>
        <v>1</v>
      </c>
      <c r="K263" s="96">
        <f t="shared" si="239"/>
        <v>10</v>
      </c>
      <c r="L263" s="96">
        <f t="shared" si="240"/>
        <v>2</v>
      </c>
    </row>
    <row r="264" spans="1:13" ht="22.5" x14ac:dyDescent="0.25">
      <c r="A264" s="201" t="str">
        <f t="shared" si="248"/>
        <v>1.10.3</v>
      </c>
      <c r="B264" s="120" t="s">
        <v>410</v>
      </c>
      <c r="C264" s="121" t="s">
        <v>411</v>
      </c>
      <c r="D264" s="211"/>
      <c r="E264" s="120"/>
      <c r="G264" s="111" t="str">
        <f t="shared" si="245"/>
        <v>1.</v>
      </c>
      <c r="H264" s="111" t="str">
        <f t="shared" si="246"/>
        <v>10.</v>
      </c>
      <c r="I264" s="111">
        <f t="shared" si="247"/>
        <v>3</v>
      </c>
      <c r="J264" s="96">
        <f t="shared" si="238"/>
        <v>1</v>
      </c>
      <c r="K264" s="96">
        <f t="shared" si="239"/>
        <v>10</v>
      </c>
      <c r="L264" s="96">
        <f t="shared" si="240"/>
        <v>3</v>
      </c>
    </row>
    <row r="265" spans="1:13" ht="22.5" x14ac:dyDescent="0.25">
      <c r="A265" s="201" t="str">
        <f t="shared" si="248"/>
        <v>1.10.4</v>
      </c>
      <c r="B265" s="120" t="s">
        <v>412</v>
      </c>
      <c r="C265" s="121" t="s">
        <v>413</v>
      </c>
      <c r="D265" s="211"/>
      <c r="E265" s="120" t="s">
        <v>414</v>
      </c>
      <c r="G265" s="111" t="str">
        <f t="shared" si="245"/>
        <v>1.</v>
      </c>
      <c r="H265" s="111" t="str">
        <f t="shared" si="246"/>
        <v>10.</v>
      </c>
      <c r="I265" s="111">
        <f t="shared" si="247"/>
        <v>4</v>
      </c>
      <c r="J265" s="96">
        <f t="shared" si="238"/>
        <v>1</v>
      </c>
      <c r="K265" s="96">
        <f t="shared" si="239"/>
        <v>10</v>
      </c>
      <c r="L265" s="96">
        <f t="shared" si="240"/>
        <v>4</v>
      </c>
    </row>
    <row r="266" spans="1:13" x14ac:dyDescent="0.25">
      <c r="A266" s="201" t="str">
        <f t="shared" si="248"/>
        <v>1.10.5</v>
      </c>
      <c r="B266" s="120" t="s">
        <v>415</v>
      </c>
      <c r="C266" s="121" t="s">
        <v>416</v>
      </c>
      <c r="D266" s="211"/>
      <c r="E266" s="120" t="s">
        <v>417</v>
      </c>
      <c r="G266" s="111" t="str">
        <f t="shared" si="245"/>
        <v>1.</v>
      </c>
      <c r="H266" s="111" t="str">
        <f t="shared" si="246"/>
        <v>10.</v>
      </c>
      <c r="I266" s="111">
        <f t="shared" si="247"/>
        <v>5</v>
      </c>
      <c r="J266" s="96">
        <f t="shared" si="238"/>
        <v>1</v>
      </c>
      <c r="K266" s="96">
        <f t="shared" si="239"/>
        <v>10</v>
      </c>
      <c r="L266" s="96">
        <f t="shared" si="240"/>
        <v>5</v>
      </c>
    </row>
    <row r="267" spans="1:13" ht="22.5" x14ac:dyDescent="0.25">
      <c r="A267" s="201" t="str">
        <f t="shared" si="248"/>
        <v>1.10.6</v>
      </c>
      <c r="B267" s="120" t="s">
        <v>418</v>
      </c>
      <c r="C267" s="121" t="s">
        <v>419</v>
      </c>
      <c r="D267" s="211"/>
      <c r="E267" s="120" t="s">
        <v>420</v>
      </c>
      <c r="G267" s="111" t="str">
        <f t="shared" si="245"/>
        <v>1.</v>
      </c>
      <c r="H267" s="111" t="str">
        <f t="shared" si="246"/>
        <v>10.</v>
      </c>
      <c r="I267" s="111">
        <f t="shared" si="247"/>
        <v>6</v>
      </c>
      <c r="J267" s="96">
        <f t="shared" si="238"/>
        <v>1</v>
      </c>
      <c r="K267" s="96">
        <f t="shared" si="239"/>
        <v>10</v>
      </c>
      <c r="L267" s="96">
        <f t="shared" si="240"/>
        <v>6</v>
      </c>
    </row>
    <row r="268" spans="1:13" x14ac:dyDescent="0.25">
      <c r="A268" s="201" t="str">
        <f t="shared" si="248"/>
        <v>1.10.7</v>
      </c>
      <c r="B268" s="120" t="s">
        <v>421</v>
      </c>
      <c r="C268" s="121" t="s">
        <v>422</v>
      </c>
      <c r="D268" s="211"/>
      <c r="E268" s="120" t="s">
        <v>131</v>
      </c>
      <c r="G268" s="111" t="str">
        <f t="shared" si="245"/>
        <v>1.</v>
      </c>
      <c r="H268" s="111" t="str">
        <f t="shared" si="246"/>
        <v>10.</v>
      </c>
      <c r="I268" s="111">
        <f t="shared" si="247"/>
        <v>7</v>
      </c>
      <c r="J268" s="96">
        <f t="shared" si="238"/>
        <v>1</v>
      </c>
      <c r="K268" s="96">
        <f t="shared" si="239"/>
        <v>10</v>
      </c>
      <c r="L268" s="96">
        <f t="shared" si="240"/>
        <v>7</v>
      </c>
    </row>
    <row r="269" spans="1:13" ht="22.5" x14ac:dyDescent="0.25">
      <c r="A269" s="201" t="str">
        <f t="shared" si="248"/>
        <v>1.10.8</v>
      </c>
      <c r="B269" s="120" t="s">
        <v>423</v>
      </c>
      <c r="C269" s="121" t="s">
        <v>424</v>
      </c>
      <c r="D269" s="211"/>
      <c r="E269" s="120" t="s">
        <v>280</v>
      </c>
      <c r="G269" s="111" t="str">
        <f t="shared" si="245"/>
        <v>1.</v>
      </c>
      <c r="H269" s="111" t="str">
        <f t="shared" si="246"/>
        <v>10.</v>
      </c>
      <c r="I269" s="111">
        <f t="shared" si="247"/>
        <v>8</v>
      </c>
      <c r="J269" s="96">
        <f t="shared" si="238"/>
        <v>1</v>
      </c>
      <c r="K269" s="96">
        <f t="shared" si="239"/>
        <v>10</v>
      </c>
      <c r="L269" s="96">
        <f t="shared" si="240"/>
        <v>8</v>
      </c>
    </row>
    <row r="270" spans="1:13" ht="33.75" x14ac:dyDescent="0.25">
      <c r="A270" s="201" t="str">
        <f t="shared" si="248"/>
        <v>1.10.9</v>
      </c>
      <c r="B270" s="120" t="s">
        <v>425</v>
      </c>
      <c r="C270" s="121" t="s">
        <v>426</v>
      </c>
      <c r="D270" s="211"/>
      <c r="E270" s="120"/>
      <c r="G270" s="111" t="str">
        <f t="shared" si="245"/>
        <v>1.</v>
      </c>
      <c r="H270" s="111" t="str">
        <f t="shared" si="246"/>
        <v>10.</v>
      </c>
      <c r="I270" s="111">
        <f t="shared" si="247"/>
        <v>9</v>
      </c>
      <c r="J270" s="96">
        <f t="shared" si="238"/>
        <v>1</v>
      </c>
      <c r="K270" s="96">
        <f t="shared" si="239"/>
        <v>10</v>
      </c>
      <c r="L270" s="96">
        <f t="shared" si="240"/>
        <v>9</v>
      </c>
    </row>
    <row r="271" spans="1:13" ht="22.5" x14ac:dyDescent="0.25">
      <c r="A271" s="201" t="str">
        <f t="shared" si="248"/>
        <v>1.10.10</v>
      </c>
      <c r="B271" s="120" t="s">
        <v>427</v>
      </c>
      <c r="C271" s="121" t="s">
        <v>428</v>
      </c>
      <c r="D271" s="211"/>
      <c r="E271" s="120"/>
      <c r="G271" s="111" t="str">
        <f t="shared" si="245"/>
        <v>1.</v>
      </c>
      <c r="H271" s="111" t="str">
        <f t="shared" si="246"/>
        <v>10.</v>
      </c>
      <c r="I271" s="111">
        <f t="shared" si="247"/>
        <v>10</v>
      </c>
      <c r="J271" s="96">
        <f t="shared" si="238"/>
        <v>1</v>
      </c>
      <c r="K271" s="96">
        <f t="shared" si="239"/>
        <v>10</v>
      </c>
      <c r="L271" s="96">
        <f t="shared" si="240"/>
        <v>10</v>
      </c>
    </row>
    <row r="272" spans="1:13" ht="22.5" x14ac:dyDescent="0.25">
      <c r="A272" s="201" t="str">
        <f t="shared" si="248"/>
        <v>1.10.11</v>
      </c>
      <c r="B272" s="120" t="s">
        <v>429</v>
      </c>
      <c r="C272" s="121" t="s">
        <v>430</v>
      </c>
      <c r="D272" s="211"/>
      <c r="E272" s="120"/>
      <c r="G272" s="111" t="str">
        <f t="shared" si="245"/>
        <v>1.</v>
      </c>
      <c r="H272" s="111" t="str">
        <f t="shared" si="246"/>
        <v>10.</v>
      </c>
      <c r="I272" s="111">
        <f t="shared" si="247"/>
        <v>11</v>
      </c>
      <c r="J272" s="96">
        <f t="shared" si="238"/>
        <v>1</v>
      </c>
      <c r="K272" s="96">
        <f t="shared" si="239"/>
        <v>10</v>
      </c>
      <c r="L272" s="96">
        <f t="shared" si="240"/>
        <v>11</v>
      </c>
    </row>
    <row r="273" spans="1:13" ht="22.5" x14ac:dyDescent="0.25">
      <c r="A273" s="201" t="str">
        <f t="shared" si="248"/>
        <v>1.10.12</v>
      </c>
      <c r="B273" s="120" t="s">
        <v>431</v>
      </c>
      <c r="C273" s="121" t="s">
        <v>432</v>
      </c>
      <c r="D273" s="211"/>
      <c r="E273" s="120"/>
      <c r="G273" s="111" t="str">
        <f t="shared" si="245"/>
        <v>1.</v>
      </c>
      <c r="H273" s="111" t="str">
        <f t="shared" si="246"/>
        <v>10.</v>
      </c>
      <c r="I273" s="111">
        <f t="shared" si="247"/>
        <v>12</v>
      </c>
      <c r="J273" s="96">
        <f t="shared" si="238"/>
        <v>1</v>
      </c>
      <c r="K273" s="96">
        <f t="shared" si="239"/>
        <v>10</v>
      </c>
      <c r="L273" s="96">
        <f t="shared" si="240"/>
        <v>12</v>
      </c>
    </row>
    <row r="274" spans="1:13" ht="22.5" x14ac:dyDescent="0.25">
      <c r="A274" s="201" t="str">
        <f t="shared" si="248"/>
        <v>1.10.13</v>
      </c>
      <c r="B274" s="120" t="s">
        <v>433</v>
      </c>
      <c r="C274" s="121" t="s">
        <v>434</v>
      </c>
      <c r="D274" s="211"/>
      <c r="E274" s="120"/>
      <c r="G274" s="111" t="str">
        <f t="shared" si="245"/>
        <v>1.</v>
      </c>
      <c r="H274" s="111" t="str">
        <f t="shared" si="246"/>
        <v>10.</v>
      </c>
      <c r="I274" s="111">
        <f t="shared" si="247"/>
        <v>13</v>
      </c>
      <c r="J274" s="96">
        <f t="shared" si="238"/>
        <v>1</v>
      </c>
      <c r="K274" s="96">
        <f t="shared" si="239"/>
        <v>10</v>
      </c>
      <c r="L274" s="96">
        <f t="shared" si="240"/>
        <v>13</v>
      </c>
    </row>
    <row r="275" spans="1:13" x14ac:dyDescent="0.25">
      <c r="A275" s="201" t="str">
        <f t="shared" si="248"/>
        <v>1.10.14</v>
      </c>
      <c r="B275" s="120" t="s">
        <v>435</v>
      </c>
      <c r="C275" s="121" t="s">
        <v>436</v>
      </c>
      <c r="D275" s="211"/>
      <c r="E275" s="120" t="s">
        <v>280</v>
      </c>
      <c r="G275" s="111" t="str">
        <f t="shared" si="245"/>
        <v>1.</v>
      </c>
      <c r="H275" s="111" t="str">
        <f t="shared" si="246"/>
        <v>10.</v>
      </c>
      <c r="I275" s="111">
        <f t="shared" si="247"/>
        <v>14</v>
      </c>
      <c r="J275" s="96">
        <f t="shared" si="238"/>
        <v>1</v>
      </c>
      <c r="K275" s="96">
        <f t="shared" si="239"/>
        <v>10</v>
      </c>
      <c r="L275" s="96">
        <f t="shared" si="240"/>
        <v>14</v>
      </c>
    </row>
    <row r="276" spans="1:13" x14ac:dyDescent="0.25">
      <c r="A276" s="201" t="str">
        <f t="shared" si="248"/>
        <v>1.10.15</v>
      </c>
      <c r="B276" s="120" t="s">
        <v>437</v>
      </c>
      <c r="C276" s="121" t="s">
        <v>438</v>
      </c>
      <c r="D276" s="211"/>
      <c r="E276" s="120"/>
      <c r="G276" s="111" t="str">
        <f t="shared" si="245"/>
        <v>1.</v>
      </c>
      <c r="H276" s="111" t="str">
        <f t="shared" si="246"/>
        <v>10.</v>
      </c>
      <c r="I276" s="111">
        <f t="shared" si="247"/>
        <v>15</v>
      </c>
      <c r="J276" s="96">
        <f t="shared" si="238"/>
        <v>1</v>
      </c>
      <c r="K276" s="96">
        <f t="shared" si="239"/>
        <v>10</v>
      </c>
      <c r="L276" s="96">
        <f t="shared" si="240"/>
        <v>15</v>
      </c>
    </row>
    <row r="277" spans="1:13" x14ac:dyDescent="0.25">
      <c r="A277" s="201" t="str">
        <f t="shared" si="248"/>
        <v>1.10.16</v>
      </c>
      <c r="B277" s="120" t="s">
        <v>439</v>
      </c>
      <c r="C277" s="121" t="s">
        <v>440</v>
      </c>
      <c r="D277" s="211"/>
      <c r="E277" s="120" t="s">
        <v>194</v>
      </c>
      <c r="G277" s="111" t="str">
        <f t="shared" si="245"/>
        <v>1.</v>
      </c>
      <c r="H277" s="111" t="str">
        <f t="shared" si="246"/>
        <v>10.</v>
      </c>
      <c r="I277" s="111">
        <f t="shared" si="247"/>
        <v>16</v>
      </c>
      <c r="J277" s="96">
        <f t="shared" si="238"/>
        <v>1</v>
      </c>
      <c r="K277" s="96">
        <f t="shared" si="239"/>
        <v>10</v>
      </c>
      <c r="L277" s="96">
        <f t="shared" si="240"/>
        <v>16</v>
      </c>
    </row>
    <row r="278" spans="1:13" ht="22.5" x14ac:dyDescent="0.25">
      <c r="A278" s="201" t="str">
        <f t="shared" si="248"/>
        <v>1.10.17</v>
      </c>
      <c r="B278" s="120" t="s">
        <v>441</v>
      </c>
      <c r="C278" s="121" t="s">
        <v>442</v>
      </c>
      <c r="D278" s="211"/>
      <c r="E278" s="120"/>
      <c r="G278" s="111" t="str">
        <f t="shared" si="245"/>
        <v>1.</v>
      </c>
      <c r="H278" s="111" t="str">
        <f t="shared" si="246"/>
        <v>10.</v>
      </c>
      <c r="I278" s="111">
        <f t="shared" si="247"/>
        <v>17</v>
      </c>
      <c r="J278" s="96">
        <f t="shared" si="238"/>
        <v>1</v>
      </c>
      <c r="K278" s="96">
        <f t="shared" si="239"/>
        <v>10</v>
      </c>
      <c r="L278" s="96">
        <f t="shared" si="240"/>
        <v>17</v>
      </c>
    </row>
    <row r="279" spans="1:13" ht="22.5" x14ac:dyDescent="0.25">
      <c r="A279" s="201" t="str">
        <f t="shared" si="248"/>
        <v>1.10.18</v>
      </c>
      <c r="B279" s="120" t="s">
        <v>443</v>
      </c>
      <c r="C279" s="121" t="s">
        <v>444</v>
      </c>
      <c r="D279" s="211"/>
      <c r="E279" s="120" t="s">
        <v>445</v>
      </c>
      <c r="G279" s="111" t="str">
        <f t="shared" si="245"/>
        <v>1.</v>
      </c>
      <c r="H279" s="111" t="str">
        <f t="shared" si="246"/>
        <v>10.</v>
      </c>
      <c r="I279" s="111">
        <f t="shared" si="247"/>
        <v>18</v>
      </c>
      <c r="J279" s="96">
        <f t="shared" si="238"/>
        <v>1</v>
      </c>
      <c r="K279" s="96">
        <f t="shared" si="239"/>
        <v>10</v>
      </c>
      <c r="L279" s="96">
        <f t="shared" si="240"/>
        <v>18</v>
      </c>
    </row>
    <row r="280" spans="1:13" ht="22.5" x14ac:dyDescent="0.25">
      <c r="A280" s="201" t="str">
        <f t="shared" si="248"/>
        <v>1.10.19</v>
      </c>
      <c r="B280" s="120" t="s">
        <v>446</v>
      </c>
      <c r="C280" s="121" t="s">
        <v>447</v>
      </c>
      <c r="D280" s="211"/>
      <c r="E280" s="120" t="s">
        <v>345</v>
      </c>
      <c r="G280" s="111" t="str">
        <f>IF((M280="")+(M280="R2")+(M280="R1"),J280&amp;".","")</f>
        <v>1.</v>
      </c>
      <c r="H280" s="111" t="str">
        <f>IF((M280="")+(M280="R2"),K280&amp;".","")</f>
        <v>10.</v>
      </c>
      <c r="I280" s="111">
        <f>IF(M280="",L280,"")</f>
        <v>19</v>
      </c>
      <c r="J280" s="96">
        <f>J279+(M280="R1")</f>
        <v>1</v>
      </c>
      <c r="K280" s="96">
        <f>(M280="R2")*1+K279*(M279&lt;&gt;"R1")</f>
        <v>10</v>
      </c>
      <c r="L280" s="96">
        <f>L279*(M279&lt;&gt;"R3")+1</f>
        <v>19</v>
      </c>
    </row>
    <row r="281" spans="1:13" x14ac:dyDescent="0.25">
      <c r="A281" s="201" t="str">
        <f t="shared" si="248"/>
        <v>1.10.20</v>
      </c>
      <c r="B281" s="120" t="s">
        <v>448</v>
      </c>
      <c r="C281" s="121" t="s">
        <v>449</v>
      </c>
      <c r="D281" s="211"/>
      <c r="E281" s="120"/>
      <c r="G281" s="111" t="str">
        <f t="shared" si="245"/>
        <v>1.</v>
      </c>
      <c r="H281" s="111" t="str">
        <f t="shared" si="246"/>
        <v>10.</v>
      </c>
      <c r="I281" s="111">
        <f t="shared" si="247"/>
        <v>20</v>
      </c>
      <c r="J281" s="96">
        <f t="shared" si="238"/>
        <v>1</v>
      </c>
      <c r="K281" s="96">
        <f t="shared" si="239"/>
        <v>10</v>
      </c>
      <c r="L281" s="96">
        <f t="shared" si="240"/>
        <v>20</v>
      </c>
    </row>
    <row r="282" spans="1:13" ht="22.5" x14ac:dyDescent="0.25">
      <c r="A282" s="201" t="str">
        <f t="shared" si="248"/>
        <v>1.10.21</v>
      </c>
      <c r="B282" s="120" t="s">
        <v>450</v>
      </c>
      <c r="C282" s="121" t="s">
        <v>451</v>
      </c>
      <c r="D282" s="211"/>
      <c r="E282" s="120" t="s">
        <v>452</v>
      </c>
      <c r="G282" s="111" t="str">
        <f t="shared" si="245"/>
        <v>1.</v>
      </c>
      <c r="H282" s="111" t="str">
        <f t="shared" si="246"/>
        <v>10.</v>
      </c>
      <c r="I282" s="111">
        <f t="shared" si="247"/>
        <v>21</v>
      </c>
      <c r="J282" s="96">
        <f t="shared" si="238"/>
        <v>1</v>
      </c>
      <c r="K282" s="96">
        <f t="shared" si="239"/>
        <v>10</v>
      </c>
      <c r="L282" s="96">
        <f t="shared" si="240"/>
        <v>21</v>
      </c>
    </row>
    <row r="283" spans="1:13" ht="22.5" x14ac:dyDescent="0.25">
      <c r="A283" s="201" t="str">
        <f t="shared" si="248"/>
        <v>1.10.22</v>
      </c>
      <c r="B283" s="120" t="s">
        <v>453</v>
      </c>
      <c r="C283" s="121" t="s">
        <v>454</v>
      </c>
      <c r="D283" s="211"/>
      <c r="E283" s="120" t="s">
        <v>455</v>
      </c>
      <c r="G283" s="111" t="str">
        <f t="shared" si="245"/>
        <v>1.</v>
      </c>
      <c r="H283" s="111" t="str">
        <f t="shared" si="246"/>
        <v>10.</v>
      </c>
      <c r="I283" s="111">
        <f t="shared" si="247"/>
        <v>22</v>
      </c>
      <c r="J283" s="96">
        <f t="shared" si="238"/>
        <v>1</v>
      </c>
      <c r="K283" s="96">
        <f t="shared" si="239"/>
        <v>10</v>
      </c>
      <c r="L283" s="96">
        <f t="shared" si="240"/>
        <v>22</v>
      </c>
    </row>
    <row r="284" spans="1:13" x14ac:dyDescent="0.25">
      <c r="A284" s="201" t="str">
        <f t="shared" si="248"/>
        <v>1.10.23</v>
      </c>
      <c r="B284" s="120" t="s">
        <v>456</v>
      </c>
      <c r="C284" s="121" t="s">
        <v>457</v>
      </c>
      <c r="D284" s="211"/>
      <c r="E284" s="120"/>
      <c r="G284" s="111" t="str">
        <f t="shared" si="245"/>
        <v>1.</v>
      </c>
      <c r="H284" s="111" t="str">
        <f t="shared" si="246"/>
        <v>10.</v>
      </c>
      <c r="I284" s="111">
        <f t="shared" si="247"/>
        <v>23</v>
      </c>
      <c r="J284" s="96">
        <f t="shared" si="238"/>
        <v>1</v>
      </c>
      <c r="K284" s="96">
        <f t="shared" si="239"/>
        <v>10</v>
      </c>
      <c r="L284" s="96">
        <f t="shared" si="240"/>
        <v>23</v>
      </c>
    </row>
    <row r="285" spans="1:13" ht="22.5" x14ac:dyDescent="0.25">
      <c r="A285" s="232" t="str">
        <f t="shared" si="248"/>
        <v>1.10.24</v>
      </c>
      <c r="B285" s="135" t="s">
        <v>458</v>
      </c>
      <c r="C285" s="133" t="s">
        <v>459</v>
      </c>
      <c r="D285" s="215"/>
      <c r="E285" s="135" t="s">
        <v>460</v>
      </c>
      <c r="G285" s="111" t="str">
        <f>IF((M285="")+(M285="R2")+(M285="R1"),J285&amp;".","")</f>
        <v>1.</v>
      </c>
      <c r="H285" s="111" t="str">
        <f>IF((M285="")+(M285="R2"),K285&amp;".","")</f>
        <v>10.</v>
      </c>
      <c r="I285" s="111">
        <f>IF(M285="",L285,"")</f>
        <v>24</v>
      </c>
      <c r="J285" s="96">
        <f>J284+(M285="R1")</f>
        <v>1</v>
      </c>
      <c r="K285" s="96">
        <f>(M285="R2")*1+K284*(M284&lt;&gt;"R1")</f>
        <v>10</v>
      </c>
      <c r="L285" s="96">
        <f>L284*(M284&lt;&gt;"R3")+1</f>
        <v>24</v>
      </c>
    </row>
    <row r="286" spans="1:13" ht="30" x14ac:dyDescent="0.25">
      <c r="A286" s="185"/>
      <c r="B286" s="123"/>
      <c r="C286" s="156"/>
      <c r="D286" s="217"/>
      <c r="E286" s="233"/>
      <c r="G286" s="111" t="str">
        <f>IF((M286="")+(M286="R2")+(M286="R1"),J286&amp;".","")</f>
        <v/>
      </c>
      <c r="H286" s="111" t="str">
        <f>IF((M286="")+(M286="R2"),K286&amp;".","")</f>
        <v/>
      </c>
      <c r="I286" s="111" t="str">
        <f>IF(M286="",L286,"")</f>
        <v/>
      </c>
      <c r="J286" s="96">
        <f>J285+(M286="R1")</f>
        <v>1</v>
      </c>
      <c r="K286" s="96">
        <f>(M286="R2")*1+K285*(M285&lt;&gt;"R1")</f>
        <v>10</v>
      </c>
      <c r="L286" s="96">
        <f>L285*(M285&lt;&gt;"R3")+1</f>
        <v>25</v>
      </c>
      <c r="M286" s="48" t="s">
        <v>122</v>
      </c>
    </row>
    <row r="287" spans="1:13" ht="15.75" customHeight="1" x14ac:dyDescent="0.25">
      <c r="A287" s="106" t="str">
        <f t="shared" ref="A287" si="249">G287&amp;H287&amp;I287</f>
        <v>1.11.</v>
      </c>
      <c r="B287" s="107" t="s">
        <v>461</v>
      </c>
      <c r="C287" s="156"/>
      <c r="D287" s="217"/>
      <c r="E287" s="123"/>
      <c r="G287" s="111" t="str">
        <f>IF((M287="")+(M287="R2")+(M287="R1"),J287&amp;".","")</f>
        <v>1.</v>
      </c>
      <c r="H287" s="111" t="str">
        <f>IF((M287="")+(M287="R2"),K287&amp;".","")</f>
        <v>11.</v>
      </c>
      <c r="I287" s="111" t="str">
        <f>IF(M287="",L287,"")</f>
        <v/>
      </c>
      <c r="J287" s="96">
        <f>J286+(M287="R1")</f>
        <v>1</v>
      </c>
      <c r="K287" s="96">
        <f>(M287="R2")*1+K286*(M286&lt;&gt;"R1")</f>
        <v>11</v>
      </c>
      <c r="L287" s="96">
        <f>L286*(M286&lt;&gt;"R3")+1</f>
        <v>26</v>
      </c>
      <c r="M287" s="48" t="s">
        <v>121</v>
      </c>
    </row>
    <row r="288" spans="1:13" ht="15.75" customHeight="1" x14ac:dyDescent="0.25">
      <c r="A288" s="106"/>
      <c r="B288" s="107"/>
      <c r="C288" s="156"/>
      <c r="D288" s="217"/>
      <c r="E288" s="234"/>
      <c r="J288" s="96">
        <f>J286+(M288="R1")</f>
        <v>1</v>
      </c>
      <c r="K288" s="96">
        <f>(M288="R2")*1+K286*(M286&lt;&gt;"R1")</f>
        <v>10</v>
      </c>
      <c r="L288" s="96">
        <f>L286*(M286&lt;&gt;"R3")+1</f>
        <v>26</v>
      </c>
      <c r="M288" s="48" t="s">
        <v>122</v>
      </c>
    </row>
    <row r="289" spans="1:13" ht="15.75" customHeight="1" x14ac:dyDescent="0.25">
      <c r="A289" s="163" t="s">
        <v>123</v>
      </c>
      <c r="B289" s="115" t="s">
        <v>124</v>
      </c>
      <c r="C289" s="115" t="s">
        <v>125</v>
      </c>
      <c r="D289" s="116" t="s">
        <v>126</v>
      </c>
      <c r="E289" s="117" t="s">
        <v>127</v>
      </c>
      <c r="G289" s="111" t="str">
        <f>IF((M289="")+(M289="R2")+(M289="R1"),J289&amp;".","")</f>
        <v/>
      </c>
      <c r="H289" s="111" t="str">
        <f>IF((M289="")+(M289="R2"),K289&amp;".","")</f>
        <v/>
      </c>
      <c r="I289" s="111" t="str">
        <f>IF(M289="",L289,"")</f>
        <v/>
      </c>
      <c r="J289" s="96">
        <f>J287+(M289="R1")</f>
        <v>1</v>
      </c>
      <c r="K289" s="96">
        <f>(M289="R2")*1+K287*(M287&lt;&gt;"R1")</f>
        <v>11</v>
      </c>
      <c r="L289" s="96">
        <f>L287*(M287&lt;&gt;"R3")+1</f>
        <v>27</v>
      </c>
      <c r="M289" s="48" t="s">
        <v>128</v>
      </c>
    </row>
    <row r="290" spans="1:13" ht="15.75" customHeight="1" x14ac:dyDescent="0.25">
      <c r="A290" s="197" t="str">
        <f t="shared" ref="A290:A315" si="250">G290&amp;H290&amp;I290</f>
        <v>1.11.1</v>
      </c>
      <c r="B290" s="152" t="s">
        <v>462</v>
      </c>
      <c r="C290" s="138" t="s">
        <v>463</v>
      </c>
      <c r="D290" s="210"/>
      <c r="E290" s="139"/>
      <c r="G290" s="111" t="str">
        <f>IF((M290="")+(M290="R2")+(M290="R1"),J290&amp;".","")</f>
        <v>1.</v>
      </c>
      <c r="H290" s="111" t="str">
        <f>IF((M290="")+(M290="R2"),K290&amp;".","")</f>
        <v>11.</v>
      </c>
      <c r="I290" s="111">
        <f>IF(M290="",L290,"")</f>
        <v>1</v>
      </c>
      <c r="J290" s="96">
        <f>J289+(M290="R1")</f>
        <v>1</v>
      </c>
      <c r="K290" s="96">
        <f>(M290="R2")*1+K289*(M289&lt;&gt;"R1")</f>
        <v>11</v>
      </c>
      <c r="L290" s="96">
        <f>L289*(M289&lt;&gt;"R3")+1</f>
        <v>1</v>
      </c>
    </row>
    <row r="291" spans="1:13" ht="22.5" x14ac:dyDescent="0.25">
      <c r="A291" s="201" t="str">
        <f t="shared" si="250"/>
        <v>1.11.2</v>
      </c>
      <c r="B291" s="235" t="s">
        <v>219</v>
      </c>
      <c r="C291" s="121" t="s">
        <v>464</v>
      </c>
      <c r="D291" s="211"/>
      <c r="E291" s="120"/>
      <c r="G291" s="111" t="str">
        <f t="shared" ref="G291:G315" si="251">IF((M291="")+(M291="R2")+(M291="R1"),J291&amp;".","")</f>
        <v>1.</v>
      </c>
      <c r="H291" s="111" t="str">
        <f t="shared" ref="H291:H315" si="252">IF((M291="")+(M291="R2"),K291&amp;".","")</f>
        <v>11.</v>
      </c>
      <c r="I291" s="111">
        <f t="shared" ref="I291:I315" si="253">IF(M291="",L291,"")</f>
        <v>2</v>
      </c>
      <c r="J291" s="96">
        <f>J290+(M291="R1")</f>
        <v>1</v>
      </c>
      <c r="K291" s="96">
        <f>(M291="R2")*1+K290*(M290&lt;&gt;"R1")</f>
        <v>11</v>
      </c>
      <c r="L291" s="96">
        <f>L290*(M290&lt;&gt;"R3")+1</f>
        <v>2</v>
      </c>
    </row>
    <row r="292" spans="1:13" x14ac:dyDescent="0.25">
      <c r="A292" s="201" t="str">
        <f t="shared" si="250"/>
        <v>1.11.3</v>
      </c>
      <c r="B292" s="235" t="s">
        <v>410</v>
      </c>
      <c r="C292" s="121" t="s">
        <v>465</v>
      </c>
      <c r="D292" s="211"/>
      <c r="E292" s="120"/>
      <c r="G292" s="111" t="str">
        <f t="shared" si="251"/>
        <v>1.</v>
      </c>
      <c r="H292" s="111" t="str">
        <f t="shared" si="252"/>
        <v>11.</v>
      </c>
      <c r="I292" s="111">
        <f t="shared" si="253"/>
        <v>3</v>
      </c>
      <c r="J292" s="96">
        <f t="shared" ref="J292:J315" si="254">J291+(M292="R1")</f>
        <v>1</v>
      </c>
      <c r="K292" s="96">
        <f t="shared" ref="K292:K315" si="255">(M292="R2")*1+K291*(M291&lt;&gt;"R1")</f>
        <v>11</v>
      </c>
      <c r="L292" s="96">
        <f t="shared" ref="L292:L315" si="256">L291*(M291&lt;&gt;"R3")+1</f>
        <v>3</v>
      </c>
    </row>
    <row r="293" spans="1:13" ht="22.5" x14ac:dyDescent="0.25">
      <c r="A293" s="201" t="str">
        <f t="shared" si="250"/>
        <v>1.11.4</v>
      </c>
      <c r="B293" s="235" t="s">
        <v>466</v>
      </c>
      <c r="C293" s="121" t="s">
        <v>467</v>
      </c>
      <c r="D293" s="211"/>
      <c r="E293" s="120"/>
      <c r="G293" s="111" t="str">
        <f t="shared" si="251"/>
        <v>1.</v>
      </c>
      <c r="H293" s="111" t="str">
        <f t="shared" si="252"/>
        <v>11.</v>
      </c>
      <c r="I293" s="111">
        <f t="shared" si="253"/>
        <v>4</v>
      </c>
      <c r="J293" s="96">
        <f t="shared" si="254"/>
        <v>1</v>
      </c>
      <c r="K293" s="96">
        <f t="shared" si="255"/>
        <v>11</v>
      </c>
      <c r="L293" s="96">
        <f t="shared" si="256"/>
        <v>4</v>
      </c>
    </row>
    <row r="294" spans="1:13" ht="33.75" x14ac:dyDescent="0.25">
      <c r="A294" s="201" t="str">
        <f t="shared" si="250"/>
        <v>1.11.5</v>
      </c>
      <c r="B294" s="235" t="s">
        <v>468</v>
      </c>
      <c r="C294" s="121" t="s">
        <v>469</v>
      </c>
      <c r="D294" s="211"/>
      <c r="E294" s="120"/>
      <c r="G294" s="111" t="str">
        <f t="shared" si="251"/>
        <v>1.</v>
      </c>
      <c r="H294" s="111" t="str">
        <f t="shared" si="252"/>
        <v>11.</v>
      </c>
      <c r="I294" s="111">
        <f t="shared" si="253"/>
        <v>5</v>
      </c>
      <c r="J294" s="96">
        <f t="shared" si="254"/>
        <v>1</v>
      </c>
      <c r="K294" s="96">
        <f t="shared" si="255"/>
        <v>11</v>
      </c>
      <c r="L294" s="96">
        <f t="shared" si="256"/>
        <v>5</v>
      </c>
    </row>
    <row r="295" spans="1:13" ht="22.5" x14ac:dyDescent="0.25">
      <c r="A295" s="201" t="str">
        <f t="shared" si="250"/>
        <v>1.11.6</v>
      </c>
      <c r="B295" s="235" t="s">
        <v>470</v>
      </c>
      <c r="C295" s="121" t="s">
        <v>471</v>
      </c>
      <c r="D295" s="211"/>
      <c r="E295" s="120"/>
      <c r="G295" s="111" t="str">
        <f t="shared" si="251"/>
        <v>1.</v>
      </c>
      <c r="H295" s="111" t="str">
        <f t="shared" si="252"/>
        <v>11.</v>
      </c>
      <c r="I295" s="111">
        <f t="shared" si="253"/>
        <v>6</v>
      </c>
      <c r="J295" s="96">
        <f t="shared" si="254"/>
        <v>1</v>
      </c>
      <c r="K295" s="96">
        <f t="shared" si="255"/>
        <v>11</v>
      </c>
      <c r="L295" s="96">
        <f t="shared" si="256"/>
        <v>6</v>
      </c>
    </row>
    <row r="296" spans="1:13" x14ac:dyDescent="0.25">
      <c r="A296" s="201" t="str">
        <f t="shared" si="250"/>
        <v>1.11.7</v>
      </c>
      <c r="B296" s="235" t="s">
        <v>472</v>
      </c>
      <c r="C296" s="121" t="s">
        <v>473</v>
      </c>
      <c r="D296" s="211"/>
      <c r="E296" s="120"/>
      <c r="G296" s="111" t="str">
        <f t="shared" si="251"/>
        <v>1.</v>
      </c>
      <c r="H296" s="111" t="str">
        <f t="shared" si="252"/>
        <v>11.</v>
      </c>
      <c r="I296" s="111">
        <f t="shared" si="253"/>
        <v>7</v>
      </c>
      <c r="J296" s="96">
        <f t="shared" si="254"/>
        <v>1</v>
      </c>
      <c r="K296" s="96">
        <f t="shared" si="255"/>
        <v>11</v>
      </c>
      <c r="L296" s="96">
        <f t="shared" si="256"/>
        <v>7</v>
      </c>
    </row>
    <row r="297" spans="1:13" ht="22.5" x14ac:dyDescent="0.25">
      <c r="A297" s="201" t="str">
        <f t="shared" si="250"/>
        <v>1.11.8</v>
      </c>
      <c r="B297" s="235" t="s">
        <v>474</v>
      </c>
      <c r="C297" s="121" t="s">
        <v>475</v>
      </c>
      <c r="D297" s="211"/>
      <c r="E297" s="120"/>
      <c r="G297" s="111" t="str">
        <f t="shared" si="251"/>
        <v>1.</v>
      </c>
      <c r="H297" s="111" t="str">
        <f t="shared" si="252"/>
        <v>11.</v>
      </c>
      <c r="I297" s="111">
        <f t="shared" si="253"/>
        <v>8</v>
      </c>
      <c r="J297" s="96">
        <f t="shared" si="254"/>
        <v>1</v>
      </c>
      <c r="K297" s="96">
        <f t="shared" si="255"/>
        <v>11</v>
      </c>
      <c r="L297" s="96">
        <f t="shared" si="256"/>
        <v>8</v>
      </c>
    </row>
    <row r="298" spans="1:13" ht="33.75" x14ac:dyDescent="0.25">
      <c r="A298" s="201" t="str">
        <f t="shared" si="250"/>
        <v>1.11.9</v>
      </c>
      <c r="B298" s="235" t="s">
        <v>429</v>
      </c>
      <c r="C298" s="121" t="s">
        <v>476</v>
      </c>
      <c r="D298" s="211"/>
      <c r="E298" s="120"/>
      <c r="G298" s="111" t="str">
        <f t="shared" si="251"/>
        <v>1.</v>
      </c>
      <c r="H298" s="111" t="str">
        <f t="shared" si="252"/>
        <v>11.</v>
      </c>
      <c r="I298" s="111">
        <f t="shared" si="253"/>
        <v>9</v>
      </c>
      <c r="J298" s="96">
        <f t="shared" si="254"/>
        <v>1</v>
      </c>
      <c r="K298" s="96">
        <f t="shared" si="255"/>
        <v>11</v>
      </c>
      <c r="L298" s="96">
        <f t="shared" si="256"/>
        <v>9</v>
      </c>
    </row>
    <row r="299" spans="1:13" ht="33.75" x14ac:dyDescent="0.25">
      <c r="A299" s="201" t="str">
        <f t="shared" si="250"/>
        <v>1.11.10</v>
      </c>
      <c r="B299" s="235" t="s">
        <v>477</v>
      </c>
      <c r="C299" s="121" t="s">
        <v>478</v>
      </c>
      <c r="D299" s="211"/>
      <c r="E299" s="120"/>
      <c r="G299" s="111" t="str">
        <f t="shared" si="251"/>
        <v>1.</v>
      </c>
      <c r="H299" s="111" t="str">
        <f t="shared" si="252"/>
        <v>11.</v>
      </c>
      <c r="I299" s="111">
        <f t="shared" si="253"/>
        <v>10</v>
      </c>
      <c r="J299" s="96">
        <f t="shared" si="254"/>
        <v>1</v>
      </c>
      <c r="K299" s="96">
        <f t="shared" si="255"/>
        <v>11</v>
      </c>
      <c r="L299" s="96">
        <f t="shared" si="256"/>
        <v>10</v>
      </c>
    </row>
    <row r="300" spans="1:13" ht="22.5" x14ac:dyDescent="0.25">
      <c r="A300" s="201" t="str">
        <f t="shared" si="250"/>
        <v>1.11.11</v>
      </c>
      <c r="B300" s="235" t="s">
        <v>479</v>
      </c>
      <c r="C300" s="121" t="s">
        <v>480</v>
      </c>
      <c r="D300" s="211"/>
      <c r="E300" s="120"/>
      <c r="G300" s="111" t="str">
        <f t="shared" si="251"/>
        <v>1.</v>
      </c>
      <c r="H300" s="111" t="str">
        <f t="shared" si="252"/>
        <v>11.</v>
      </c>
      <c r="I300" s="111">
        <f t="shared" si="253"/>
        <v>11</v>
      </c>
      <c r="J300" s="96">
        <f t="shared" si="254"/>
        <v>1</v>
      </c>
      <c r="K300" s="96">
        <f t="shared" si="255"/>
        <v>11</v>
      </c>
      <c r="L300" s="96">
        <f t="shared" si="256"/>
        <v>11</v>
      </c>
    </row>
    <row r="301" spans="1:13" x14ac:dyDescent="0.25">
      <c r="A301" s="201" t="str">
        <f t="shared" si="250"/>
        <v>1.11.12</v>
      </c>
      <c r="B301" s="235" t="s">
        <v>412</v>
      </c>
      <c r="C301" s="121"/>
      <c r="D301" s="211"/>
      <c r="E301" s="120" t="s">
        <v>267</v>
      </c>
      <c r="G301" s="111" t="str">
        <f t="shared" si="251"/>
        <v>1.</v>
      </c>
      <c r="H301" s="111" t="str">
        <f t="shared" si="252"/>
        <v>11.</v>
      </c>
      <c r="I301" s="111">
        <f t="shared" si="253"/>
        <v>12</v>
      </c>
      <c r="J301" s="96">
        <f t="shared" si="254"/>
        <v>1</v>
      </c>
      <c r="K301" s="96">
        <f t="shared" si="255"/>
        <v>11</v>
      </c>
      <c r="L301" s="96">
        <f t="shared" si="256"/>
        <v>12</v>
      </c>
    </row>
    <row r="302" spans="1:13" ht="15.75" customHeight="1" x14ac:dyDescent="0.25">
      <c r="A302" s="201" t="str">
        <f t="shared" si="250"/>
        <v>1.11.13</v>
      </c>
      <c r="B302" s="153" t="s">
        <v>462</v>
      </c>
      <c r="C302" s="121" t="s">
        <v>481</v>
      </c>
      <c r="D302" s="211"/>
      <c r="E302" s="120"/>
      <c r="G302" s="111" t="str">
        <f t="shared" si="251"/>
        <v>1.</v>
      </c>
      <c r="H302" s="111" t="str">
        <f t="shared" si="252"/>
        <v>11.</v>
      </c>
      <c r="I302" s="111">
        <f t="shared" si="253"/>
        <v>13</v>
      </c>
      <c r="J302" s="96">
        <f t="shared" si="254"/>
        <v>1</v>
      </c>
      <c r="K302" s="96">
        <f t="shared" si="255"/>
        <v>11</v>
      </c>
      <c r="L302" s="96">
        <f t="shared" si="256"/>
        <v>13</v>
      </c>
    </row>
    <row r="303" spans="1:13" x14ac:dyDescent="0.25">
      <c r="A303" s="201" t="str">
        <f t="shared" si="250"/>
        <v>1.11.14</v>
      </c>
      <c r="B303" s="235" t="s">
        <v>482</v>
      </c>
      <c r="C303" s="121" t="s">
        <v>483</v>
      </c>
      <c r="D303" s="211"/>
      <c r="E303" s="120" t="s">
        <v>194</v>
      </c>
      <c r="G303" s="111" t="str">
        <f t="shared" si="251"/>
        <v>1.</v>
      </c>
      <c r="H303" s="111" t="str">
        <f t="shared" si="252"/>
        <v>11.</v>
      </c>
      <c r="I303" s="111">
        <f t="shared" si="253"/>
        <v>14</v>
      </c>
      <c r="J303" s="96">
        <f t="shared" si="254"/>
        <v>1</v>
      </c>
      <c r="K303" s="96">
        <f t="shared" si="255"/>
        <v>11</v>
      </c>
      <c r="L303" s="96">
        <f t="shared" si="256"/>
        <v>14</v>
      </c>
    </row>
    <row r="304" spans="1:13" ht="22.5" x14ac:dyDescent="0.25">
      <c r="A304" s="201" t="str">
        <f t="shared" si="250"/>
        <v>1.11.15</v>
      </c>
      <c r="B304" s="235" t="s">
        <v>219</v>
      </c>
      <c r="C304" s="121" t="s">
        <v>464</v>
      </c>
      <c r="D304" s="211"/>
      <c r="E304" s="120"/>
      <c r="G304" s="111" t="str">
        <f t="shared" si="251"/>
        <v>1.</v>
      </c>
      <c r="H304" s="111" t="str">
        <f t="shared" si="252"/>
        <v>11.</v>
      </c>
      <c r="I304" s="111">
        <f t="shared" si="253"/>
        <v>15</v>
      </c>
      <c r="J304" s="96">
        <f t="shared" si="254"/>
        <v>1</v>
      </c>
      <c r="K304" s="96">
        <f t="shared" si="255"/>
        <v>11</v>
      </c>
      <c r="L304" s="96">
        <f t="shared" si="256"/>
        <v>15</v>
      </c>
    </row>
    <row r="305" spans="1:18" ht="22.5" x14ac:dyDescent="0.25">
      <c r="A305" s="201" t="str">
        <f t="shared" si="250"/>
        <v>1.11.16</v>
      </c>
      <c r="B305" s="235" t="s">
        <v>484</v>
      </c>
      <c r="C305" s="121" t="s">
        <v>485</v>
      </c>
      <c r="D305" s="211"/>
      <c r="E305" s="120"/>
      <c r="G305" s="111" t="str">
        <f t="shared" si="251"/>
        <v>1.</v>
      </c>
      <c r="H305" s="111" t="str">
        <f t="shared" si="252"/>
        <v>11.</v>
      </c>
      <c r="I305" s="111">
        <f t="shared" si="253"/>
        <v>16</v>
      </c>
      <c r="J305" s="96">
        <f t="shared" si="254"/>
        <v>1</v>
      </c>
      <c r="K305" s="96">
        <f t="shared" si="255"/>
        <v>11</v>
      </c>
      <c r="L305" s="96">
        <f t="shared" si="256"/>
        <v>16</v>
      </c>
    </row>
    <row r="306" spans="1:18" ht="22.5" x14ac:dyDescent="0.25">
      <c r="A306" s="201" t="str">
        <f t="shared" si="250"/>
        <v>1.11.17</v>
      </c>
      <c r="B306" s="235" t="s">
        <v>486</v>
      </c>
      <c r="C306" s="121" t="s">
        <v>487</v>
      </c>
      <c r="D306" s="211"/>
      <c r="E306" s="120"/>
      <c r="G306" s="111" t="str">
        <f t="shared" si="251"/>
        <v>1.</v>
      </c>
      <c r="H306" s="111" t="str">
        <f t="shared" si="252"/>
        <v>11.</v>
      </c>
      <c r="I306" s="111">
        <f t="shared" si="253"/>
        <v>17</v>
      </c>
      <c r="J306" s="96">
        <f t="shared" si="254"/>
        <v>1</v>
      </c>
      <c r="K306" s="96">
        <f t="shared" si="255"/>
        <v>11</v>
      </c>
      <c r="L306" s="96">
        <f t="shared" si="256"/>
        <v>17</v>
      </c>
    </row>
    <row r="307" spans="1:18" ht="33.75" x14ac:dyDescent="0.25">
      <c r="A307" s="201" t="str">
        <f t="shared" si="250"/>
        <v>1.11.18</v>
      </c>
      <c r="B307" s="235" t="s">
        <v>488</v>
      </c>
      <c r="C307" s="121" t="s">
        <v>489</v>
      </c>
      <c r="D307" s="211"/>
      <c r="E307" s="120"/>
      <c r="G307" s="111" t="str">
        <f t="shared" si="251"/>
        <v>1.</v>
      </c>
      <c r="H307" s="111" t="str">
        <f t="shared" si="252"/>
        <v>11.</v>
      </c>
      <c r="I307" s="111">
        <f t="shared" si="253"/>
        <v>18</v>
      </c>
      <c r="J307" s="96">
        <f t="shared" si="254"/>
        <v>1</v>
      </c>
      <c r="K307" s="96">
        <f t="shared" si="255"/>
        <v>11</v>
      </c>
      <c r="L307" s="96">
        <f t="shared" si="256"/>
        <v>18</v>
      </c>
    </row>
    <row r="308" spans="1:18" x14ac:dyDescent="0.25">
      <c r="A308" s="201" t="str">
        <f t="shared" si="250"/>
        <v>1.11.19</v>
      </c>
      <c r="B308" s="235" t="s">
        <v>490</v>
      </c>
      <c r="C308" s="121" t="s">
        <v>292</v>
      </c>
      <c r="D308" s="211"/>
      <c r="E308" s="120"/>
      <c r="G308" s="111" t="str">
        <f t="shared" si="251"/>
        <v>1.</v>
      </c>
      <c r="H308" s="111" t="str">
        <f t="shared" si="252"/>
        <v>11.</v>
      </c>
      <c r="I308" s="111">
        <f t="shared" si="253"/>
        <v>19</v>
      </c>
      <c r="J308" s="96">
        <f t="shared" si="254"/>
        <v>1</v>
      </c>
      <c r="K308" s="96">
        <f t="shared" si="255"/>
        <v>11</v>
      </c>
      <c r="L308" s="96">
        <f t="shared" si="256"/>
        <v>19</v>
      </c>
    </row>
    <row r="309" spans="1:18" ht="33.75" x14ac:dyDescent="0.25">
      <c r="A309" s="201" t="str">
        <f t="shared" si="250"/>
        <v>1.11.20</v>
      </c>
      <c r="B309" s="235" t="s">
        <v>491</v>
      </c>
      <c r="C309" s="121" t="s">
        <v>492</v>
      </c>
      <c r="D309" s="211"/>
      <c r="E309" s="120"/>
      <c r="G309" s="111" t="str">
        <f t="shared" ref="G309" si="257">IF((M309="")+(M309="R2")+(M309="R1"),J309&amp;".","")</f>
        <v>1.</v>
      </c>
      <c r="H309" s="111" t="str">
        <f t="shared" ref="H309" si="258">IF((M309="")+(M309="R2"),K309&amp;".","")</f>
        <v>11.</v>
      </c>
      <c r="I309" s="111">
        <f t="shared" ref="I309" si="259">IF(M309="",L309,"")</f>
        <v>20</v>
      </c>
      <c r="J309" s="96">
        <f t="shared" ref="J309" si="260">J308+(M309="R1")</f>
        <v>1</v>
      </c>
      <c r="K309" s="96">
        <f t="shared" ref="K309" si="261">(M309="R2")*1+K308*(M308&lt;&gt;"R1")</f>
        <v>11</v>
      </c>
      <c r="L309" s="96">
        <f t="shared" ref="L309" si="262">L308*(M308&lt;&gt;"R3")+1</f>
        <v>20</v>
      </c>
    </row>
    <row r="310" spans="1:18" ht="22.5" x14ac:dyDescent="0.25">
      <c r="A310" s="201" t="str">
        <f t="shared" si="250"/>
        <v>1.11.21</v>
      </c>
      <c r="B310" s="235" t="s">
        <v>493</v>
      </c>
      <c r="C310" s="121" t="s">
        <v>494</v>
      </c>
      <c r="D310" s="211"/>
      <c r="E310" s="120"/>
      <c r="G310" s="111" t="str">
        <f t="shared" si="251"/>
        <v>1.</v>
      </c>
      <c r="H310" s="111" t="str">
        <f t="shared" si="252"/>
        <v>11.</v>
      </c>
      <c r="I310" s="111">
        <f t="shared" si="253"/>
        <v>21</v>
      </c>
      <c r="J310" s="96">
        <f t="shared" si="254"/>
        <v>1</v>
      </c>
      <c r="K310" s="96">
        <f t="shared" si="255"/>
        <v>11</v>
      </c>
      <c r="L310" s="96">
        <f t="shared" si="256"/>
        <v>21</v>
      </c>
    </row>
    <row r="311" spans="1:18" ht="22.5" x14ac:dyDescent="0.25">
      <c r="A311" s="201" t="str">
        <f t="shared" si="250"/>
        <v>1.11.22</v>
      </c>
      <c r="B311" s="235" t="s">
        <v>495</v>
      </c>
      <c r="C311" s="121" t="s">
        <v>496</v>
      </c>
      <c r="D311" s="211"/>
      <c r="E311" s="120"/>
      <c r="G311" s="111" t="str">
        <f t="shared" si="251"/>
        <v>1.</v>
      </c>
      <c r="H311" s="111" t="str">
        <f t="shared" si="252"/>
        <v>11.</v>
      </c>
      <c r="I311" s="111">
        <f t="shared" si="253"/>
        <v>22</v>
      </c>
      <c r="J311" s="96">
        <f t="shared" si="254"/>
        <v>1</v>
      </c>
      <c r="K311" s="96">
        <f t="shared" si="255"/>
        <v>11</v>
      </c>
      <c r="L311" s="96">
        <f t="shared" si="256"/>
        <v>22</v>
      </c>
    </row>
    <row r="312" spans="1:18" ht="33.75" x14ac:dyDescent="0.25">
      <c r="A312" s="201" t="str">
        <f t="shared" si="250"/>
        <v>1.11.23</v>
      </c>
      <c r="B312" s="235" t="s">
        <v>497</v>
      </c>
      <c r="C312" s="121" t="s">
        <v>498</v>
      </c>
      <c r="D312" s="211"/>
      <c r="E312" s="120"/>
      <c r="G312" s="111" t="str">
        <f t="shared" si="251"/>
        <v>1.</v>
      </c>
      <c r="H312" s="111" t="str">
        <f t="shared" si="252"/>
        <v>11.</v>
      </c>
      <c r="I312" s="111">
        <f t="shared" si="253"/>
        <v>23</v>
      </c>
      <c r="J312" s="96">
        <f t="shared" si="254"/>
        <v>1</v>
      </c>
      <c r="K312" s="96">
        <f t="shared" si="255"/>
        <v>11</v>
      </c>
      <c r="L312" s="96">
        <f t="shared" si="256"/>
        <v>23</v>
      </c>
    </row>
    <row r="313" spans="1:18" ht="22.5" x14ac:dyDescent="0.25">
      <c r="A313" s="201" t="str">
        <f t="shared" si="250"/>
        <v>1.11.24</v>
      </c>
      <c r="B313" s="120" t="s">
        <v>499</v>
      </c>
      <c r="C313" s="121" t="s">
        <v>500</v>
      </c>
      <c r="D313" s="211"/>
      <c r="E313" s="120"/>
      <c r="G313" s="111" t="str">
        <f t="shared" si="251"/>
        <v>1.</v>
      </c>
      <c r="H313" s="111" t="str">
        <f t="shared" si="252"/>
        <v>11.</v>
      </c>
      <c r="I313" s="111">
        <f t="shared" si="253"/>
        <v>24</v>
      </c>
      <c r="J313" s="96">
        <f t="shared" si="254"/>
        <v>1</v>
      </c>
      <c r="K313" s="96">
        <f t="shared" si="255"/>
        <v>11</v>
      </c>
      <c r="L313" s="96">
        <f t="shared" si="256"/>
        <v>24</v>
      </c>
    </row>
    <row r="314" spans="1:18" ht="22.5" x14ac:dyDescent="0.25">
      <c r="A314" s="201" t="str">
        <f t="shared" si="250"/>
        <v>1.11.25</v>
      </c>
      <c r="B314" s="120" t="s">
        <v>501</v>
      </c>
      <c r="C314" s="121" t="s">
        <v>502</v>
      </c>
      <c r="D314" s="211"/>
      <c r="E314" s="120"/>
      <c r="G314" s="111" t="str">
        <f t="shared" si="251"/>
        <v>1.</v>
      </c>
      <c r="H314" s="111" t="str">
        <f t="shared" si="252"/>
        <v>11.</v>
      </c>
      <c r="I314" s="111">
        <f t="shared" si="253"/>
        <v>25</v>
      </c>
      <c r="J314" s="96">
        <f t="shared" si="254"/>
        <v>1</v>
      </c>
      <c r="K314" s="96">
        <f t="shared" si="255"/>
        <v>11</v>
      </c>
      <c r="L314" s="96">
        <f t="shared" si="256"/>
        <v>25</v>
      </c>
    </row>
    <row r="315" spans="1:18" x14ac:dyDescent="0.25">
      <c r="A315" s="119" t="str">
        <f t="shared" si="250"/>
        <v>1.11.26</v>
      </c>
      <c r="B315" s="135" t="s">
        <v>503</v>
      </c>
      <c r="C315" s="133" t="s">
        <v>504</v>
      </c>
      <c r="D315" s="215"/>
      <c r="E315" s="135" t="s">
        <v>505</v>
      </c>
      <c r="G315" s="111" t="str">
        <f t="shared" si="251"/>
        <v>1.</v>
      </c>
      <c r="H315" s="111" t="str">
        <f t="shared" si="252"/>
        <v>11.</v>
      </c>
      <c r="I315" s="111">
        <f t="shared" si="253"/>
        <v>26</v>
      </c>
      <c r="J315" s="96">
        <f t="shared" si="254"/>
        <v>1</v>
      </c>
      <c r="K315" s="96">
        <f t="shared" si="255"/>
        <v>11</v>
      </c>
      <c r="L315" s="96">
        <f t="shared" si="256"/>
        <v>26</v>
      </c>
    </row>
    <row r="316" spans="1:18" ht="16.5" customHeight="1" x14ac:dyDescent="0.25">
      <c r="B316" s="136"/>
      <c r="D316" s="205"/>
      <c r="J316" s="96">
        <f>J257+(M316="R1")</f>
        <v>1</v>
      </c>
      <c r="K316" s="96">
        <f>(M316="R2")*1+K257*(M257&lt;&gt;"R1")</f>
        <v>9</v>
      </c>
      <c r="L316" s="96">
        <f>L257*(M257&lt;&gt;"R3")+1</f>
        <v>32</v>
      </c>
      <c r="M316" s="48" t="s">
        <v>122</v>
      </c>
    </row>
    <row r="317" spans="1:18" ht="18" x14ac:dyDescent="0.25">
      <c r="A317" s="206" t="str">
        <f>G317&amp;H317&amp;I317</f>
        <v>2.</v>
      </c>
      <c r="B317" s="207" t="s">
        <v>506</v>
      </c>
      <c r="G317" s="111" t="str">
        <f t="shared" ref="G317" si="263">IF((M317="")+(M317="R2")+(M317="R1"),J317&amp;".","")</f>
        <v>2.</v>
      </c>
      <c r="H317" s="111" t="str">
        <f t="shared" ref="H317" si="264">IF((M317="")+(M317="R2"),K317&amp;".","")</f>
        <v/>
      </c>
      <c r="I317" s="111" t="str">
        <f t="shared" ref="I317" si="265">IF(M317="",L317,"")</f>
        <v/>
      </c>
      <c r="J317" s="96">
        <f>J258+(M317="R1")</f>
        <v>2</v>
      </c>
      <c r="K317" s="96">
        <f>(M317="R2")*1+K258*(M258&lt;&gt;"R1")</f>
        <v>9</v>
      </c>
      <c r="L317" s="96">
        <f>L258*(M258&lt;&gt;"R3")+1</f>
        <v>33</v>
      </c>
      <c r="M317" s="48" t="s">
        <v>119</v>
      </c>
    </row>
    <row r="318" spans="1:18" x14ac:dyDescent="0.25">
      <c r="A318" s="106" t="str">
        <f>G318&amp;H318&amp;I318</f>
        <v>2.1.</v>
      </c>
      <c r="B318" s="107" t="s">
        <v>507</v>
      </c>
      <c r="G318" s="111" t="str">
        <f>IF((M318="")+(M318="R2")+(M318="R1"),J318&amp;".","")</f>
        <v>2.</v>
      </c>
      <c r="H318" s="111" t="str">
        <f>IF((M318="")+(M318="R2"),K318&amp;".","")</f>
        <v>1.</v>
      </c>
      <c r="I318" s="111" t="str">
        <f>IF(M318="",L318,"")</f>
        <v/>
      </c>
      <c r="J318" s="96">
        <f>J317+(M318="R1")</f>
        <v>2</v>
      </c>
      <c r="K318" s="96">
        <f>(M318="R2")*1+K317*(M317&lt;&gt;"R1")</f>
        <v>1</v>
      </c>
      <c r="M318" s="48" t="s">
        <v>121</v>
      </c>
      <c r="O318" s="53"/>
      <c r="P318" s="54"/>
      <c r="Q318" s="55"/>
      <c r="R318" s="53"/>
    </row>
    <row r="319" spans="1:18" ht="14.25" customHeight="1" x14ac:dyDescent="0.25">
      <c r="A319" s="195" t="str">
        <f>G319&amp;H319&amp;I319</f>
        <v/>
      </c>
      <c r="B319" s="209"/>
      <c r="G319" s="111" t="str">
        <f>IF((M319="")+(M319="R2")+(M319="R1"),J319&amp;".","")</f>
        <v/>
      </c>
      <c r="H319" s="111" t="str">
        <f>IF((M319="")+(M319="R2"),K319&amp;".","")</f>
        <v/>
      </c>
      <c r="I319" s="111" t="str">
        <f>IF(M319="",L319,"")</f>
        <v/>
      </c>
      <c r="J319" s="96">
        <f>J318+(M319="R1")</f>
        <v>2</v>
      </c>
      <c r="K319" s="96">
        <f>(M319="R2")*1+K318*(M318&lt;&gt;"R1")</f>
        <v>1</v>
      </c>
      <c r="M319" s="48" t="s">
        <v>122</v>
      </c>
      <c r="O319" s="53"/>
      <c r="P319" s="54"/>
      <c r="Q319" s="55"/>
      <c r="R319" s="53"/>
    </row>
    <row r="320" spans="1:18" x14ac:dyDescent="0.25">
      <c r="A320" s="163" t="s">
        <v>123</v>
      </c>
      <c r="B320" s="115" t="s">
        <v>124</v>
      </c>
      <c r="C320" s="115" t="s">
        <v>125</v>
      </c>
      <c r="D320" s="116" t="s">
        <v>126</v>
      </c>
      <c r="E320" s="117" t="s">
        <v>127</v>
      </c>
      <c r="G320" s="111" t="str">
        <f>IF((M320="")+(M320="R2")+(M320="R1"),J320&amp;".","")</f>
        <v/>
      </c>
      <c r="H320" s="111" t="str">
        <f>IF((M320="")+(M320="R2"),K320&amp;".","")</f>
        <v/>
      </c>
      <c r="I320" s="111" t="str">
        <f>IF(M320="",L320,"")</f>
        <v/>
      </c>
      <c r="J320" s="96">
        <f>J319+(M320="R1")</f>
        <v>2</v>
      </c>
      <c r="K320" s="96">
        <f>(M320="R2")*1+K319*(M319&lt;&gt;"R1")</f>
        <v>1</v>
      </c>
      <c r="L320" s="96">
        <f>L319*(M319&lt;&gt;"R3")+1</f>
        <v>1</v>
      </c>
      <c r="M320" s="48" t="s">
        <v>128</v>
      </c>
      <c r="O320" s="53"/>
      <c r="P320" s="54"/>
      <c r="Q320" s="55"/>
      <c r="R320" s="53"/>
    </row>
    <row r="321" spans="1:18" x14ac:dyDescent="0.25">
      <c r="A321" s="197" t="str">
        <f t="shared" ref="A321:A356" si="266">G321&amp;H321&amp;I321</f>
        <v>2.1.1</v>
      </c>
      <c r="B321" s="139" t="s">
        <v>508</v>
      </c>
      <c r="C321" s="138" t="s">
        <v>380</v>
      </c>
      <c r="D321" s="199"/>
      <c r="E321" s="225" t="s">
        <v>165</v>
      </c>
      <c r="G321" s="111" t="str">
        <f t="shared" ref="G321" si="267">IF((M321="")+(M321="R2")+(M321="R1"),J321&amp;".","")</f>
        <v>2.</v>
      </c>
      <c r="H321" s="111" t="str">
        <f t="shared" ref="H321" si="268">IF((M321="")+(M321="R2"),K321&amp;".","")</f>
        <v>1.</v>
      </c>
      <c r="I321" s="111">
        <f t="shared" ref="I321" si="269">IF(M321="",L321,"")</f>
        <v>1</v>
      </c>
      <c r="J321" s="96">
        <f t="shared" ref="J321" si="270">J320+(M321="R1")</f>
        <v>2</v>
      </c>
      <c r="K321" s="96">
        <f t="shared" ref="K321" si="271">(M321="R2")*1+K320*(M320&lt;&gt;"R1")</f>
        <v>1</v>
      </c>
      <c r="L321" s="96">
        <f t="shared" ref="L321" si="272">L320*(M320&lt;&gt;"R3")+1</f>
        <v>1</v>
      </c>
      <c r="O321" s="53"/>
      <c r="P321" s="54"/>
      <c r="Q321" s="55"/>
      <c r="R321" s="53"/>
    </row>
    <row r="322" spans="1:18" x14ac:dyDescent="0.25">
      <c r="A322" s="201" t="str">
        <f t="shared" si="266"/>
        <v>2.1.2</v>
      </c>
      <c r="B322" s="120" t="s">
        <v>509</v>
      </c>
      <c r="C322" s="121" t="s">
        <v>380</v>
      </c>
      <c r="D322" s="122"/>
      <c r="E322" s="223" t="s">
        <v>165</v>
      </c>
      <c r="G322" s="111" t="str">
        <f t="shared" ref="G322:G416" si="273">IF((M322="")+(M322="R2")+(M322="R1"),J322&amp;".","")</f>
        <v>2.</v>
      </c>
      <c r="H322" s="111" t="str">
        <f t="shared" ref="H322:H416" si="274">IF((M322="")+(M322="R2"),K322&amp;".","")</f>
        <v>1.</v>
      </c>
      <c r="I322" s="111">
        <f t="shared" ref="I322:I416" si="275">IF(M322="",L322,"")</f>
        <v>2</v>
      </c>
      <c r="J322" s="96">
        <f t="shared" ref="J322:J416" si="276">J321+(M322="R1")</f>
        <v>2</v>
      </c>
      <c r="K322" s="96">
        <f t="shared" ref="K322:K348" si="277">(M322="R2")*1+K321*(M321&lt;&gt;"R1")</f>
        <v>1</v>
      </c>
      <c r="L322" s="96">
        <f t="shared" ref="L322:L348" si="278">L321*(M321&lt;&gt;"R3")+1</f>
        <v>2</v>
      </c>
      <c r="O322" s="53"/>
      <c r="P322" s="54"/>
      <c r="Q322" s="55"/>
      <c r="R322" s="53"/>
    </row>
    <row r="323" spans="1:18" x14ac:dyDescent="0.25">
      <c r="A323" s="201" t="str">
        <f t="shared" si="266"/>
        <v>2.1.3</v>
      </c>
      <c r="B323" s="120" t="s">
        <v>257</v>
      </c>
      <c r="C323" s="121" t="s">
        <v>380</v>
      </c>
      <c r="D323" s="122"/>
      <c r="E323" s="223" t="s">
        <v>165</v>
      </c>
      <c r="G323" s="111" t="str">
        <f t="shared" si="273"/>
        <v>2.</v>
      </c>
      <c r="H323" s="111" t="str">
        <f t="shared" si="274"/>
        <v>1.</v>
      </c>
      <c r="I323" s="111">
        <f t="shared" si="275"/>
        <v>3</v>
      </c>
      <c r="J323" s="96">
        <f t="shared" si="276"/>
        <v>2</v>
      </c>
      <c r="K323" s="96">
        <f t="shared" si="277"/>
        <v>1</v>
      </c>
      <c r="L323" s="96">
        <f t="shared" si="278"/>
        <v>3</v>
      </c>
      <c r="O323" s="53"/>
      <c r="P323" s="54"/>
      <c r="Q323" s="55"/>
      <c r="R323" s="53"/>
    </row>
    <row r="324" spans="1:18" x14ac:dyDescent="0.25">
      <c r="A324" s="201" t="str">
        <f t="shared" si="266"/>
        <v>2.1.4</v>
      </c>
      <c r="B324" s="120" t="s">
        <v>124</v>
      </c>
      <c r="C324" s="421" t="s">
        <v>380</v>
      </c>
      <c r="D324" s="122"/>
      <c r="E324" s="223" t="s">
        <v>165</v>
      </c>
      <c r="G324" s="111" t="str">
        <f t="shared" si="273"/>
        <v>2.</v>
      </c>
      <c r="H324" s="111" t="str">
        <f t="shared" si="274"/>
        <v>1.</v>
      </c>
      <c r="I324" s="111">
        <f t="shared" si="275"/>
        <v>4</v>
      </c>
      <c r="J324" s="96">
        <f t="shared" si="276"/>
        <v>2</v>
      </c>
      <c r="K324" s="96">
        <f t="shared" si="277"/>
        <v>1</v>
      </c>
      <c r="L324" s="96">
        <f t="shared" si="278"/>
        <v>4</v>
      </c>
      <c r="O324" s="53"/>
      <c r="P324" s="54"/>
      <c r="Q324" s="55"/>
      <c r="R324" s="53"/>
    </row>
    <row r="325" spans="1:18" x14ac:dyDescent="0.25">
      <c r="A325" s="201" t="str">
        <f t="shared" si="266"/>
        <v>2.1.5</v>
      </c>
      <c r="B325" s="120" t="s">
        <v>462</v>
      </c>
      <c r="C325" s="121" t="s">
        <v>510</v>
      </c>
      <c r="D325" s="122"/>
      <c r="E325" s="223" t="s">
        <v>165</v>
      </c>
      <c r="G325" s="111" t="str">
        <f t="shared" si="273"/>
        <v>2.</v>
      </c>
      <c r="H325" s="111" t="str">
        <f t="shared" si="274"/>
        <v>1.</v>
      </c>
      <c r="I325" s="111">
        <f t="shared" si="275"/>
        <v>5</v>
      </c>
      <c r="J325" s="96">
        <f t="shared" si="276"/>
        <v>2</v>
      </c>
      <c r="K325" s="96">
        <f t="shared" si="277"/>
        <v>1</v>
      </c>
      <c r="L325" s="96">
        <f t="shared" si="278"/>
        <v>5</v>
      </c>
      <c r="O325" s="53"/>
      <c r="P325" s="54"/>
      <c r="Q325" s="55"/>
      <c r="R325" s="53"/>
    </row>
    <row r="326" spans="1:18" x14ac:dyDescent="0.25">
      <c r="A326" s="201" t="str">
        <f t="shared" si="266"/>
        <v>2.1.6</v>
      </c>
      <c r="B326" s="120" t="s">
        <v>511</v>
      </c>
      <c r="C326" s="121">
        <v>3</v>
      </c>
      <c r="D326" s="122"/>
      <c r="E326" s="120" t="s">
        <v>262</v>
      </c>
      <c r="G326" s="111" t="str">
        <f t="shared" ref="G326:G327" si="279">IF((M326="")+(M326="R2")+(M326="R1"),J326&amp;".","")</f>
        <v>2.</v>
      </c>
      <c r="H326" s="111" t="str">
        <f t="shared" ref="H326:H327" si="280">IF((M326="")+(M326="R2"),K326&amp;".","")</f>
        <v>1.</v>
      </c>
      <c r="I326" s="111">
        <f t="shared" ref="I326:I327" si="281">IF(M326="",L326,"")</f>
        <v>6</v>
      </c>
      <c r="J326" s="96">
        <f t="shared" ref="J326:J327" si="282">J325+(M326="R1")</f>
        <v>2</v>
      </c>
      <c r="K326" s="96">
        <f t="shared" ref="K326:K327" si="283">(M326="R2")*1+K325*(M325&lt;&gt;"R1")</f>
        <v>1</v>
      </c>
      <c r="L326" s="96">
        <f t="shared" ref="L326:L327" si="284">L325*(M325&lt;&gt;"R3")+1</f>
        <v>6</v>
      </c>
      <c r="O326" s="53"/>
      <c r="P326" s="54"/>
      <c r="Q326" s="55"/>
      <c r="R326" s="53"/>
    </row>
    <row r="327" spans="1:18" x14ac:dyDescent="0.25">
      <c r="A327" s="201" t="str">
        <f t="shared" si="266"/>
        <v>2.1.7</v>
      </c>
      <c r="B327" s="120" t="s">
        <v>512</v>
      </c>
      <c r="C327" s="121" t="s">
        <v>513</v>
      </c>
      <c r="D327" s="122"/>
      <c r="E327" s="223" t="s">
        <v>165</v>
      </c>
      <c r="G327" s="111" t="str">
        <f t="shared" si="279"/>
        <v>2.</v>
      </c>
      <c r="H327" s="111" t="str">
        <f t="shared" si="280"/>
        <v>1.</v>
      </c>
      <c r="I327" s="111">
        <f t="shared" si="281"/>
        <v>7</v>
      </c>
      <c r="J327" s="96">
        <f t="shared" si="282"/>
        <v>2</v>
      </c>
      <c r="K327" s="96">
        <f t="shared" si="283"/>
        <v>1</v>
      </c>
      <c r="L327" s="96">
        <f t="shared" si="284"/>
        <v>7</v>
      </c>
      <c r="O327" s="53"/>
      <c r="P327" s="54"/>
      <c r="Q327" s="55"/>
      <c r="R327" s="53"/>
    </row>
    <row r="328" spans="1:18" x14ac:dyDescent="0.25">
      <c r="A328" s="201" t="str">
        <f t="shared" si="266"/>
        <v>2.1.8</v>
      </c>
      <c r="B328" s="120" t="s">
        <v>514</v>
      </c>
      <c r="C328" s="121" t="s">
        <v>515</v>
      </c>
      <c r="D328" s="122"/>
      <c r="E328" s="223" t="s">
        <v>165</v>
      </c>
      <c r="G328" s="111" t="str">
        <f t="shared" si="273"/>
        <v>2.</v>
      </c>
      <c r="H328" s="111" t="str">
        <f t="shared" si="274"/>
        <v>1.</v>
      </c>
      <c r="I328" s="111">
        <f t="shared" si="275"/>
        <v>8</v>
      </c>
      <c r="J328" s="96">
        <f t="shared" si="276"/>
        <v>2</v>
      </c>
      <c r="K328" s="96">
        <f t="shared" si="277"/>
        <v>1</v>
      </c>
      <c r="L328" s="96">
        <f t="shared" si="278"/>
        <v>8</v>
      </c>
      <c r="O328" s="53"/>
      <c r="P328" s="54"/>
      <c r="Q328" s="55"/>
      <c r="R328" s="53"/>
    </row>
    <row r="329" spans="1:18" x14ac:dyDescent="0.25">
      <c r="A329" s="201" t="str">
        <f t="shared" si="266"/>
        <v>2.1.9</v>
      </c>
      <c r="B329" s="120" t="s">
        <v>516</v>
      </c>
      <c r="C329" s="121" t="s">
        <v>517</v>
      </c>
      <c r="D329" s="122"/>
      <c r="E329" s="223" t="s">
        <v>165</v>
      </c>
      <c r="G329" s="111" t="str">
        <f t="shared" si="273"/>
        <v>2.</v>
      </c>
      <c r="H329" s="111" t="str">
        <f t="shared" si="274"/>
        <v>1.</v>
      </c>
      <c r="I329" s="111">
        <f t="shared" si="275"/>
        <v>9</v>
      </c>
      <c r="J329" s="96">
        <f t="shared" si="276"/>
        <v>2</v>
      </c>
      <c r="K329" s="96">
        <f t="shared" si="277"/>
        <v>1</v>
      </c>
      <c r="L329" s="96">
        <f t="shared" si="278"/>
        <v>9</v>
      </c>
      <c r="O329" s="53"/>
      <c r="P329" s="54"/>
      <c r="Q329" s="55"/>
      <c r="R329" s="53"/>
    </row>
    <row r="330" spans="1:18" x14ac:dyDescent="0.25">
      <c r="A330" s="201" t="str">
        <f t="shared" si="266"/>
        <v>2.1.10</v>
      </c>
      <c r="B330" s="120" t="s">
        <v>518</v>
      </c>
      <c r="C330" s="121" t="s">
        <v>519</v>
      </c>
      <c r="D330" s="122"/>
      <c r="E330" s="223" t="s">
        <v>165</v>
      </c>
      <c r="G330" s="111" t="str">
        <f t="shared" si="273"/>
        <v>2.</v>
      </c>
      <c r="H330" s="111" t="str">
        <f t="shared" si="274"/>
        <v>1.</v>
      </c>
      <c r="I330" s="111">
        <f t="shared" si="275"/>
        <v>10</v>
      </c>
      <c r="J330" s="96">
        <f t="shared" si="276"/>
        <v>2</v>
      </c>
      <c r="K330" s="96">
        <f t="shared" si="277"/>
        <v>1</v>
      </c>
      <c r="L330" s="96">
        <f t="shared" si="278"/>
        <v>10</v>
      </c>
      <c r="O330" s="53"/>
      <c r="P330" s="54"/>
      <c r="Q330" s="55"/>
      <c r="R330" s="53"/>
    </row>
    <row r="331" spans="1:18" x14ac:dyDescent="0.25">
      <c r="A331" s="201" t="str">
        <f t="shared" si="266"/>
        <v>2.1.11</v>
      </c>
      <c r="B331" s="120" t="s">
        <v>520</v>
      </c>
      <c r="C331" s="121" t="s">
        <v>521</v>
      </c>
      <c r="D331" s="122"/>
      <c r="E331" s="223" t="s">
        <v>165</v>
      </c>
      <c r="G331" s="111" t="str">
        <f t="shared" si="273"/>
        <v>2.</v>
      </c>
      <c r="H331" s="111" t="str">
        <f t="shared" si="274"/>
        <v>1.</v>
      </c>
      <c r="I331" s="111">
        <f t="shared" si="275"/>
        <v>11</v>
      </c>
      <c r="J331" s="96">
        <f t="shared" si="276"/>
        <v>2</v>
      </c>
      <c r="K331" s="96">
        <f t="shared" si="277"/>
        <v>1</v>
      </c>
      <c r="L331" s="96">
        <f t="shared" si="278"/>
        <v>11</v>
      </c>
      <c r="O331" s="53"/>
      <c r="P331" s="54"/>
      <c r="Q331" s="55"/>
      <c r="R331" s="53"/>
    </row>
    <row r="332" spans="1:18" x14ac:dyDescent="0.25">
      <c r="A332" s="201" t="str">
        <f t="shared" si="266"/>
        <v>2.1.12</v>
      </c>
      <c r="B332" s="120" t="s">
        <v>522</v>
      </c>
      <c r="C332" s="121" t="s">
        <v>523</v>
      </c>
      <c r="D332" s="122"/>
      <c r="E332" s="223" t="s">
        <v>165</v>
      </c>
      <c r="G332" s="111" t="str">
        <f t="shared" si="273"/>
        <v>2.</v>
      </c>
      <c r="H332" s="111" t="str">
        <f t="shared" si="274"/>
        <v>1.</v>
      </c>
      <c r="I332" s="111">
        <f t="shared" si="275"/>
        <v>12</v>
      </c>
      <c r="J332" s="96">
        <f t="shared" si="276"/>
        <v>2</v>
      </c>
      <c r="K332" s="96">
        <f t="shared" si="277"/>
        <v>1</v>
      </c>
      <c r="L332" s="96">
        <f t="shared" si="278"/>
        <v>12</v>
      </c>
      <c r="O332" s="53"/>
      <c r="P332" s="54"/>
      <c r="Q332" s="55"/>
      <c r="R332" s="53"/>
    </row>
    <row r="333" spans="1:18" x14ac:dyDescent="0.25">
      <c r="A333" s="201" t="str">
        <f t="shared" si="266"/>
        <v>2.1.13</v>
      </c>
      <c r="B333" s="120" t="s">
        <v>524</v>
      </c>
      <c r="C333" s="236">
        <f>53.7*(362/SQRT(3))*1.13*1.05</f>
        <v>13316.496259352827</v>
      </c>
      <c r="D333" s="122"/>
      <c r="E333" s="120" t="s">
        <v>194</v>
      </c>
      <c r="G333" s="111" t="str">
        <f t="shared" si="273"/>
        <v>2.</v>
      </c>
      <c r="H333" s="111" t="str">
        <f t="shared" si="274"/>
        <v>1.</v>
      </c>
      <c r="I333" s="111">
        <f t="shared" si="275"/>
        <v>13</v>
      </c>
      <c r="J333" s="96">
        <f t="shared" si="276"/>
        <v>2</v>
      </c>
      <c r="K333" s="96">
        <f t="shared" si="277"/>
        <v>1</v>
      </c>
      <c r="L333" s="96">
        <f t="shared" si="278"/>
        <v>13</v>
      </c>
      <c r="O333" s="53"/>
      <c r="P333" s="54"/>
      <c r="Q333" s="55"/>
      <c r="R333" s="53"/>
    </row>
    <row r="334" spans="1:18" x14ac:dyDescent="0.25">
      <c r="A334" s="201" t="str">
        <f t="shared" si="266"/>
        <v>2.1.14</v>
      </c>
      <c r="B334" s="120" t="s">
        <v>525</v>
      </c>
      <c r="C334" s="121">
        <v>4000</v>
      </c>
      <c r="D334" s="122"/>
      <c r="E334" s="120" t="s">
        <v>526</v>
      </c>
      <c r="G334" s="111" t="str">
        <f t="shared" si="273"/>
        <v>2.</v>
      </c>
      <c r="H334" s="111" t="str">
        <f t="shared" si="274"/>
        <v>1.</v>
      </c>
      <c r="I334" s="111">
        <f t="shared" si="275"/>
        <v>14</v>
      </c>
      <c r="J334" s="96">
        <f t="shared" si="276"/>
        <v>2</v>
      </c>
      <c r="K334" s="96">
        <f t="shared" si="277"/>
        <v>1</v>
      </c>
      <c r="L334" s="96">
        <f t="shared" si="278"/>
        <v>14</v>
      </c>
      <c r="O334" s="53"/>
      <c r="P334" s="54"/>
      <c r="Q334" s="55"/>
      <c r="R334" s="53"/>
    </row>
    <row r="335" spans="1:18" x14ac:dyDescent="0.25">
      <c r="A335" s="201" t="str">
        <f t="shared" si="266"/>
        <v>2.1.15</v>
      </c>
      <c r="B335" s="120" t="s">
        <v>527</v>
      </c>
      <c r="C335" s="121">
        <v>100</v>
      </c>
      <c r="D335" s="122"/>
      <c r="E335" s="120" t="s">
        <v>528</v>
      </c>
      <c r="G335" s="111" t="str">
        <f t="shared" si="273"/>
        <v>2.</v>
      </c>
      <c r="H335" s="111" t="str">
        <f t="shared" si="274"/>
        <v>1.</v>
      </c>
      <c r="I335" s="111">
        <f t="shared" si="275"/>
        <v>15</v>
      </c>
      <c r="J335" s="96">
        <f t="shared" si="276"/>
        <v>2</v>
      </c>
      <c r="K335" s="96">
        <f t="shared" si="277"/>
        <v>1</v>
      </c>
      <c r="L335" s="96">
        <f t="shared" si="278"/>
        <v>15</v>
      </c>
      <c r="O335" s="53"/>
      <c r="P335" s="54"/>
      <c r="Q335" s="55"/>
      <c r="R335" s="53"/>
    </row>
    <row r="336" spans="1:18" x14ac:dyDescent="0.25">
      <c r="A336" s="201" t="str">
        <f t="shared" si="266"/>
        <v>2.1.16</v>
      </c>
      <c r="B336" s="120" t="s">
        <v>529</v>
      </c>
      <c r="C336" s="121">
        <v>40</v>
      </c>
      <c r="D336" s="122"/>
      <c r="E336" s="120" t="s">
        <v>180</v>
      </c>
      <c r="G336" s="111" t="str">
        <f t="shared" si="273"/>
        <v>2.</v>
      </c>
      <c r="H336" s="111" t="str">
        <f t="shared" si="274"/>
        <v>1.</v>
      </c>
      <c r="I336" s="111">
        <f t="shared" si="275"/>
        <v>16</v>
      </c>
      <c r="J336" s="96">
        <f t="shared" si="276"/>
        <v>2</v>
      </c>
      <c r="K336" s="96">
        <f t="shared" si="277"/>
        <v>1</v>
      </c>
      <c r="L336" s="96">
        <f t="shared" si="278"/>
        <v>16</v>
      </c>
      <c r="O336" s="53"/>
      <c r="P336" s="54"/>
      <c r="Q336" s="55"/>
      <c r="R336" s="53"/>
    </row>
    <row r="337" spans="1:18" x14ac:dyDescent="0.25">
      <c r="A337" s="201" t="str">
        <f t="shared" si="266"/>
        <v>2.1.17</v>
      </c>
      <c r="B337" s="120" t="s">
        <v>530</v>
      </c>
      <c r="C337" s="121">
        <v>50</v>
      </c>
      <c r="D337" s="122"/>
      <c r="E337" s="120" t="s">
        <v>180</v>
      </c>
      <c r="G337" s="111" t="str">
        <f t="shared" ref="G337:G338" si="285">IF((M337="")+(M337="R2")+(M337="R1"),J337&amp;".","")</f>
        <v>2.</v>
      </c>
      <c r="H337" s="111" t="str">
        <f t="shared" ref="H337:H338" si="286">IF((M337="")+(M337="R2"),K337&amp;".","")</f>
        <v>1.</v>
      </c>
      <c r="I337" s="111">
        <f t="shared" ref="I337:I338" si="287">IF(M337="",L337,"")</f>
        <v>17</v>
      </c>
      <c r="J337" s="96">
        <f t="shared" ref="J337:J338" si="288">J336+(M337="R1")</f>
        <v>2</v>
      </c>
      <c r="K337" s="96">
        <f t="shared" ref="K337:K338" si="289">(M337="R2")*1+K336*(M336&lt;&gt;"R1")</f>
        <v>1</v>
      </c>
      <c r="L337" s="96">
        <f t="shared" ref="L337:L338" si="290">L336*(M336&lt;&gt;"R3")+1</f>
        <v>17</v>
      </c>
      <c r="O337" s="53"/>
      <c r="P337" s="54"/>
      <c r="Q337" s="55"/>
      <c r="R337" s="53"/>
    </row>
    <row r="338" spans="1:18" x14ac:dyDescent="0.25">
      <c r="A338" s="201" t="str">
        <f t="shared" si="266"/>
        <v>2.1.18</v>
      </c>
      <c r="B338" s="120" t="s">
        <v>531</v>
      </c>
      <c r="C338" s="121" t="s">
        <v>532</v>
      </c>
      <c r="D338" s="122"/>
      <c r="E338" s="120" t="s">
        <v>165</v>
      </c>
      <c r="G338" s="111" t="str">
        <f t="shared" si="285"/>
        <v>2.</v>
      </c>
      <c r="H338" s="111" t="str">
        <f t="shared" si="286"/>
        <v>1.</v>
      </c>
      <c r="I338" s="111">
        <f t="shared" si="287"/>
        <v>18</v>
      </c>
      <c r="J338" s="96">
        <f t="shared" si="288"/>
        <v>2</v>
      </c>
      <c r="K338" s="96">
        <f t="shared" si="289"/>
        <v>1</v>
      </c>
      <c r="L338" s="96">
        <f t="shared" si="290"/>
        <v>18</v>
      </c>
      <c r="O338" s="53"/>
      <c r="P338" s="54"/>
      <c r="Q338" s="55"/>
      <c r="R338" s="53"/>
    </row>
    <row r="339" spans="1:18" x14ac:dyDescent="0.25">
      <c r="A339" s="201" t="str">
        <f t="shared" si="266"/>
        <v>2.1.19</v>
      </c>
      <c r="B339" s="120" t="s">
        <v>533</v>
      </c>
      <c r="C339" s="121" t="s">
        <v>156</v>
      </c>
      <c r="D339" s="122"/>
      <c r="E339" s="223" t="s">
        <v>165</v>
      </c>
      <c r="G339" s="111" t="str">
        <f t="shared" ref="G339:G340" si="291">IF((M339="")+(M339="R2")+(M339="R1"),J339&amp;".","")</f>
        <v>2.</v>
      </c>
      <c r="H339" s="111" t="str">
        <f t="shared" ref="H339:H340" si="292">IF((M339="")+(M339="R2"),K339&amp;".","")</f>
        <v>1.</v>
      </c>
      <c r="I339" s="111">
        <f t="shared" ref="I339:I340" si="293">IF(M339="",L339,"")</f>
        <v>19</v>
      </c>
      <c r="J339" s="96">
        <f t="shared" ref="J339:J340" si="294">J338+(M339="R1")</f>
        <v>2</v>
      </c>
      <c r="K339" s="96">
        <f t="shared" ref="K339:K340" si="295">(M339="R2")*1+K338*(M338&lt;&gt;"R1")</f>
        <v>1</v>
      </c>
      <c r="L339" s="96">
        <f t="shared" ref="L339:L340" si="296">L338*(M338&lt;&gt;"R3")+1</f>
        <v>19</v>
      </c>
      <c r="O339" s="53"/>
      <c r="P339" s="54"/>
      <c r="Q339" s="55"/>
      <c r="R339" s="53"/>
    </row>
    <row r="340" spans="1:18" x14ac:dyDescent="0.25">
      <c r="A340" s="201" t="str">
        <f t="shared" si="266"/>
        <v>2.1.20</v>
      </c>
      <c r="B340" s="120" t="s">
        <v>534</v>
      </c>
      <c r="C340" s="121" t="s">
        <v>535</v>
      </c>
      <c r="D340" s="122"/>
      <c r="E340" s="120" t="s">
        <v>536</v>
      </c>
      <c r="G340" s="111" t="str">
        <f t="shared" si="291"/>
        <v>2.</v>
      </c>
      <c r="H340" s="111" t="str">
        <f t="shared" si="292"/>
        <v>1.</v>
      </c>
      <c r="I340" s="111">
        <f t="shared" si="293"/>
        <v>20</v>
      </c>
      <c r="J340" s="96">
        <f t="shared" si="294"/>
        <v>2</v>
      </c>
      <c r="K340" s="96">
        <f t="shared" si="295"/>
        <v>1</v>
      </c>
      <c r="L340" s="96">
        <f t="shared" si="296"/>
        <v>20</v>
      </c>
      <c r="O340" s="53"/>
      <c r="P340" s="54"/>
      <c r="Q340" s="55"/>
      <c r="R340" s="53"/>
    </row>
    <row r="341" spans="1:18" x14ac:dyDescent="0.25">
      <c r="A341" s="201" t="str">
        <f t="shared" si="266"/>
        <v>2.1.21</v>
      </c>
      <c r="B341" s="120" t="s">
        <v>537</v>
      </c>
      <c r="C341" s="121" t="s">
        <v>538</v>
      </c>
      <c r="D341" s="122"/>
      <c r="E341" s="120" t="s">
        <v>536</v>
      </c>
      <c r="G341" s="111" t="str">
        <f t="shared" ref="G341:G342" si="297">IF((M341="")+(M341="R2")+(M341="R1"),J341&amp;".","")</f>
        <v>2.</v>
      </c>
      <c r="H341" s="111" t="str">
        <f t="shared" ref="H341:H342" si="298">IF((M341="")+(M341="R2"),K341&amp;".","")</f>
        <v>1.</v>
      </c>
      <c r="I341" s="111">
        <f t="shared" ref="I341:I342" si="299">IF(M341="",L341,"")</f>
        <v>21</v>
      </c>
      <c r="J341" s="96">
        <f t="shared" ref="J341:J342" si="300">J340+(M341="R1")</f>
        <v>2</v>
      </c>
      <c r="K341" s="96">
        <f t="shared" ref="K341:K342" si="301">(M341="R2")*1+K340*(M340&lt;&gt;"R1")</f>
        <v>1</v>
      </c>
      <c r="L341" s="96">
        <f t="shared" ref="L341:L342" si="302">L340*(M340&lt;&gt;"R3")+1</f>
        <v>21</v>
      </c>
      <c r="O341" s="53"/>
      <c r="P341" s="54"/>
      <c r="Q341" s="55"/>
      <c r="R341" s="53"/>
    </row>
    <row r="342" spans="1:18" x14ac:dyDescent="0.25">
      <c r="A342" s="201" t="str">
        <f t="shared" si="266"/>
        <v>2.1.22</v>
      </c>
      <c r="B342" s="120" t="s">
        <v>539</v>
      </c>
      <c r="C342" s="121" t="s">
        <v>540</v>
      </c>
      <c r="D342" s="122"/>
      <c r="E342" s="120" t="s">
        <v>165</v>
      </c>
      <c r="G342" s="111" t="str">
        <f t="shared" si="297"/>
        <v>2.</v>
      </c>
      <c r="H342" s="111" t="str">
        <f t="shared" si="298"/>
        <v>1.</v>
      </c>
      <c r="I342" s="111">
        <f t="shared" si="299"/>
        <v>22</v>
      </c>
      <c r="J342" s="96">
        <f t="shared" si="300"/>
        <v>2</v>
      </c>
      <c r="K342" s="96">
        <f t="shared" si="301"/>
        <v>1</v>
      </c>
      <c r="L342" s="96">
        <f t="shared" si="302"/>
        <v>22</v>
      </c>
      <c r="O342" s="53"/>
      <c r="P342" s="54"/>
      <c r="Q342" s="55"/>
      <c r="R342" s="53"/>
    </row>
    <row r="343" spans="1:18" x14ac:dyDescent="0.25">
      <c r="A343" s="201" t="str">
        <f t="shared" si="266"/>
        <v>2.1.23</v>
      </c>
      <c r="B343" s="120" t="s">
        <v>541</v>
      </c>
      <c r="C343" s="421" t="s">
        <v>292</v>
      </c>
      <c r="D343" s="122"/>
      <c r="E343" s="223" t="s">
        <v>165</v>
      </c>
      <c r="G343" s="111" t="str">
        <f t="shared" ref="G343:G344" si="303">IF((M343="")+(M343="R2")+(M343="R1"),J343&amp;".","")</f>
        <v>2.</v>
      </c>
      <c r="H343" s="111" t="str">
        <f t="shared" ref="H343:H344" si="304">IF((M343="")+(M343="R2"),K343&amp;".","")</f>
        <v>1.</v>
      </c>
      <c r="I343" s="111">
        <f t="shared" ref="I343:I344" si="305">IF(M343="",L343,"")</f>
        <v>23</v>
      </c>
      <c r="J343" s="96">
        <f t="shared" ref="J343:J344" si="306">J342+(M343="R1")</f>
        <v>2</v>
      </c>
      <c r="K343" s="96">
        <f t="shared" ref="K343:K344" si="307">(M343="R2")*1+K342*(M342&lt;&gt;"R1")</f>
        <v>1</v>
      </c>
      <c r="L343" s="96">
        <f t="shared" ref="L343:L344" si="308">L342*(M342&lt;&gt;"R3")+1</f>
        <v>23</v>
      </c>
      <c r="O343" s="53"/>
      <c r="P343" s="54"/>
      <c r="Q343" s="55"/>
      <c r="R343" s="53"/>
    </row>
    <row r="344" spans="1:18" x14ac:dyDescent="0.25">
      <c r="A344" s="201" t="str">
        <f t="shared" si="266"/>
        <v>2.1.24</v>
      </c>
      <c r="B344" s="120" t="s">
        <v>542</v>
      </c>
      <c r="C344" s="121" t="s">
        <v>543</v>
      </c>
      <c r="D344" s="122"/>
      <c r="E344" s="120" t="s">
        <v>165</v>
      </c>
      <c r="G344" s="111" t="str">
        <f t="shared" si="303"/>
        <v>2.</v>
      </c>
      <c r="H344" s="111" t="str">
        <f t="shared" si="304"/>
        <v>1.</v>
      </c>
      <c r="I344" s="111">
        <f t="shared" si="305"/>
        <v>24</v>
      </c>
      <c r="J344" s="96">
        <f t="shared" si="306"/>
        <v>2</v>
      </c>
      <c r="K344" s="96">
        <f t="shared" si="307"/>
        <v>1</v>
      </c>
      <c r="L344" s="96">
        <f t="shared" si="308"/>
        <v>24</v>
      </c>
      <c r="O344" s="53"/>
      <c r="P344" s="54"/>
      <c r="Q344" s="55"/>
      <c r="R344" s="53"/>
    </row>
    <row r="345" spans="1:18" x14ac:dyDescent="0.25">
      <c r="A345" s="201" t="str">
        <f t="shared" si="266"/>
        <v>2.1.25</v>
      </c>
      <c r="B345" s="120" t="s">
        <v>544</v>
      </c>
      <c r="C345" s="121">
        <v>2</v>
      </c>
      <c r="D345" s="122"/>
      <c r="E345" s="120" t="s">
        <v>262</v>
      </c>
      <c r="G345" s="111" t="str">
        <f t="shared" ref="G345" si="309">IF((M345="")+(M345="R2")+(M345="R1"),J345&amp;".","")</f>
        <v>2.</v>
      </c>
      <c r="H345" s="111" t="str">
        <f t="shared" ref="H345" si="310">IF((M345="")+(M345="R2"),K345&amp;".","")</f>
        <v>1.</v>
      </c>
      <c r="I345" s="111">
        <f t="shared" ref="I345" si="311">IF(M345="",L345,"")</f>
        <v>25</v>
      </c>
      <c r="J345" s="96">
        <f t="shared" ref="J345" si="312">J344+(M345="R1")</f>
        <v>2</v>
      </c>
      <c r="K345" s="96">
        <f t="shared" ref="K345" si="313">(M345="R2")*1+K344*(M344&lt;&gt;"R1")</f>
        <v>1</v>
      </c>
      <c r="L345" s="96">
        <f t="shared" ref="L345" si="314">L344*(M344&lt;&gt;"R3")+1</f>
        <v>25</v>
      </c>
      <c r="O345" s="53"/>
      <c r="P345" s="54"/>
      <c r="Q345" s="55"/>
      <c r="R345" s="53"/>
    </row>
    <row r="346" spans="1:18" x14ac:dyDescent="0.25">
      <c r="A346" s="201" t="str">
        <f t="shared" si="266"/>
        <v>2.1.26</v>
      </c>
      <c r="B346" s="120" t="s">
        <v>545</v>
      </c>
      <c r="C346" s="121" t="s">
        <v>380</v>
      </c>
      <c r="D346" s="122"/>
      <c r="E346" s="120" t="s">
        <v>546</v>
      </c>
      <c r="G346" s="111" t="str">
        <f t="shared" ref="G346:G347" si="315">IF((M346="")+(M346="R2")+(M346="R1"),J346&amp;".","")</f>
        <v>2.</v>
      </c>
      <c r="H346" s="111" t="str">
        <f t="shared" ref="H346:H347" si="316">IF((M346="")+(M346="R2"),K346&amp;".","")</f>
        <v>1.</v>
      </c>
      <c r="I346" s="111">
        <f t="shared" ref="I346:I347" si="317">IF(M346="",L346,"")</f>
        <v>26</v>
      </c>
      <c r="J346" s="96">
        <f t="shared" ref="J346:J347" si="318">J345+(M346="R1")</f>
        <v>2</v>
      </c>
      <c r="K346" s="96">
        <f t="shared" ref="K346:K347" si="319">(M346="R2")*1+K345*(M345&lt;&gt;"R1")</f>
        <v>1</v>
      </c>
      <c r="L346" s="96">
        <f t="shared" ref="L346:L347" si="320">L345*(M345&lt;&gt;"R3")+1</f>
        <v>26</v>
      </c>
      <c r="O346" s="53"/>
      <c r="P346" s="54"/>
      <c r="Q346" s="55"/>
      <c r="R346" s="53"/>
    </row>
    <row r="347" spans="1:18" x14ac:dyDescent="0.25">
      <c r="A347" s="201" t="str">
        <f t="shared" si="266"/>
        <v>2.1.27</v>
      </c>
      <c r="B347" s="120" t="s">
        <v>547</v>
      </c>
      <c r="C347" s="121">
        <v>110</v>
      </c>
      <c r="D347" s="122"/>
      <c r="E347" s="120" t="s">
        <v>548</v>
      </c>
      <c r="G347" s="111" t="str">
        <f t="shared" si="315"/>
        <v>2.</v>
      </c>
      <c r="H347" s="111" t="str">
        <f t="shared" si="316"/>
        <v>1.</v>
      </c>
      <c r="I347" s="111">
        <f t="shared" si="317"/>
        <v>27</v>
      </c>
      <c r="J347" s="96">
        <f t="shared" si="318"/>
        <v>2</v>
      </c>
      <c r="K347" s="96">
        <f t="shared" si="319"/>
        <v>1</v>
      </c>
      <c r="L347" s="96">
        <f t="shared" si="320"/>
        <v>27</v>
      </c>
      <c r="O347" s="53"/>
      <c r="P347" s="54"/>
      <c r="Q347" s="55"/>
      <c r="R347" s="53"/>
    </row>
    <row r="348" spans="1:18" x14ac:dyDescent="0.25">
      <c r="A348" s="201" t="str">
        <f t="shared" si="266"/>
        <v>2.1.28</v>
      </c>
      <c r="B348" s="120" t="s">
        <v>549</v>
      </c>
      <c r="C348" s="121">
        <v>110</v>
      </c>
      <c r="D348" s="122"/>
      <c r="E348" s="120" t="s">
        <v>548</v>
      </c>
      <c r="G348" s="111" t="str">
        <f t="shared" si="273"/>
        <v>2.</v>
      </c>
      <c r="H348" s="111" t="str">
        <f t="shared" si="274"/>
        <v>1.</v>
      </c>
      <c r="I348" s="111">
        <f t="shared" si="275"/>
        <v>28</v>
      </c>
      <c r="J348" s="96">
        <f t="shared" si="276"/>
        <v>2</v>
      </c>
      <c r="K348" s="96">
        <f t="shared" si="277"/>
        <v>1</v>
      </c>
      <c r="L348" s="96">
        <f t="shared" si="278"/>
        <v>28</v>
      </c>
      <c r="O348" s="53"/>
      <c r="P348" s="54"/>
      <c r="Q348" s="55"/>
      <c r="R348" s="53"/>
    </row>
    <row r="349" spans="1:18" x14ac:dyDescent="0.25">
      <c r="A349" s="422" t="str">
        <f t="shared" si="266"/>
        <v>2.1.29</v>
      </c>
      <c r="B349" s="424" t="s">
        <v>3106</v>
      </c>
      <c r="C349" s="425" t="s">
        <v>165</v>
      </c>
      <c r="D349" s="122"/>
      <c r="E349" s="223" t="s">
        <v>165</v>
      </c>
      <c r="G349" s="111" t="str">
        <f t="shared" ref="G349:G350" si="321">IF((M349="")+(M349="R2")+(M349="R1"),J349&amp;".","")</f>
        <v>2.</v>
      </c>
      <c r="H349" s="111" t="str">
        <f t="shared" ref="H349:H350" si="322">IF((M349="")+(M349="R2"),K349&amp;".","")</f>
        <v>1.</v>
      </c>
      <c r="I349" s="111">
        <f t="shared" ref="I349:I350" si="323">IF(M349="",L349,"")</f>
        <v>29</v>
      </c>
      <c r="J349" s="96">
        <f t="shared" ref="J349:J350" si="324">J348+(M349="R1")</f>
        <v>2</v>
      </c>
      <c r="K349" s="96">
        <f t="shared" ref="K349:K350" si="325">(M349="R2")*1+K348*(M348&lt;&gt;"R1")</f>
        <v>1</v>
      </c>
      <c r="L349" s="96">
        <f t="shared" ref="L349:L350" si="326">L348*(M348&lt;&gt;"R3")+1</f>
        <v>29</v>
      </c>
      <c r="O349" s="53"/>
      <c r="P349" s="54"/>
      <c r="Q349" s="55"/>
      <c r="R349" s="53"/>
    </row>
    <row r="350" spans="1:18" ht="15" customHeight="1" x14ac:dyDescent="0.25">
      <c r="A350" s="201" t="str">
        <f t="shared" si="266"/>
        <v>2.1.30</v>
      </c>
      <c r="B350" s="120" t="s">
        <v>550</v>
      </c>
      <c r="C350" s="121">
        <v>2</v>
      </c>
      <c r="D350" s="122"/>
      <c r="E350" s="120" t="s">
        <v>262</v>
      </c>
      <c r="G350" s="111" t="str">
        <f t="shared" si="321"/>
        <v>2.</v>
      </c>
      <c r="H350" s="111" t="str">
        <f t="shared" si="322"/>
        <v>1.</v>
      </c>
      <c r="I350" s="111">
        <f t="shared" si="323"/>
        <v>30</v>
      </c>
      <c r="J350" s="96">
        <f t="shared" si="324"/>
        <v>2</v>
      </c>
      <c r="K350" s="96">
        <f t="shared" si="325"/>
        <v>1</v>
      </c>
      <c r="L350" s="96">
        <f t="shared" si="326"/>
        <v>30</v>
      </c>
    </row>
    <row r="351" spans="1:18" ht="15" customHeight="1" x14ac:dyDescent="0.25">
      <c r="A351" s="201" t="str">
        <f t="shared" si="266"/>
        <v>2.1.31</v>
      </c>
      <c r="B351" s="120" t="s">
        <v>551</v>
      </c>
      <c r="C351" s="121" t="s">
        <v>292</v>
      </c>
      <c r="D351" s="122"/>
      <c r="E351" s="223" t="s">
        <v>165</v>
      </c>
      <c r="G351" s="111" t="str">
        <f t="shared" ref="G351" si="327">IF((M351="")+(M351="R2")+(M351="R1"),J351&amp;".","")</f>
        <v>2.</v>
      </c>
      <c r="H351" s="111" t="str">
        <f t="shared" ref="H351" si="328">IF((M351="")+(M351="R2"),K351&amp;".","")</f>
        <v>1.</v>
      </c>
      <c r="I351" s="111">
        <f t="shared" ref="I351" si="329">IF(M351="",L351,"")</f>
        <v>31</v>
      </c>
      <c r="J351" s="96">
        <f t="shared" ref="J351" si="330">J350+(M351="R1")</f>
        <v>2</v>
      </c>
      <c r="K351" s="96">
        <f t="shared" ref="K351" si="331">(M351="R2")*1+K350*(M350&lt;&gt;"R1")</f>
        <v>1</v>
      </c>
      <c r="L351" s="96">
        <f t="shared" ref="L351" si="332">L350*(M350&lt;&gt;"R3")+1</f>
        <v>31</v>
      </c>
    </row>
    <row r="352" spans="1:18" x14ac:dyDescent="0.25">
      <c r="A352" s="201" t="str">
        <f t="shared" si="266"/>
        <v>2.1.32</v>
      </c>
      <c r="B352" s="120" t="s">
        <v>552</v>
      </c>
      <c r="C352" s="121" t="s">
        <v>553</v>
      </c>
      <c r="D352" s="122"/>
      <c r="E352" s="120" t="s">
        <v>554</v>
      </c>
      <c r="G352" s="111" t="str">
        <f t="shared" ref="G352" si="333">IF((M352="")+(M352="R2")+(M352="R1"),J352&amp;".","")</f>
        <v>2.</v>
      </c>
      <c r="H352" s="111" t="str">
        <f t="shared" ref="H352" si="334">IF((M352="")+(M352="R2"),K352&amp;".","")</f>
        <v>1.</v>
      </c>
      <c r="I352" s="111">
        <f t="shared" ref="I352" si="335">IF(M352="",L352,"")</f>
        <v>32</v>
      </c>
      <c r="J352" s="96">
        <f t="shared" ref="J352" si="336">J351+(M352="R1")</f>
        <v>2</v>
      </c>
      <c r="K352" s="96">
        <f t="shared" ref="K352" si="337">(M352="R2")*1+K351*(M351&lt;&gt;"R1")</f>
        <v>1</v>
      </c>
      <c r="L352" s="96">
        <f t="shared" ref="L352" si="338">L351*(M351&lt;&gt;"R3")+1</f>
        <v>32</v>
      </c>
    </row>
    <row r="353" spans="1:13" ht="15" customHeight="1" x14ac:dyDescent="0.25">
      <c r="A353" s="119" t="str">
        <f t="shared" si="266"/>
        <v>2.1.33</v>
      </c>
      <c r="B353" s="135" t="s">
        <v>555</v>
      </c>
      <c r="C353" s="133">
        <v>230</v>
      </c>
      <c r="D353" s="134"/>
      <c r="E353" s="135" t="s">
        <v>556</v>
      </c>
      <c r="G353" s="111" t="str">
        <f t="shared" ref="G353" si="339">IF((M353="")+(M353="R2")+(M353="R1"),J353&amp;".","")</f>
        <v>2.</v>
      </c>
      <c r="H353" s="111" t="str">
        <f t="shared" ref="H353" si="340">IF((M353="")+(M353="R2"),K353&amp;".","")</f>
        <v>1.</v>
      </c>
      <c r="I353" s="111">
        <f t="shared" ref="I353" si="341">IF(M353="",L353,"")</f>
        <v>33</v>
      </c>
      <c r="J353" s="96">
        <f t="shared" ref="J353" si="342">J352+(M353="R1")</f>
        <v>2</v>
      </c>
      <c r="K353" s="96">
        <f t="shared" ref="K353" si="343">(M353="R2")*1+K352*(M352&lt;&gt;"R1")</f>
        <v>1</v>
      </c>
      <c r="L353" s="96">
        <f t="shared" ref="L353" si="344">L352*(M352&lt;&gt;"R3")+1</f>
        <v>33</v>
      </c>
    </row>
    <row r="354" spans="1:13" ht="15.75" customHeight="1" x14ac:dyDescent="0.25">
      <c r="A354" s="195" t="str">
        <f t="shared" si="266"/>
        <v/>
      </c>
      <c r="G354" s="111" t="str">
        <f t="shared" si="273"/>
        <v/>
      </c>
      <c r="H354" s="111" t="str">
        <f t="shared" si="274"/>
        <v/>
      </c>
      <c r="I354" s="111" t="str">
        <f t="shared" si="275"/>
        <v/>
      </c>
      <c r="J354" s="96">
        <f t="shared" ref="J354" si="345">J353+(M354="R1")</f>
        <v>2</v>
      </c>
      <c r="K354" s="96">
        <f t="shared" ref="K354" si="346">(M354="R2")*1+K353*(M353&lt;&gt;"R1")</f>
        <v>1</v>
      </c>
      <c r="L354" s="96">
        <f t="shared" ref="L354" si="347">L353*(M353&lt;&gt;"R3")+1</f>
        <v>34</v>
      </c>
      <c r="M354" s="48" t="s">
        <v>122</v>
      </c>
    </row>
    <row r="355" spans="1:13" x14ac:dyDescent="0.25">
      <c r="A355" s="106" t="str">
        <f t="shared" si="266"/>
        <v>2.2.</v>
      </c>
      <c r="B355" s="107" t="s">
        <v>557</v>
      </c>
      <c r="G355" s="111" t="str">
        <f t="shared" si="273"/>
        <v>2.</v>
      </c>
      <c r="H355" s="111" t="str">
        <f t="shared" si="274"/>
        <v>2.</v>
      </c>
      <c r="I355" s="111" t="str">
        <f t="shared" si="275"/>
        <v/>
      </c>
      <c r="J355" s="96">
        <f t="shared" si="276"/>
        <v>2</v>
      </c>
      <c r="K355" s="96">
        <f t="shared" ref="K355:K379" si="348">(M355="R2")*1+K354*(M354&lt;&gt;"R1")</f>
        <v>2</v>
      </c>
      <c r="L355" s="96">
        <f>L354*(M354&lt;&gt;"R3")+1</f>
        <v>35</v>
      </c>
      <c r="M355" s="48" t="s">
        <v>121</v>
      </c>
    </row>
    <row r="356" spans="1:13" ht="17.25" customHeight="1" x14ac:dyDescent="0.25">
      <c r="A356" s="195" t="str">
        <f t="shared" si="266"/>
        <v/>
      </c>
      <c r="B356" s="113"/>
      <c r="G356" s="111" t="str">
        <f t="shared" si="273"/>
        <v/>
      </c>
      <c r="H356" s="111" t="str">
        <f t="shared" si="274"/>
        <v/>
      </c>
      <c r="I356" s="111" t="str">
        <f t="shared" si="275"/>
        <v/>
      </c>
      <c r="J356" s="96">
        <f t="shared" si="276"/>
        <v>2</v>
      </c>
      <c r="K356" s="96">
        <f t="shared" si="348"/>
        <v>2</v>
      </c>
      <c r="M356" s="48" t="s">
        <v>122</v>
      </c>
    </row>
    <row r="357" spans="1:13" x14ac:dyDescent="0.25">
      <c r="A357" s="163" t="s">
        <v>123</v>
      </c>
      <c r="B357" s="115" t="s">
        <v>124</v>
      </c>
      <c r="C357" s="115" t="s">
        <v>125</v>
      </c>
      <c r="D357" s="116" t="s">
        <v>126</v>
      </c>
      <c r="E357" s="117" t="s">
        <v>127</v>
      </c>
      <c r="G357" s="111" t="str">
        <f t="shared" si="273"/>
        <v/>
      </c>
      <c r="H357" s="111" t="str">
        <f t="shared" si="274"/>
        <v/>
      </c>
      <c r="I357" s="111" t="str">
        <f t="shared" si="275"/>
        <v/>
      </c>
      <c r="J357" s="96">
        <f t="shared" si="276"/>
        <v>2</v>
      </c>
      <c r="K357" s="96">
        <f t="shared" si="348"/>
        <v>2</v>
      </c>
      <c r="L357" s="96">
        <f>L356*(M356&lt;&gt;"R3")+1</f>
        <v>1</v>
      </c>
      <c r="M357" s="48" t="s">
        <v>128</v>
      </c>
    </row>
    <row r="358" spans="1:13" x14ac:dyDescent="0.25">
      <c r="A358" s="197" t="str">
        <f t="shared" ref="A358:A406" si="349">G358&amp;H358&amp;I358</f>
        <v>2.2.1</v>
      </c>
      <c r="B358" s="139" t="s">
        <v>508</v>
      </c>
      <c r="C358" s="138" t="s">
        <v>380</v>
      </c>
      <c r="D358" s="199"/>
      <c r="E358" s="225" t="s">
        <v>165</v>
      </c>
      <c r="G358" s="111" t="str">
        <f t="shared" si="273"/>
        <v>2.</v>
      </c>
      <c r="H358" s="111" t="str">
        <f t="shared" si="274"/>
        <v>2.</v>
      </c>
      <c r="I358" s="111">
        <f t="shared" si="275"/>
        <v>1</v>
      </c>
      <c r="J358" s="96">
        <f t="shared" si="276"/>
        <v>2</v>
      </c>
      <c r="K358" s="96">
        <f t="shared" si="348"/>
        <v>2</v>
      </c>
      <c r="L358" s="96">
        <f t="shared" ref="L358:L363" si="350">L357*(M357&lt;&gt;"R3")+1</f>
        <v>1</v>
      </c>
    </row>
    <row r="359" spans="1:13" x14ac:dyDescent="0.25">
      <c r="A359" s="201" t="str">
        <f t="shared" si="349"/>
        <v>2.2.2</v>
      </c>
      <c r="B359" s="120" t="s">
        <v>509</v>
      </c>
      <c r="C359" s="121" t="s">
        <v>380</v>
      </c>
      <c r="D359" s="122"/>
      <c r="E359" s="223" t="s">
        <v>165</v>
      </c>
      <c r="G359" s="111" t="str">
        <f t="shared" si="273"/>
        <v>2.</v>
      </c>
      <c r="H359" s="111" t="str">
        <f t="shared" si="274"/>
        <v>2.</v>
      </c>
      <c r="I359" s="111">
        <f t="shared" si="275"/>
        <v>2</v>
      </c>
      <c r="J359" s="96">
        <f t="shared" si="276"/>
        <v>2</v>
      </c>
      <c r="K359" s="96">
        <f t="shared" si="348"/>
        <v>2</v>
      </c>
      <c r="L359" s="96">
        <f t="shared" si="350"/>
        <v>2</v>
      </c>
    </row>
    <row r="360" spans="1:13" x14ac:dyDescent="0.25">
      <c r="A360" s="201" t="str">
        <f t="shared" si="349"/>
        <v>2.2.3</v>
      </c>
      <c r="B360" s="120" t="s">
        <v>257</v>
      </c>
      <c r="C360" s="121" t="s">
        <v>380</v>
      </c>
      <c r="D360" s="122"/>
      <c r="E360" s="223" t="s">
        <v>165</v>
      </c>
      <c r="G360" s="111" t="str">
        <f t="shared" si="273"/>
        <v>2.</v>
      </c>
      <c r="H360" s="111" t="str">
        <f t="shared" si="274"/>
        <v>2.</v>
      </c>
      <c r="I360" s="111">
        <f t="shared" si="275"/>
        <v>3</v>
      </c>
      <c r="J360" s="96">
        <f t="shared" si="276"/>
        <v>2</v>
      </c>
      <c r="K360" s="96">
        <f t="shared" si="348"/>
        <v>2</v>
      </c>
      <c r="L360" s="96">
        <f t="shared" si="350"/>
        <v>3</v>
      </c>
    </row>
    <row r="361" spans="1:13" x14ac:dyDescent="0.25">
      <c r="A361" s="201" t="str">
        <f t="shared" si="349"/>
        <v>2.2.4</v>
      </c>
      <c r="B361" s="120" t="s">
        <v>124</v>
      </c>
      <c r="C361" s="121" t="s">
        <v>380</v>
      </c>
      <c r="D361" s="122"/>
      <c r="E361" s="223" t="s">
        <v>165</v>
      </c>
      <c r="G361" s="111" t="str">
        <f t="shared" si="273"/>
        <v>2.</v>
      </c>
      <c r="H361" s="111" t="str">
        <f t="shared" si="274"/>
        <v>2.</v>
      </c>
      <c r="I361" s="111">
        <f t="shared" si="275"/>
        <v>4</v>
      </c>
      <c r="J361" s="96">
        <f t="shared" si="276"/>
        <v>2</v>
      </c>
      <c r="K361" s="96">
        <f t="shared" si="348"/>
        <v>2</v>
      </c>
      <c r="L361" s="96">
        <f t="shared" si="350"/>
        <v>4</v>
      </c>
    </row>
    <row r="362" spans="1:13" x14ac:dyDescent="0.25">
      <c r="A362" s="201" t="str">
        <f t="shared" si="349"/>
        <v>2.2.5</v>
      </c>
      <c r="B362" s="120" t="s">
        <v>462</v>
      </c>
      <c r="C362" s="121" t="s">
        <v>558</v>
      </c>
      <c r="D362" s="122"/>
      <c r="E362" s="223" t="s">
        <v>165</v>
      </c>
      <c r="G362" s="111" t="str">
        <f t="shared" si="273"/>
        <v>2.</v>
      </c>
      <c r="H362" s="111" t="str">
        <f t="shared" si="274"/>
        <v>2.</v>
      </c>
      <c r="I362" s="111">
        <f t="shared" si="275"/>
        <v>5</v>
      </c>
      <c r="J362" s="96">
        <f t="shared" si="276"/>
        <v>2</v>
      </c>
      <c r="K362" s="96">
        <f t="shared" si="348"/>
        <v>2</v>
      </c>
      <c r="L362" s="96">
        <f t="shared" si="350"/>
        <v>5</v>
      </c>
    </row>
    <row r="363" spans="1:13" ht="45" x14ac:dyDescent="0.25">
      <c r="A363" s="201" t="str">
        <f t="shared" si="349"/>
        <v>2.2.6</v>
      </c>
      <c r="B363" s="120" t="s">
        <v>559</v>
      </c>
      <c r="C363" s="421" t="s">
        <v>3107</v>
      </c>
      <c r="D363" s="122"/>
      <c r="E363" s="223" t="s">
        <v>165</v>
      </c>
      <c r="G363" s="111" t="str">
        <f t="shared" si="273"/>
        <v>2.</v>
      </c>
      <c r="H363" s="111" t="str">
        <f t="shared" si="274"/>
        <v>2.</v>
      </c>
      <c r="I363" s="111">
        <f t="shared" si="275"/>
        <v>6</v>
      </c>
      <c r="J363" s="96">
        <f t="shared" si="276"/>
        <v>2</v>
      </c>
      <c r="K363" s="96">
        <f t="shared" si="348"/>
        <v>2</v>
      </c>
      <c r="L363" s="96">
        <f t="shared" si="350"/>
        <v>6</v>
      </c>
    </row>
    <row r="364" spans="1:13" x14ac:dyDescent="0.25">
      <c r="A364" s="201" t="str">
        <f t="shared" si="349"/>
        <v>2.2.7</v>
      </c>
      <c r="B364" s="120" t="s">
        <v>560</v>
      </c>
      <c r="C364" s="121" t="s">
        <v>561</v>
      </c>
      <c r="D364" s="122"/>
      <c r="E364" s="223" t="s">
        <v>165</v>
      </c>
      <c r="G364" s="111" t="str">
        <f t="shared" ref="G364:G365" si="351">IF((M364="")+(M364="R2")+(M364="R1"),J364&amp;".","")</f>
        <v>2.</v>
      </c>
      <c r="H364" s="111" t="str">
        <f t="shared" ref="H364:H365" si="352">IF((M364="")+(M364="R2"),K364&amp;".","")</f>
        <v>2.</v>
      </c>
      <c r="I364" s="111">
        <f t="shared" ref="I364:I365" si="353">IF(M364="",L364,"")</f>
        <v>7</v>
      </c>
      <c r="J364" s="96">
        <f t="shared" ref="J364:J365" si="354">J363+(M364="R1")</f>
        <v>2</v>
      </c>
      <c r="K364" s="96">
        <f t="shared" ref="K364:K365" si="355">(M364="R2")*1+K363*(M363&lt;&gt;"R1")</f>
        <v>2</v>
      </c>
      <c r="L364" s="96">
        <f t="shared" ref="L364:L365" si="356">L363*(M363&lt;&gt;"R3")+1</f>
        <v>7</v>
      </c>
    </row>
    <row r="365" spans="1:13" x14ac:dyDescent="0.25">
      <c r="A365" s="201" t="str">
        <f t="shared" si="349"/>
        <v>2.2.8</v>
      </c>
      <c r="B365" s="120" t="s">
        <v>525</v>
      </c>
      <c r="C365" s="121">
        <v>3150</v>
      </c>
      <c r="D365" s="122"/>
      <c r="E365" s="120" t="s">
        <v>526</v>
      </c>
      <c r="G365" s="111" t="str">
        <f t="shared" si="351"/>
        <v>2.</v>
      </c>
      <c r="H365" s="111" t="str">
        <f t="shared" si="352"/>
        <v>2.</v>
      </c>
      <c r="I365" s="111">
        <f t="shared" si="353"/>
        <v>8</v>
      </c>
      <c r="J365" s="96">
        <f t="shared" si="354"/>
        <v>2</v>
      </c>
      <c r="K365" s="96">
        <f t="shared" si="355"/>
        <v>2</v>
      </c>
      <c r="L365" s="96">
        <f t="shared" si="356"/>
        <v>8</v>
      </c>
    </row>
    <row r="366" spans="1:13" x14ac:dyDescent="0.25">
      <c r="A366" s="201" t="str">
        <f t="shared" si="349"/>
        <v>2.2.9</v>
      </c>
      <c r="B366" s="120" t="s">
        <v>562</v>
      </c>
      <c r="C366" s="121">
        <v>40</v>
      </c>
      <c r="D366" s="122"/>
      <c r="E366" s="120" t="s">
        <v>180</v>
      </c>
      <c r="G366" s="111" t="str">
        <f t="shared" ref="G366" si="357">IF((M366="")+(M366="R2")+(M366="R1"),J366&amp;".","")</f>
        <v>2.</v>
      </c>
      <c r="H366" s="111" t="str">
        <f t="shared" ref="H366" si="358">IF((M366="")+(M366="R2"),K366&amp;".","")</f>
        <v>2.</v>
      </c>
      <c r="I366" s="111">
        <f t="shared" ref="I366" si="359">IF(M366="",L366,"")</f>
        <v>9</v>
      </c>
      <c r="J366" s="96">
        <f t="shared" ref="J366" si="360">J365+(M366="R1")</f>
        <v>2</v>
      </c>
      <c r="K366" s="96">
        <f t="shared" ref="K366" si="361">(M366="R2")*1+K365*(M365&lt;&gt;"R1")</f>
        <v>2</v>
      </c>
      <c r="L366" s="96">
        <f t="shared" ref="L366" si="362">L365*(M365&lt;&gt;"R3")+1</f>
        <v>9</v>
      </c>
    </row>
    <row r="367" spans="1:13" x14ac:dyDescent="0.25">
      <c r="A367" s="201" t="str">
        <f t="shared" si="349"/>
        <v>2.2.10</v>
      </c>
      <c r="B367" s="120" t="s">
        <v>563</v>
      </c>
      <c r="C367" s="121" t="s">
        <v>564</v>
      </c>
      <c r="D367" s="122"/>
      <c r="E367" s="223" t="s">
        <v>165</v>
      </c>
      <c r="G367" s="111" t="str">
        <f t="shared" ref="G367:G368" si="363">IF((M367="")+(M367="R2")+(M367="R1"),J367&amp;".","")</f>
        <v>2.</v>
      </c>
      <c r="H367" s="111" t="str">
        <f t="shared" ref="H367:H368" si="364">IF((M367="")+(M367="R2"),K367&amp;".","")</f>
        <v>2.</v>
      </c>
      <c r="I367" s="111">
        <f t="shared" ref="I367:I368" si="365">IF(M367="",L367,"")</f>
        <v>10</v>
      </c>
      <c r="J367" s="96">
        <f t="shared" ref="J367:J368" si="366">J366+(M367="R1")</f>
        <v>2</v>
      </c>
      <c r="K367" s="96">
        <f t="shared" ref="K367:K368" si="367">(M367="R2")*1+K366*(M366&lt;&gt;"R1")</f>
        <v>2</v>
      </c>
      <c r="L367" s="96">
        <f t="shared" ref="L367:L368" si="368">L366*(M366&lt;&gt;"R3")+1</f>
        <v>10</v>
      </c>
    </row>
    <row r="368" spans="1:13" ht="22.5" x14ac:dyDescent="0.25">
      <c r="A368" s="201" t="str">
        <f t="shared" si="349"/>
        <v>2.2.11</v>
      </c>
      <c r="B368" s="120" t="s">
        <v>565</v>
      </c>
      <c r="C368" s="121" t="s">
        <v>566</v>
      </c>
      <c r="D368" s="122"/>
      <c r="E368" s="223" t="s">
        <v>165</v>
      </c>
      <c r="G368" s="111" t="str">
        <f t="shared" si="363"/>
        <v>2.</v>
      </c>
      <c r="H368" s="111" t="str">
        <f t="shared" si="364"/>
        <v>2.</v>
      </c>
      <c r="I368" s="111">
        <f t="shared" si="365"/>
        <v>11</v>
      </c>
      <c r="J368" s="96">
        <f t="shared" si="366"/>
        <v>2</v>
      </c>
      <c r="K368" s="96">
        <f t="shared" si="367"/>
        <v>2</v>
      </c>
      <c r="L368" s="96">
        <f t="shared" si="368"/>
        <v>11</v>
      </c>
    </row>
    <row r="369" spans="1:16" x14ac:dyDescent="0.25">
      <c r="A369" s="201" t="str">
        <f t="shared" si="349"/>
        <v>2.2.12</v>
      </c>
      <c r="B369" s="120" t="s">
        <v>514</v>
      </c>
      <c r="C369" s="121" t="s">
        <v>515</v>
      </c>
      <c r="D369" s="122"/>
      <c r="E369" s="223" t="s">
        <v>165</v>
      </c>
      <c r="G369" s="111" t="str">
        <f t="shared" si="273"/>
        <v>2.</v>
      </c>
      <c r="H369" s="111" t="str">
        <f t="shared" si="274"/>
        <v>2.</v>
      </c>
      <c r="I369" s="111">
        <f t="shared" si="275"/>
        <v>12</v>
      </c>
      <c r="J369" s="96">
        <f t="shared" si="276"/>
        <v>2</v>
      </c>
      <c r="K369" s="96">
        <f t="shared" si="348"/>
        <v>2</v>
      </c>
      <c r="L369" s="96">
        <f>L368*(M368&lt;&gt;"R3")+1</f>
        <v>12</v>
      </c>
      <c r="P369" s="102"/>
    </row>
    <row r="370" spans="1:16" x14ac:dyDescent="0.25">
      <c r="A370" s="201" t="str">
        <f t="shared" si="349"/>
        <v>2.2.13</v>
      </c>
      <c r="B370" s="120" t="s">
        <v>516</v>
      </c>
      <c r="C370" s="121" t="s">
        <v>567</v>
      </c>
      <c r="D370" s="122"/>
      <c r="E370" s="223" t="s">
        <v>165</v>
      </c>
      <c r="G370" s="111" t="str">
        <f t="shared" si="273"/>
        <v>2.</v>
      </c>
      <c r="H370" s="111" t="str">
        <f t="shared" si="274"/>
        <v>2.</v>
      </c>
      <c r="I370" s="111">
        <f t="shared" si="275"/>
        <v>13</v>
      </c>
      <c r="J370" s="96">
        <f t="shared" si="276"/>
        <v>2</v>
      </c>
      <c r="K370" s="96">
        <f t="shared" si="348"/>
        <v>2</v>
      </c>
      <c r="L370" s="96">
        <f t="shared" ref="L370:L371" si="369">L369*(M369&lt;&gt;"R3")+1</f>
        <v>13</v>
      </c>
    </row>
    <row r="371" spans="1:16" x14ac:dyDescent="0.25">
      <c r="A371" s="201" t="str">
        <f t="shared" si="349"/>
        <v>2.2.14</v>
      </c>
      <c r="B371" s="120" t="s">
        <v>518</v>
      </c>
      <c r="C371" s="121" t="s">
        <v>519</v>
      </c>
      <c r="D371" s="122"/>
      <c r="E371" s="223" t="s">
        <v>165</v>
      </c>
      <c r="G371" s="111" t="str">
        <f t="shared" si="273"/>
        <v>2.</v>
      </c>
      <c r="H371" s="111" t="str">
        <f t="shared" si="274"/>
        <v>2.</v>
      </c>
      <c r="I371" s="111">
        <f t="shared" si="275"/>
        <v>14</v>
      </c>
      <c r="J371" s="96">
        <f t="shared" si="276"/>
        <v>2</v>
      </c>
      <c r="K371" s="96">
        <f t="shared" si="348"/>
        <v>2</v>
      </c>
      <c r="L371" s="96">
        <f t="shared" si="369"/>
        <v>14</v>
      </c>
    </row>
    <row r="372" spans="1:16" x14ac:dyDescent="0.25">
      <c r="A372" s="201" t="str">
        <f t="shared" si="349"/>
        <v>2.2.15</v>
      </c>
      <c r="B372" s="120" t="s">
        <v>568</v>
      </c>
      <c r="C372" s="121" t="s">
        <v>380</v>
      </c>
      <c r="D372" s="122"/>
      <c r="E372" s="120" t="s">
        <v>295</v>
      </c>
      <c r="G372" s="111" t="str">
        <f t="shared" ref="G372:G374" si="370">IF((M372="")+(M372="R2")+(M372="R1"),J372&amp;".","")</f>
        <v>2.</v>
      </c>
      <c r="H372" s="111" t="str">
        <f t="shared" ref="H372:H374" si="371">IF((M372="")+(M372="R2"),K372&amp;".","")</f>
        <v>2.</v>
      </c>
      <c r="I372" s="111">
        <f t="shared" ref="I372:I374" si="372">IF(M372="",L372,"")</f>
        <v>15</v>
      </c>
      <c r="J372" s="96">
        <f t="shared" ref="J372:J374" si="373">J371+(M372="R1")</f>
        <v>2</v>
      </c>
      <c r="K372" s="96">
        <f t="shared" ref="K372:K374" si="374">(M372="R2")*1+K371*(M371&lt;&gt;"R1")</f>
        <v>2</v>
      </c>
      <c r="L372" s="96">
        <f t="shared" ref="L372:L374" si="375">L371*(M371&lt;&gt;"R3")+1</f>
        <v>15</v>
      </c>
    </row>
    <row r="373" spans="1:16" x14ac:dyDescent="0.25">
      <c r="A373" s="201" t="str">
        <f t="shared" si="349"/>
        <v>2.2.16</v>
      </c>
      <c r="B373" s="120" t="s">
        <v>569</v>
      </c>
      <c r="C373" s="121" t="s">
        <v>380</v>
      </c>
      <c r="D373" s="122"/>
      <c r="E373" s="120" t="s">
        <v>570</v>
      </c>
      <c r="G373" s="111" t="str">
        <f t="shared" si="370"/>
        <v>2.</v>
      </c>
      <c r="H373" s="111" t="str">
        <f t="shared" si="371"/>
        <v>2.</v>
      </c>
      <c r="I373" s="111">
        <f t="shared" si="372"/>
        <v>16</v>
      </c>
      <c r="J373" s="96">
        <f t="shared" si="373"/>
        <v>2</v>
      </c>
      <c r="K373" s="96">
        <f t="shared" si="374"/>
        <v>2</v>
      </c>
      <c r="L373" s="96">
        <f t="shared" si="375"/>
        <v>16</v>
      </c>
    </row>
    <row r="374" spans="1:16" x14ac:dyDescent="0.25">
      <c r="A374" s="201" t="str">
        <f t="shared" si="349"/>
        <v>2.2.17</v>
      </c>
      <c r="B374" s="120" t="s">
        <v>571</v>
      </c>
      <c r="C374" s="236">
        <f>C333</f>
        <v>13316.496259352827</v>
      </c>
      <c r="D374" s="122"/>
      <c r="E374" s="120" t="s">
        <v>194</v>
      </c>
      <c r="G374" s="111" t="str">
        <f t="shared" si="370"/>
        <v>2.</v>
      </c>
      <c r="H374" s="111" t="str">
        <f t="shared" si="371"/>
        <v>2.</v>
      </c>
      <c r="I374" s="111">
        <f t="shared" si="372"/>
        <v>17</v>
      </c>
      <c r="J374" s="96">
        <f t="shared" si="373"/>
        <v>2</v>
      </c>
      <c r="K374" s="96">
        <f t="shared" si="374"/>
        <v>2</v>
      </c>
      <c r="L374" s="96">
        <f t="shared" si="375"/>
        <v>17</v>
      </c>
    </row>
    <row r="375" spans="1:16" x14ac:dyDescent="0.25">
      <c r="A375" s="201" t="str">
        <f t="shared" si="349"/>
        <v>2.2.18</v>
      </c>
      <c r="B375" s="120" t="s">
        <v>572</v>
      </c>
      <c r="C375" s="121" t="s">
        <v>380</v>
      </c>
      <c r="D375" s="122"/>
      <c r="E375" s="120" t="s">
        <v>573</v>
      </c>
      <c r="G375" s="111" t="str">
        <f t="shared" si="273"/>
        <v>2.</v>
      </c>
      <c r="H375" s="111" t="str">
        <f t="shared" si="274"/>
        <v>2.</v>
      </c>
      <c r="I375" s="111">
        <f t="shared" si="275"/>
        <v>18</v>
      </c>
      <c r="J375" s="96">
        <f t="shared" si="276"/>
        <v>2</v>
      </c>
      <c r="K375" s="96">
        <f t="shared" si="348"/>
        <v>2</v>
      </c>
      <c r="L375" s="96">
        <f>L374*(M374&lt;&gt;"R3")+1</f>
        <v>18</v>
      </c>
    </row>
    <row r="376" spans="1:16" ht="15" customHeight="1" x14ac:dyDescent="0.25">
      <c r="A376" s="201" t="str">
        <f t="shared" si="349"/>
        <v>2.2.19</v>
      </c>
      <c r="B376" s="120" t="s">
        <v>574</v>
      </c>
      <c r="C376" s="121">
        <v>110</v>
      </c>
      <c r="D376" s="122"/>
      <c r="E376" s="120" t="s">
        <v>548</v>
      </c>
      <c r="G376" s="111" t="str">
        <f t="shared" si="273"/>
        <v>2.</v>
      </c>
      <c r="H376" s="111" t="str">
        <f t="shared" si="274"/>
        <v>2.</v>
      </c>
      <c r="I376" s="111">
        <f t="shared" si="275"/>
        <v>19</v>
      </c>
      <c r="J376" s="96">
        <f t="shared" si="276"/>
        <v>2</v>
      </c>
      <c r="K376" s="96">
        <f t="shared" si="348"/>
        <v>2</v>
      </c>
      <c r="L376" s="96">
        <f>L375*(M375&lt;&gt;"R3")+1</f>
        <v>19</v>
      </c>
    </row>
    <row r="377" spans="1:16" x14ac:dyDescent="0.25">
      <c r="A377" s="201" t="str">
        <f t="shared" si="349"/>
        <v>2.2.20</v>
      </c>
      <c r="B377" s="120" t="s">
        <v>575</v>
      </c>
      <c r="C377" s="121" t="s">
        <v>553</v>
      </c>
      <c r="D377" s="122"/>
      <c r="E377" s="120" t="s">
        <v>576</v>
      </c>
      <c r="G377" s="111" t="str">
        <f t="shared" si="273"/>
        <v>2.</v>
      </c>
      <c r="H377" s="111" t="str">
        <f t="shared" si="274"/>
        <v>2.</v>
      </c>
      <c r="I377" s="111">
        <f t="shared" si="275"/>
        <v>20</v>
      </c>
      <c r="J377" s="96">
        <f t="shared" si="276"/>
        <v>2</v>
      </c>
      <c r="K377" s="96">
        <f t="shared" si="348"/>
        <v>2</v>
      </c>
      <c r="L377" s="96">
        <f>L376*(M376&lt;&gt;"R3")+1</f>
        <v>20</v>
      </c>
    </row>
    <row r="378" spans="1:16" ht="15" customHeight="1" x14ac:dyDescent="0.25">
      <c r="A378" s="119" t="str">
        <f t="shared" si="349"/>
        <v>2.2.21</v>
      </c>
      <c r="B378" s="135" t="s">
        <v>577</v>
      </c>
      <c r="C378" s="133">
        <v>230</v>
      </c>
      <c r="D378" s="134"/>
      <c r="E378" s="135" t="s">
        <v>556</v>
      </c>
      <c r="G378" s="111" t="str">
        <f t="shared" si="273"/>
        <v>2.</v>
      </c>
      <c r="H378" s="111" t="str">
        <f t="shared" si="274"/>
        <v>2.</v>
      </c>
      <c r="I378" s="111">
        <f t="shared" si="275"/>
        <v>21</v>
      </c>
      <c r="J378" s="96">
        <f t="shared" si="276"/>
        <v>2</v>
      </c>
      <c r="K378" s="96">
        <f t="shared" si="348"/>
        <v>2</v>
      </c>
      <c r="L378" s="96">
        <f t="shared" ref="L378:L379" si="376">L377*(M377&lt;&gt;"R3")+1</f>
        <v>21</v>
      </c>
    </row>
    <row r="379" spans="1:16" ht="17.25" customHeight="1" x14ac:dyDescent="0.25">
      <c r="A379" s="195" t="str">
        <f t="shared" si="349"/>
        <v/>
      </c>
      <c r="G379" s="111" t="str">
        <f t="shared" ref="G379:G383" si="377">IF((M379="")+(M379="R2")+(M379="R1"),J379&amp;".","")</f>
        <v/>
      </c>
      <c r="H379" s="111" t="str">
        <f t="shared" ref="H379:H383" si="378">IF((M379="")+(M379="R2"),K379&amp;".","")</f>
        <v/>
      </c>
      <c r="I379" s="111" t="str">
        <f t="shared" ref="I379:I383" si="379">IF(M379="",L379,"")</f>
        <v/>
      </c>
      <c r="J379" s="96">
        <f t="shared" si="276"/>
        <v>2</v>
      </c>
      <c r="K379" s="96">
        <f t="shared" si="348"/>
        <v>2</v>
      </c>
      <c r="L379" s="96">
        <f t="shared" si="376"/>
        <v>22</v>
      </c>
      <c r="M379" s="48" t="s">
        <v>122</v>
      </c>
    </row>
    <row r="380" spans="1:16" x14ac:dyDescent="0.25">
      <c r="A380" s="106" t="str">
        <f t="shared" si="349"/>
        <v>2.3.</v>
      </c>
      <c r="B380" s="107" t="s">
        <v>578</v>
      </c>
      <c r="G380" s="111" t="str">
        <f t="shared" si="377"/>
        <v>2.</v>
      </c>
      <c r="H380" s="111" t="str">
        <f t="shared" si="378"/>
        <v>3.</v>
      </c>
      <c r="I380" s="111" t="str">
        <f t="shared" si="379"/>
        <v/>
      </c>
      <c r="J380" s="96">
        <f t="shared" ref="J380:J383" si="380">J379+(M380="R1")</f>
        <v>2</v>
      </c>
      <c r="K380" s="96">
        <f t="shared" ref="K380:K383" si="381">(M380="R2")*1+K379*(M379&lt;&gt;"R1")</f>
        <v>3</v>
      </c>
      <c r="L380" s="96">
        <f>L379*(M379&lt;&gt;"R3")+1</f>
        <v>23</v>
      </c>
      <c r="M380" s="48" t="s">
        <v>121</v>
      </c>
    </row>
    <row r="381" spans="1:16" ht="17.25" customHeight="1" x14ac:dyDescent="0.25">
      <c r="A381" s="195" t="str">
        <f t="shared" si="349"/>
        <v/>
      </c>
      <c r="B381" s="113"/>
      <c r="G381" s="111" t="str">
        <f t="shared" si="377"/>
        <v/>
      </c>
      <c r="H381" s="111" t="str">
        <f t="shared" si="378"/>
        <v/>
      </c>
      <c r="I381" s="111" t="str">
        <f t="shared" si="379"/>
        <v/>
      </c>
      <c r="J381" s="96">
        <f t="shared" si="380"/>
        <v>2</v>
      </c>
      <c r="K381" s="96">
        <f t="shared" si="381"/>
        <v>3</v>
      </c>
      <c r="M381" s="48" t="s">
        <v>122</v>
      </c>
    </row>
    <row r="382" spans="1:16" x14ac:dyDescent="0.25">
      <c r="A382" s="163" t="s">
        <v>123</v>
      </c>
      <c r="B382" s="115" t="s">
        <v>124</v>
      </c>
      <c r="C382" s="115" t="s">
        <v>125</v>
      </c>
      <c r="D382" s="116" t="s">
        <v>126</v>
      </c>
      <c r="E382" s="117" t="s">
        <v>127</v>
      </c>
      <c r="G382" s="111" t="str">
        <f t="shared" si="377"/>
        <v/>
      </c>
      <c r="H382" s="111" t="str">
        <f t="shared" si="378"/>
        <v/>
      </c>
      <c r="I382" s="111" t="str">
        <f t="shared" si="379"/>
        <v/>
      </c>
      <c r="J382" s="96">
        <f t="shared" si="380"/>
        <v>2</v>
      </c>
      <c r="K382" s="96">
        <f t="shared" si="381"/>
        <v>3</v>
      </c>
      <c r="L382" s="96">
        <f>L381*(M381&lt;&gt;"R3")+1</f>
        <v>1</v>
      </c>
      <c r="M382" s="48" t="s">
        <v>128</v>
      </c>
    </row>
    <row r="383" spans="1:16" x14ac:dyDescent="0.25">
      <c r="A383" s="197" t="str">
        <f t="shared" ref="A383:A404" si="382">G383&amp;H383&amp;I383</f>
        <v>2.3.1</v>
      </c>
      <c r="B383" s="139" t="s">
        <v>508</v>
      </c>
      <c r="C383" s="138" t="s">
        <v>380</v>
      </c>
      <c r="D383" s="199"/>
      <c r="E383" s="225" t="s">
        <v>165</v>
      </c>
      <c r="G383" s="111" t="str">
        <f t="shared" si="377"/>
        <v>2.</v>
      </c>
      <c r="H383" s="111" t="str">
        <f t="shared" si="378"/>
        <v>3.</v>
      </c>
      <c r="I383" s="111">
        <f t="shared" si="379"/>
        <v>1</v>
      </c>
      <c r="J383" s="96">
        <f t="shared" si="380"/>
        <v>2</v>
      </c>
      <c r="K383" s="96">
        <f t="shared" si="381"/>
        <v>3</v>
      </c>
      <c r="L383" s="96">
        <f t="shared" ref="L383" si="383">L382*(M382&lt;&gt;"R3")+1</f>
        <v>1</v>
      </c>
    </row>
    <row r="384" spans="1:16" x14ac:dyDescent="0.25">
      <c r="A384" s="201" t="str">
        <f t="shared" si="382"/>
        <v>2.3.2</v>
      </c>
      <c r="B384" s="120" t="s">
        <v>509</v>
      </c>
      <c r="C384" s="121" t="s">
        <v>380</v>
      </c>
      <c r="D384" s="122"/>
      <c r="E384" s="223" t="s">
        <v>165</v>
      </c>
      <c r="G384" s="111" t="str">
        <f t="shared" ref="G384:G408" si="384">IF((M384="")+(M384="R2")+(M384="R1"),J384&amp;".","")</f>
        <v>2.</v>
      </c>
      <c r="H384" s="111" t="str">
        <f t="shared" ref="H384:H408" si="385">IF((M384="")+(M384="R2"),K384&amp;".","")</f>
        <v>3.</v>
      </c>
      <c r="I384" s="111">
        <f t="shared" ref="I384:I408" si="386">IF(M384="",L384,"")</f>
        <v>2</v>
      </c>
      <c r="J384" s="96">
        <f t="shared" ref="J384:J408" si="387">J383+(M384="R1")</f>
        <v>2</v>
      </c>
      <c r="K384" s="96">
        <f t="shared" ref="K384:K408" si="388">(M384="R2")*1+K383*(M383&lt;&gt;"R1")</f>
        <v>3</v>
      </c>
      <c r="L384" s="96">
        <f t="shared" ref="L384:L393" si="389">L383*(M383&lt;&gt;"R3")+1</f>
        <v>2</v>
      </c>
    </row>
    <row r="385" spans="1:16" x14ac:dyDescent="0.25">
      <c r="A385" s="201" t="str">
        <f t="shared" si="382"/>
        <v>2.3.3</v>
      </c>
      <c r="B385" s="120" t="s">
        <v>257</v>
      </c>
      <c r="C385" s="121" t="s">
        <v>380</v>
      </c>
      <c r="D385" s="122"/>
      <c r="E385" s="223" t="s">
        <v>165</v>
      </c>
      <c r="G385" s="111" t="str">
        <f t="shared" si="384"/>
        <v>2.</v>
      </c>
      <c r="H385" s="111" t="str">
        <f t="shared" si="385"/>
        <v>3.</v>
      </c>
      <c r="I385" s="111">
        <f t="shared" si="386"/>
        <v>3</v>
      </c>
      <c r="J385" s="96">
        <f t="shared" si="387"/>
        <v>2</v>
      </c>
      <c r="K385" s="96">
        <f t="shared" si="388"/>
        <v>3</v>
      </c>
      <c r="L385" s="96">
        <f t="shared" si="389"/>
        <v>3</v>
      </c>
    </row>
    <row r="386" spans="1:16" x14ac:dyDescent="0.25">
      <c r="A386" s="201" t="str">
        <f t="shared" si="382"/>
        <v>2.3.4</v>
      </c>
      <c r="B386" s="120" t="s">
        <v>124</v>
      </c>
      <c r="C386" s="121" t="s">
        <v>380</v>
      </c>
      <c r="D386" s="122"/>
      <c r="E386" s="223" t="s">
        <v>165</v>
      </c>
      <c r="G386" s="111" t="str">
        <f t="shared" si="384"/>
        <v>2.</v>
      </c>
      <c r="H386" s="111" t="str">
        <f t="shared" si="385"/>
        <v>3.</v>
      </c>
      <c r="I386" s="111">
        <f t="shared" si="386"/>
        <v>4</v>
      </c>
      <c r="J386" s="96">
        <f t="shared" si="387"/>
        <v>2</v>
      </c>
      <c r="K386" s="96">
        <f t="shared" si="388"/>
        <v>3</v>
      </c>
      <c r="L386" s="96">
        <f t="shared" si="389"/>
        <v>4</v>
      </c>
    </row>
    <row r="387" spans="1:16" x14ac:dyDescent="0.25">
      <c r="A387" s="201" t="str">
        <f t="shared" si="382"/>
        <v>2.3.5</v>
      </c>
      <c r="B387" s="120" t="s">
        <v>462</v>
      </c>
      <c r="C387" s="121" t="s">
        <v>558</v>
      </c>
      <c r="D387" s="122"/>
      <c r="E387" s="223" t="s">
        <v>165</v>
      </c>
      <c r="G387" s="111" t="str">
        <f t="shared" si="384"/>
        <v>2.</v>
      </c>
      <c r="H387" s="111" t="str">
        <f t="shared" si="385"/>
        <v>3.</v>
      </c>
      <c r="I387" s="111">
        <f t="shared" si="386"/>
        <v>5</v>
      </c>
      <c r="J387" s="96">
        <f t="shared" si="387"/>
        <v>2</v>
      </c>
      <c r="K387" s="96">
        <f t="shared" si="388"/>
        <v>3</v>
      </c>
      <c r="L387" s="96">
        <f t="shared" si="389"/>
        <v>5</v>
      </c>
    </row>
    <row r="388" spans="1:16" ht="45" x14ac:dyDescent="0.25">
      <c r="A388" s="201" t="str">
        <f t="shared" si="382"/>
        <v>2.3.6</v>
      </c>
      <c r="B388" s="120" t="s">
        <v>559</v>
      </c>
      <c r="C388" s="421" t="s">
        <v>3108</v>
      </c>
      <c r="D388" s="122"/>
      <c r="E388" s="223" t="s">
        <v>165</v>
      </c>
      <c r="G388" s="111" t="str">
        <f t="shared" si="384"/>
        <v>2.</v>
      </c>
      <c r="H388" s="111" t="str">
        <f t="shared" si="385"/>
        <v>3.</v>
      </c>
      <c r="I388" s="111">
        <f t="shared" si="386"/>
        <v>6</v>
      </c>
      <c r="J388" s="96">
        <f t="shared" si="387"/>
        <v>2</v>
      </c>
      <c r="K388" s="96">
        <f t="shared" si="388"/>
        <v>3</v>
      </c>
      <c r="L388" s="96">
        <f t="shared" si="389"/>
        <v>6</v>
      </c>
    </row>
    <row r="389" spans="1:16" x14ac:dyDescent="0.25">
      <c r="A389" s="201" t="str">
        <f t="shared" si="382"/>
        <v>2.3.7</v>
      </c>
      <c r="B389" s="120" t="s">
        <v>560</v>
      </c>
      <c r="C389" s="121" t="s">
        <v>561</v>
      </c>
      <c r="D389" s="122"/>
      <c r="E389" s="223" t="s">
        <v>165</v>
      </c>
      <c r="G389" s="111" t="str">
        <f t="shared" si="384"/>
        <v>2.</v>
      </c>
      <c r="H389" s="111" t="str">
        <f t="shared" si="385"/>
        <v>3.</v>
      </c>
      <c r="I389" s="111">
        <f t="shared" si="386"/>
        <v>7</v>
      </c>
      <c r="J389" s="96">
        <f t="shared" si="387"/>
        <v>2</v>
      </c>
      <c r="K389" s="96">
        <f t="shared" si="388"/>
        <v>3</v>
      </c>
      <c r="L389" s="96">
        <f t="shared" si="389"/>
        <v>7</v>
      </c>
    </row>
    <row r="390" spans="1:16" x14ac:dyDescent="0.25">
      <c r="A390" s="201" t="str">
        <f t="shared" si="382"/>
        <v>2.3.8</v>
      </c>
      <c r="B390" s="120" t="s">
        <v>525</v>
      </c>
      <c r="C390" s="121">
        <v>3150</v>
      </c>
      <c r="D390" s="122"/>
      <c r="E390" s="120" t="s">
        <v>526</v>
      </c>
      <c r="G390" s="111" t="str">
        <f t="shared" si="384"/>
        <v>2.</v>
      </c>
      <c r="H390" s="111" t="str">
        <f t="shared" si="385"/>
        <v>3.</v>
      </c>
      <c r="I390" s="111">
        <f t="shared" si="386"/>
        <v>8</v>
      </c>
      <c r="J390" s="96">
        <f t="shared" si="387"/>
        <v>2</v>
      </c>
      <c r="K390" s="96">
        <f t="shared" si="388"/>
        <v>3</v>
      </c>
      <c r="L390" s="96">
        <f t="shared" si="389"/>
        <v>8</v>
      </c>
    </row>
    <row r="391" spans="1:16" x14ac:dyDescent="0.25">
      <c r="A391" s="201" t="str">
        <f t="shared" si="382"/>
        <v>2.3.9</v>
      </c>
      <c r="B391" s="120" t="s">
        <v>562</v>
      </c>
      <c r="C391" s="121">
        <v>40</v>
      </c>
      <c r="D391" s="122"/>
      <c r="E391" s="120" t="s">
        <v>180</v>
      </c>
      <c r="G391" s="111" t="str">
        <f t="shared" si="384"/>
        <v>2.</v>
      </c>
      <c r="H391" s="111" t="str">
        <f t="shared" si="385"/>
        <v>3.</v>
      </c>
      <c r="I391" s="111">
        <f t="shared" si="386"/>
        <v>9</v>
      </c>
      <c r="J391" s="96">
        <f t="shared" si="387"/>
        <v>2</v>
      </c>
      <c r="K391" s="96">
        <f t="shared" si="388"/>
        <v>3</v>
      </c>
      <c r="L391" s="96">
        <f t="shared" si="389"/>
        <v>9</v>
      </c>
    </row>
    <row r="392" spans="1:16" x14ac:dyDescent="0.25">
      <c r="A392" s="201" t="str">
        <f t="shared" si="382"/>
        <v>2.3.10</v>
      </c>
      <c r="B392" s="120" t="s">
        <v>563</v>
      </c>
      <c r="C392" s="121" t="s">
        <v>564</v>
      </c>
      <c r="D392" s="122"/>
      <c r="E392" s="223" t="s">
        <v>165</v>
      </c>
      <c r="G392" s="111" t="str">
        <f t="shared" si="384"/>
        <v>2.</v>
      </c>
      <c r="H392" s="111" t="str">
        <f t="shared" si="385"/>
        <v>3.</v>
      </c>
      <c r="I392" s="111">
        <f t="shared" si="386"/>
        <v>10</v>
      </c>
      <c r="J392" s="96">
        <f t="shared" si="387"/>
        <v>2</v>
      </c>
      <c r="K392" s="96">
        <f t="shared" si="388"/>
        <v>3</v>
      </c>
      <c r="L392" s="96">
        <f t="shared" si="389"/>
        <v>10</v>
      </c>
    </row>
    <row r="393" spans="1:16" x14ac:dyDescent="0.25">
      <c r="A393" s="201" t="str">
        <f t="shared" si="382"/>
        <v>2.3.11</v>
      </c>
      <c r="B393" s="120" t="s">
        <v>565</v>
      </c>
      <c r="C393" s="121" t="s">
        <v>292</v>
      </c>
      <c r="D393" s="122"/>
      <c r="E393" s="223" t="s">
        <v>165</v>
      </c>
      <c r="G393" s="111" t="str">
        <f t="shared" si="384"/>
        <v>2.</v>
      </c>
      <c r="H393" s="111" t="str">
        <f t="shared" si="385"/>
        <v>3.</v>
      </c>
      <c r="I393" s="111">
        <f t="shared" si="386"/>
        <v>11</v>
      </c>
      <c r="J393" s="96">
        <f t="shared" si="387"/>
        <v>2</v>
      </c>
      <c r="K393" s="96">
        <f t="shared" si="388"/>
        <v>3</v>
      </c>
      <c r="L393" s="96">
        <f t="shared" si="389"/>
        <v>11</v>
      </c>
    </row>
    <row r="394" spans="1:16" x14ac:dyDescent="0.25">
      <c r="A394" s="201" t="str">
        <f t="shared" si="382"/>
        <v>2.3.12</v>
      </c>
      <c r="B394" s="120" t="s">
        <v>514</v>
      </c>
      <c r="C394" s="121" t="s">
        <v>515</v>
      </c>
      <c r="D394" s="122"/>
      <c r="E394" s="223" t="s">
        <v>165</v>
      </c>
      <c r="G394" s="111" t="str">
        <f t="shared" si="384"/>
        <v>2.</v>
      </c>
      <c r="H394" s="111" t="str">
        <f t="shared" si="385"/>
        <v>3.</v>
      </c>
      <c r="I394" s="111">
        <f t="shared" si="386"/>
        <v>12</v>
      </c>
      <c r="J394" s="96">
        <f t="shared" si="387"/>
        <v>2</v>
      </c>
      <c r="K394" s="96">
        <f t="shared" si="388"/>
        <v>3</v>
      </c>
      <c r="L394" s="96">
        <f>L393*(M393&lt;&gt;"R3")+1</f>
        <v>12</v>
      </c>
      <c r="P394" s="102"/>
    </row>
    <row r="395" spans="1:16" x14ac:dyDescent="0.25">
      <c r="A395" s="201" t="str">
        <f t="shared" si="382"/>
        <v>2.3.13</v>
      </c>
      <c r="B395" s="120" t="s">
        <v>516</v>
      </c>
      <c r="C395" s="121" t="s">
        <v>567</v>
      </c>
      <c r="D395" s="122"/>
      <c r="E395" s="223" t="s">
        <v>165</v>
      </c>
      <c r="G395" s="111" t="str">
        <f t="shared" si="384"/>
        <v>2.</v>
      </c>
      <c r="H395" s="111" t="str">
        <f t="shared" si="385"/>
        <v>3.</v>
      </c>
      <c r="I395" s="111">
        <f t="shared" si="386"/>
        <v>13</v>
      </c>
      <c r="J395" s="96">
        <f t="shared" si="387"/>
        <v>2</v>
      </c>
      <c r="K395" s="96">
        <f t="shared" si="388"/>
        <v>3</v>
      </c>
      <c r="L395" s="96">
        <f t="shared" ref="L395:L399" si="390">L394*(M394&lt;&gt;"R3")+1</f>
        <v>13</v>
      </c>
    </row>
    <row r="396" spans="1:16" x14ac:dyDescent="0.25">
      <c r="A396" s="201" t="str">
        <f t="shared" si="382"/>
        <v>2.3.14</v>
      </c>
      <c r="B396" s="120" t="s">
        <v>518</v>
      </c>
      <c r="C396" s="121" t="s">
        <v>519</v>
      </c>
      <c r="D396" s="122"/>
      <c r="E396" s="223" t="s">
        <v>165</v>
      </c>
      <c r="G396" s="111" t="str">
        <f t="shared" si="384"/>
        <v>2.</v>
      </c>
      <c r="H396" s="111" t="str">
        <f t="shared" si="385"/>
        <v>3.</v>
      </c>
      <c r="I396" s="111">
        <f t="shared" si="386"/>
        <v>14</v>
      </c>
      <c r="J396" s="96">
        <f t="shared" si="387"/>
        <v>2</v>
      </c>
      <c r="K396" s="96">
        <f t="shared" si="388"/>
        <v>3</v>
      </c>
      <c r="L396" s="96">
        <f t="shared" si="390"/>
        <v>14</v>
      </c>
    </row>
    <row r="397" spans="1:16" x14ac:dyDescent="0.25">
      <c r="A397" s="201" t="str">
        <f t="shared" si="382"/>
        <v>2.3.15</v>
      </c>
      <c r="B397" s="120" t="s">
        <v>568</v>
      </c>
      <c r="C397" s="121" t="s">
        <v>380</v>
      </c>
      <c r="D397" s="122"/>
      <c r="E397" s="120" t="s">
        <v>295</v>
      </c>
      <c r="G397" s="111" t="str">
        <f t="shared" si="384"/>
        <v>2.</v>
      </c>
      <c r="H397" s="111" t="str">
        <f t="shared" si="385"/>
        <v>3.</v>
      </c>
      <c r="I397" s="111">
        <f t="shared" si="386"/>
        <v>15</v>
      </c>
      <c r="J397" s="96">
        <f t="shared" si="387"/>
        <v>2</v>
      </c>
      <c r="K397" s="96">
        <f t="shared" si="388"/>
        <v>3</v>
      </c>
      <c r="L397" s="96">
        <f t="shared" si="390"/>
        <v>15</v>
      </c>
    </row>
    <row r="398" spans="1:16" x14ac:dyDescent="0.25">
      <c r="A398" s="201" t="str">
        <f t="shared" si="382"/>
        <v>2.3.16</v>
      </c>
      <c r="B398" s="120" t="s">
        <v>569</v>
      </c>
      <c r="C398" s="121" t="s">
        <v>380</v>
      </c>
      <c r="D398" s="122"/>
      <c r="E398" s="120" t="s">
        <v>570</v>
      </c>
      <c r="G398" s="111" t="str">
        <f t="shared" si="384"/>
        <v>2.</v>
      </c>
      <c r="H398" s="111" t="str">
        <f t="shared" si="385"/>
        <v>3.</v>
      </c>
      <c r="I398" s="111">
        <f t="shared" si="386"/>
        <v>16</v>
      </c>
      <c r="J398" s="96">
        <f t="shared" si="387"/>
        <v>2</v>
      </c>
      <c r="K398" s="96">
        <f t="shared" si="388"/>
        <v>3</v>
      </c>
      <c r="L398" s="96">
        <f t="shared" si="390"/>
        <v>16</v>
      </c>
    </row>
    <row r="399" spans="1:16" x14ac:dyDescent="0.25">
      <c r="A399" s="201" t="str">
        <f t="shared" si="382"/>
        <v>2.3.17</v>
      </c>
      <c r="B399" s="120" t="s">
        <v>571</v>
      </c>
      <c r="C399" s="236">
        <f>C374</f>
        <v>13316.496259352827</v>
      </c>
      <c r="D399" s="122"/>
      <c r="E399" s="120" t="s">
        <v>194</v>
      </c>
      <c r="G399" s="111" t="str">
        <f t="shared" si="384"/>
        <v>2.</v>
      </c>
      <c r="H399" s="111" t="str">
        <f t="shared" si="385"/>
        <v>3.</v>
      </c>
      <c r="I399" s="111">
        <f t="shared" si="386"/>
        <v>17</v>
      </c>
      <c r="J399" s="96">
        <f t="shared" si="387"/>
        <v>2</v>
      </c>
      <c r="K399" s="96">
        <f t="shared" si="388"/>
        <v>3</v>
      </c>
      <c r="L399" s="96">
        <f t="shared" si="390"/>
        <v>17</v>
      </c>
    </row>
    <row r="400" spans="1:16" x14ac:dyDescent="0.25">
      <c r="A400" s="201" t="str">
        <f t="shared" si="382"/>
        <v>2.3.18</v>
      </c>
      <c r="B400" s="120" t="s">
        <v>572</v>
      </c>
      <c r="C400" s="121" t="s">
        <v>380</v>
      </c>
      <c r="D400" s="122"/>
      <c r="E400" s="120" t="s">
        <v>573</v>
      </c>
      <c r="G400" s="111" t="str">
        <f t="shared" si="384"/>
        <v>2.</v>
      </c>
      <c r="H400" s="111" t="str">
        <f t="shared" si="385"/>
        <v>3.</v>
      </c>
      <c r="I400" s="111">
        <f t="shared" si="386"/>
        <v>18</v>
      </c>
      <c r="J400" s="96">
        <f t="shared" si="387"/>
        <v>2</v>
      </c>
      <c r="K400" s="96">
        <f t="shared" si="388"/>
        <v>3</v>
      </c>
      <c r="L400" s="96">
        <f>L399*(M399&lt;&gt;"R3")+1</f>
        <v>18</v>
      </c>
    </row>
    <row r="401" spans="1:13" ht="15" customHeight="1" x14ac:dyDescent="0.25">
      <c r="A401" s="201" t="str">
        <f t="shared" si="382"/>
        <v>2.3.19</v>
      </c>
      <c r="B401" s="120" t="s">
        <v>574</v>
      </c>
      <c r="C401" s="121">
        <v>110</v>
      </c>
      <c r="D401" s="122"/>
      <c r="E401" s="120" t="s">
        <v>548</v>
      </c>
      <c r="G401" s="111" t="str">
        <f t="shared" si="384"/>
        <v>2.</v>
      </c>
      <c r="H401" s="111" t="str">
        <f t="shared" si="385"/>
        <v>3.</v>
      </c>
      <c r="I401" s="111">
        <f t="shared" si="386"/>
        <v>19</v>
      </c>
      <c r="J401" s="96">
        <f t="shared" si="387"/>
        <v>2</v>
      </c>
      <c r="K401" s="96">
        <f t="shared" si="388"/>
        <v>3</v>
      </c>
      <c r="L401" s="96">
        <f>L400*(M400&lt;&gt;"R3")+1</f>
        <v>19</v>
      </c>
    </row>
    <row r="402" spans="1:13" x14ac:dyDescent="0.25">
      <c r="A402" s="201" t="str">
        <f t="shared" si="382"/>
        <v>2.3.20</v>
      </c>
      <c r="B402" s="120" t="s">
        <v>575</v>
      </c>
      <c r="C402" s="121" t="s">
        <v>553</v>
      </c>
      <c r="D402" s="122"/>
      <c r="E402" s="120" t="s">
        <v>576</v>
      </c>
      <c r="G402" s="111" t="str">
        <f t="shared" si="384"/>
        <v>2.</v>
      </c>
      <c r="H402" s="111" t="str">
        <f t="shared" si="385"/>
        <v>3.</v>
      </c>
      <c r="I402" s="111">
        <f t="shared" si="386"/>
        <v>20</v>
      </c>
      <c r="J402" s="96">
        <f t="shared" si="387"/>
        <v>2</v>
      </c>
      <c r="K402" s="96">
        <f t="shared" si="388"/>
        <v>3</v>
      </c>
      <c r="L402" s="96">
        <f>L401*(M401&lt;&gt;"R3")+1</f>
        <v>20</v>
      </c>
    </row>
    <row r="403" spans="1:13" ht="15" customHeight="1" x14ac:dyDescent="0.25">
      <c r="A403" s="119" t="str">
        <f t="shared" si="382"/>
        <v>2.3.21</v>
      </c>
      <c r="B403" s="135" t="s">
        <v>577</v>
      </c>
      <c r="C403" s="133">
        <v>230</v>
      </c>
      <c r="D403" s="134"/>
      <c r="E403" s="135" t="s">
        <v>556</v>
      </c>
      <c r="G403" s="111" t="str">
        <f t="shared" si="384"/>
        <v>2.</v>
      </c>
      <c r="H403" s="111" t="str">
        <f t="shared" si="385"/>
        <v>3.</v>
      </c>
      <c r="I403" s="111">
        <f t="shared" si="386"/>
        <v>21</v>
      </c>
      <c r="J403" s="96">
        <f t="shared" si="387"/>
        <v>2</v>
      </c>
      <c r="K403" s="96">
        <f t="shared" si="388"/>
        <v>3</v>
      </c>
      <c r="L403" s="96">
        <f t="shared" ref="L403:L404" si="391">L402*(M402&lt;&gt;"R3")+1</f>
        <v>21</v>
      </c>
    </row>
    <row r="404" spans="1:13" ht="17.25" customHeight="1" x14ac:dyDescent="0.25">
      <c r="A404" s="195" t="str">
        <f t="shared" si="382"/>
        <v/>
      </c>
      <c r="G404" s="111" t="str">
        <f t="shared" si="384"/>
        <v/>
      </c>
      <c r="H404" s="111" t="str">
        <f t="shared" si="385"/>
        <v/>
      </c>
      <c r="I404" s="111" t="str">
        <f t="shared" si="386"/>
        <v/>
      </c>
      <c r="J404" s="96">
        <f t="shared" si="387"/>
        <v>2</v>
      </c>
      <c r="K404" s="96">
        <f t="shared" si="388"/>
        <v>3</v>
      </c>
      <c r="L404" s="96">
        <f t="shared" si="391"/>
        <v>22</v>
      </c>
      <c r="M404" s="48" t="s">
        <v>122</v>
      </c>
    </row>
    <row r="405" spans="1:13" x14ac:dyDescent="0.25">
      <c r="A405" s="106" t="str">
        <f t="shared" si="349"/>
        <v>2.4.</v>
      </c>
      <c r="B405" s="107" t="s">
        <v>579</v>
      </c>
      <c r="G405" s="111" t="str">
        <f t="shared" si="384"/>
        <v>2.</v>
      </c>
      <c r="H405" s="111" t="str">
        <f t="shared" si="385"/>
        <v>4.</v>
      </c>
      <c r="I405" s="111" t="str">
        <f t="shared" si="386"/>
        <v/>
      </c>
      <c r="J405" s="96">
        <f t="shared" si="387"/>
        <v>2</v>
      </c>
      <c r="K405" s="96">
        <f t="shared" si="388"/>
        <v>4</v>
      </c>
      <c r="L405" s="96">
        <f>L404*(M404&lt;&gt;"R3")+1</f>
        <v>23</v>
      </c>
      <c r="M405" s="48" t="s">
        <v>121</v>
      </c>
    </row>
    <row r="406" spans="1:13" ht="15" customHeight="1" x14ac:dyDescent="0.25">
      <c r="A406" s="195" t="str">
        <f t="shared" si="349"/>
        <v/>
      </c>
      <c r="B406" s="113"/>
      <c r="G406" s="111" t="str">
        <f t="shared" si="384"/>
        <v/>
      </c>
      <c r="H406" s="111" t="str">
        <f t="shared" si="385"/>
        <v/>
      </c>
      <c r="I406" s="111" t="str">
        <f t="shared" si="386"/>
        <v/>
      </c>
      <c r="J406" s="96">
        <f t="shared" si="387"/>
        <v>2</v>
      </c>
      <c r="K406" s="96">
        <f t="shared" si="388"/>
        <v>4</v>
      </c>
      <c r="M406" s="48" t="s">
        <v>122</v>
      </c>
    </row>
    <row r="407" spans="1:13" x14ac:dyDescent="0.25">
      <c r="A407" s="163" t="s">
        <v>123</v>
      </c>
      <c r="B407" s="115" t="s">
        <v>124</v>
      </c>
      <c r="C407" s="115" t="s">
        <v>125</v>
      </c>
      <c r="D407" s="116" t="s">
        <v>126</v>
      </c>
      <c r="E407" s="117" t="s">
        <v>127</v>
      </c>
      <c r="G407" s="111" t="str">
        <f t="shared" si="384"/>
        <v/>
      </c>
      <c r="H407" s="111" t="str">
        <f t="shared" si="385"/>
        <v/>
      </c>
      <c r="I407" s="111" t="str">
        <f t="shared" si="386"/>
        <v/>
      </c>
      <c r="J407" s="96">
        <f t="shared" si="387"/>
        <v>2</v>
      </c>
      <c r="K407" s="96">
        <f t="shared" si="388"/>
        <v>4</v>
      </c>
      <c r="L407" s="96">
        <f>L406*(M406&lt;&gt;"R3")+1</f>
        <v>1</v>
      </c>
      <c r="M407" s="48" t="s">
        <v>128</v>
      </c>
    </row>
    <row r="408" spans="1:13" x14ac:dyDescent="0.25">
      <c r="A408" s="197" t="str">
        <f t="shared" ref="A408:A416" si="392">G408&amp;H408&amp;I408</f>
        <v>2.4.1</v>
      </c>
      <c r="B408" s="139" t="s">
        <v>508</v>
      </c>
      <c r="C408" s="138" t="s">
        <v>380</v>
      </c>
      <c r="D408" s="199"/>
      <c r="E408" s="225" t="s">
        <v>165</v>
      </c>
      <c r="G408" s="111" t="str">
        <f t="shared" si="384"/>
        <v>2.</v>
      </c>
      <c r="H408" s="111" t="str">
        <f t="shared" si="385"/>
        <v>4.</v>
      </c>
      <c r="I408" s="111">
        <f t="shared" si="386"/>
        <v>1</v>
      </c>
      <c r="J408" s="96">
        <f t="shared" si="387"/>
        <v>2</v>
      </c>
      <c r="K408" s="96">
        <f t="shared" si="388"/>
        <v>4</v>
      </c>
      <c r="L408" s="96">
        <f t="shared" ref="L408" si="393">L407*(M407&lt;&gt;"R3")+1</f>
        <v>1</v>
      </c>
    </row>
    <row r="409" spans="1:13" x14ac:dyDescent="0.25">
      <c r="A409" s="201" t="str">
        <f t="shared" si="392"/>
        <v>2.4.2</v>
      </c>
      <c r="B409" s="120" t="s">
        <v>509</v>
      </c>
      <c r="C409" s="121" t="s">
        <v>380</v>
      </c>
      <c r="D409" s="122"/>
      <c r="E409" s="223" t="s">
        <v>165</v>
      </c>
      <c r="G409" s="111" t="str">
        <f t="shared" si="273"/>
        <v>2.</v>
      </c>
      <c r="H409" s="111" t="str">
        <f t="shared" si="274"/>
        <v>4.</v>
      </c>
      <c r="I409" s="111">
        <f t="shared" si="275"/>
        <v>2</v>
      </c>
      <c r="J409" s="96">
        <f t="shared" si="276"/>
        <v>2</v>
      </c>
      <c r="K409" s="96">
        <f t="shared" ref="K409:K416" si="394">(M409="R2")*1+K408*(M408&lt;&gt;"R1")</f>
        <v>4</v>
      </c>
      <c r="L409" s="96">
        <f t="shared" ref="L409:L416" si="395">L408*(M408&lt;&gt;"R3")+1</f>
        <v>2</v>
      </c>
    </row>
    <row r="410" spans="1:13" x14ac:dyDescent="0.25">
      <c r="A410" s="201" t="str">
        <f t="shared" si="392"/>
        <v>2.4.3</v>
      </c>
      <c r="B410" s="120" t="s">
        <v>257</v>
      </c>
      <c r="C410" s="121" t="s">
        <v>380</v>
      </c>
      <c r="D410" s="122"/>
      <c r="E410" s="223" t="s">
        <v>165</v>
      </c>
      <c r="G410" s="111" t="str">
        <f t="shared" si="273"/>
        <v>2.</v>
      </c>
      <c r="H410" s="111" t="str">
        <f t="shared" si="274"/>
        <v>4.</v>
      </c>
      <c r="I410" s="111">
        <f t="shared" si="275"/>
        <v>3</v>
      </c>
      <c r="J410" s="96">
        <f t="shared" si="276"/>
        <v>2</v>
      </c>
      <c r="K410" s="96">
        <f t="shared" si="394"/>
        <v>4</v>
      </c>
      <c r="L410" s="96">
        <f t="shared" si="395"/>
        <v>3</v>
      </c>
    </row>
    <row r="411" spans="1:13" x14ac:dyDescent="0.25">
      <c r="A411" s="201" t="str">
        <f t="shared" si="392"/>
        <v>2.4.4</v>
      </c>
      <c r="B411" s="120" t="s">
        <v>124</v>
      </c>
      <c r="C411" s="121" t="s">
        <v>580</v>
      </c>
      <c r="D411" s="122"/>
      <c r="E411" s="223" t="s">
        <v>165</v>
      </c>
      <c r="G411" s="111" t="str">
        <f t="shared" si="273"/>
        <v>2.</v>
      </c>
      <c r="H411" s="111" t="str">
        <f t="shared" si="274"/>
        <v>4.</v>
      </c>
      <c r="I411" s="111">
        <f t="shared" si="275"/>
        <v>4</v>
      </c>
      <c r="J411" s="96">
        <f t="shared" si="276"/>
        <v>2</v>
      </c>
      <c r="K411" s="96">
        <f t="shared" si="394"/>
        <v>4</v>
      </c>
      <c r="L411" s="96">
        <f t="shared" si="395"/>
        <v>4</v>
      </c>
    </row>
    <row r="412" spans="1:13" x14ac:dyDescent="0.25">
      <c r="A412" s="201" t="str">
        <f t="shared" si="392"/>
        <v>2.4.5</v>
      </c>
      <c r="B412" s="120" t="s">
        <v>462</v>
      </c>
      <c r="C412" s="121" t="s">
        <v>581</v>
      </c>
      <c r="D412" s="122"/>
      <c r="E412" s="223" t="s">
        <v>165</v>
      </c>
      <c r="G412" s="111" t="str">
        <f t="shared" si="273"/>
        <v>2.</v>
      </c>
      <c r="H412" s="111" t="str">
        <f t="shared" si="274"/>
        <v>4.</v>
      </c>
      <c r="I412" s="111">
        <f t="shared" si="275"/>
        <v>5</v>
      </c>
      <c r="J412" s="96">
        <f t="shared" si="276"/>
        <v>2</v>
      </c>
      <c r="K412" s="96">
        <f t="shared" si="394"/>
        <v>4</v>
      </c>
      <c r="L412" s="96">
        <f t="shared" si="395"/>
        <v>5</v>
      </c>
    </row>
    <row r="413" spans="1:13" x14ac:dyDescent="0.25">
      <c r="A413" s="201" t="str">
        <f t="shared" si="392"/>
        <v>2.4.6</v>
      </c>
      <c r="B413" s="120" t="s">
        <v>582</v>
      </c>
      <c r="C413" s="121">
        <v>40</v>
      </c>
      <c r="D413" s="122"/>
      <c r="E413" s="120" t="s">
        <v>180</v>
      </c>
      <c r="G413" s="111" t="str">
        <f t="shared" ref="G413:G414" si="396">IF((M413="")+(M413="R2")+(M413="R1"),J413&amp;".","")</f>
        <v>2.</v>
      </c>
      <c r="H413" s="111" t="str">
        <f t="shared" ref="H413:H414" si="397">IF((M413="")+(M413="R2"),K413&amp;".","")</f>
        <v>4.</v>
      </c>
      <c r="I413" s="111">
        <f t="shared" ref="I413:I414" si="398">IF(M413="",L413,"")</f>
        <v>6</v>
      </c>
      <c r="J413" s="96">
        <f t="shared" ref="J413:J414" si="399">J412+(M413="R1")</f>
        <v>2</v>
      </c>
      <c r="K413" s="96">
        <f t="shared" ref="K413:K414" si="400">(M413="R2")*1+K412*(M412&lt;&gt;"R1")</f>
        <v>4</v>
      </c>
      <c r="L413" s="96">
        <f t="shared" ref="L413:L414" si="401">L412*(M412&lt;&gt;"R3")+1</f>
        <v>6</v>
      </c>
    </row>
    <row r="414" spans="1:13" x14ac:dyDescent="0.25">
      <c r="A414" s="201" t="str">
        <f t="shared" si="392"/>
        <v>2.4.7</v>
      </c>
      <c r="B414" s="120" t="s">
        <v>514</v>
      </c>
      <c r="C414" s="121" t="s">
        <v>515</v>
      </c>
      <c r="D414" s="122"/>
      <c r="E414" s="223" t="s">
        <v>165</v>
      </c>
      <c r="G414" s="111" t="str">
        <f t="shared" si="396"/>
        <v>2.</v>
      </c>
      <c r="H414" s="111" t="str">
        <f t="shared" si="397"/>
        <v>4.</v>
      </c>
      <c r="I414" s="111">
        <f t="shared" si="398"/>
        <v>7</v>
      </c>
      <c r="J414" s="96">
        <f t="shared" si="399"/>
        <v>2</v>
      </c>
      <c r="K414" s="96">
        <f t="shared" si="400"/>
        <v>4</v>
      </c>
      <c r="L414" s="96">
        <f t="shared" si="401"/>
        <v>7</v>
      </c>
    </row>
    <row r="415" spans="1:13" x14ac:dyDescent="0.25">
      <c r="A415" s="201" t="str">
        <f t="shared" si="392"/>
        <v>2.4.8</v>
      </c>
      <c r="B415" s="120" t="s">
        <v>516</v>
      </c>
      <c r="C415" s="121" t="s">
        <v>567</v>
      </c>
      <c r="D415" s="122"/>
      <c r="E415" s="223" t="s">
        <v>165</v>
      </c>
      <c r="G415" s="111" t="str">
        <f t="shared" si="273"/>
        <v>2.</v>
      </c>
      <c r="H415" s="111" t="str">
        <f t="shared" si="274"/>
        <v>4.</v>
      </c>
      <c r="I415" s="111">
        <f t="shared" si="275"/>
        <v>8</v>
      </c>
      <c r="J415" s="96">
        <f t="shared" si="276"/>
        <v>2</v>
      </c>
      <c r="K415" s="96">
        <f t="shared" si="394"/>
        <v>4</v>
      </c>
      <c r="L415" s="96">
        <f t="shared" si="395"/>
        <v>8</v>
      </c>
    </row>
    <row r="416" spans="1:13" x14ac:dyDescent="0.25">
      <c r="A416" s="201" t="str">
        <f t="shared" si="392"/>
        <v>2.4.9</v>
      </c>
      <c r="B416" s="120" t="s">
        <v>518</v>
      </c>
      <c r="C416" s="121" t="s">
        <v>519</v>
      </c>
      <c r="D416" s="122"/>
      <c r="E416" s="223" t="s">
        <v>165</v>
      </c>
      <c r="G416" s="111" t="str">
        <f t="shared" si="273"/>
        <v>2.</v>
      </c>
      <c r="H416" s="111" t="str">
        <f t="shared" si="274"/>
        <v>4.</v>
      </c>
      <c r="I416" s="111">
        <f t="shared" si="275"/>
        <v>9</v>
      </c>
      <c r="J416" s="96">
        <f t="shared" si="276"/>
        <v>2</v>
      </c>
      <c r="K416" s="96">
        <f t="shared" si="394"/>
        <v>4</v>
      </c>
      <c r="L416" s="96">
        <f t="shared" si="395"/>
        <v>9</v>
      </c>
    </row>
    <row r="417" spans="1:13" x14ac:dyDescent="0.25">
      <c r="A417" s="201" t="str">
        <f>G417&amp;H417&amp;I417</f>
        <v>2.4.10</v>
      </c>
      <c r="B417" s="120" t="s">
        <v>575</v>
      </c>
      <c r="C417" s="121" t="s">
        <v>553</v>
      </c>
      <c r="D417" s="122"/>
      <c r="E417" s="120" t="s">
        <v>576</v>
      </c>
      <c r="G417" s="111" t="str">
        <f t="shared" ref="G417:G423" si="402">IF((M417="")+(M417="R2")+(M417="R1"),J417&amp;".","")</f>
        <v>2.</v>
      </c>
      <c r="H417" s="111" t="str">
        <f t="shared" ref="H417:H423" si="403">IF((M417="")+(M417="R2"),K417&amp;".","")</f>
        <v>4.</v>
      </c>
      <c r="I417" s="111">
        <f t="shared" ref="I417:I423" si="404">IF(M417="",L417,"")</f>
        <v>10</v>
      </c>
      <c r="J417" s="96">
        <f t="shared" ref="J417:J423" si="405">J416+(M417="R1")</f>
        <v>2</v>
      </c>
      <c r="K417" s="96">
        <f t="shared" ref="K417:K423" si="406">(M417="R2")*1+K416*(M416&lt;&gt;"R1")</f>
        <v>4</v>
      </c>
      <c r="L417" s="96">
        <f t="shared" ref="L417:L419" si="407">L416*(M416&lt;&gt;"R3")+1</f>
        <v>10</v>
      </c>
    </row>
    <row r="418" spans="1:13" ht="15" customHeight="1" x14ac:dyDescent="0.25">
      <c r="A418" s="119" t="str">
        <f t="shared" ref="A418:A445" si="408">G418&amp;H418&amp;I418</f>
        <v>2.4.11</v>
      </c>
      <c r="B418" s="135" t="s">
        <v>583</v>
      </c>
      <c r="C418" s="133">
        <v>230</v>
      </c>
      <c r="D418" s="134"/>
      <c r="E418" s="135" t="s">
        <v>556</v>
      </c>
      <c r="G418" s="111" t="str">
        <f t="shared" si="402"/>
        <v>2.</v>
      </c>
      <c r="H418" s="111" t="str">
        <f t="shared" si="403"/>
        <v>4.</v>
      </c>
      <c r="I418" s="111">
        <f t="shared" si="404"/>
        <v>11</v>
      </c>
      <c r="J418" s="96">
        <f t="shared" si="405"/>
        <v>2</v>
      </c>
      <c r="K418" s="96">
        <f t="shared" si="406"/>
        <v>4</v>
      </c>
      <c r="L418" s="96">
        <f t="shared" si="407"/>
        <v>11</v>
      </c>
    </row>
    <row r="419" spans="1:13" ht="16.5" customHeight="1" x14ac:dyDescent="0.25">
      <c r="A419" s="195" t="str">
        <f t="shared" si="408"/>
        <v/>
      </c>
      <c r="B419" s="237"/>
      <c r="G419" s="111" t="str">
        <f t="shared" si="402"/>
        <v/>
      </c>
      <c r="H419" s="111" t="str">
        <f t="shared" si="403"/>
        <v/>
      </c>
      <c r="I419" s="111" t="str">
        <f t="shared" si="404"/>
        <v/>
      </c>
      <c r="J419" s="96">
        <f t="shared" si="405"/>
        <v>2</v>
      </c>
      <c r="K419" s="96">
        <f t="shared" si="406"/>
        <v>4</v>
      </c>
      <c r="L419" s="96">
        <f t="shared" si="407"/>
        <v>12</v>
      </c>
      <c r="M419" s="48" t="s">
        <v>122</v>
      </c>
    </row>
    <row r="420" spans="1:13" x14ac:dyDescent="0.25">
      <c r="A420" s="106" t="str">
        <f t="shared" ref="A420:A421" si="409">G420&amp;H420&amp;I420</f>
        <v>2.5.</v>
      </c>
      <c r="B420" s="107" t="s">
        <v>584</v>
      </c>
      <c r="G420" s="111" t="str">
        <f t="shared" si="402"/>
        <v>2.</v>
      </c>
      <c r="H420" s="111" t="str">
        <f t="shared" si="403"/>
        <v>5.</v>
      </c>
      <c r="I420" s="111" t="str">
        <f t="shared" si="404"/>
        <v/>
      </c>
      <c r="J420" s="96">
        <f t="shared" si="405"/>
        <v>2</v>
      </c>
      <c r="K420" s="96">
        <f t="shared" si="406"/>
        <v>5</v>
      </c>
      <c r="L420" s="96">
        <f>L419*(M419&lt;&gt;"R3")+1</f>
        <v>13</v>
      </c>
      <c r="M420" s="48" t="s">
        <v>121</v>
      </c>
    </row>
    <row r="421" spans="1:13" ht="15.75" customHeight="1" x14ac:dyDescent="0.25">
      <c r="A421" s="195" t="str">
        <f t="shared" si="409"/>
        <v/>
      </c>
      <c r="B421" s="113"/>
      <c r="G421" s="111" t="str">
        <f t="shared" si="402"/>
        <v/>
      </c>
      <c r="H421" s="111" t="str">
        <f t="shared" si="403"/>
        <v/>
      </c>
      <c r="I421" s="111" t="str">
        <f t="shared" si="404"/>
        <v/>
      </c>
      <c r="J421" s="96">
        <f t="shared" si="405"/>
        <v>2</v>
      </c>
      <c r="K421" s="96">
        <f t="shared" si="406"/>
        <v>5</v>
      </c>
      <c r="M421" s="48" t="s">
        <v>122</v>
      </c>
    </row>
    <row r="422" spans="1:13" x14ac:dyDescent="0.25">
      <c r="A422" s="163" t="s">
        <v>123</v>
      </c>
      <c r="B422" s="115" t="s">
        <v>124</v>
      </c>
      <c r="C422" s="115" t="s">
        <v>125</v>
      </c>
      <c r="D422" s="116" t="s">
        <v>126</v>
      </c>
      <c r="E422" s="117" t="s">
        <v>127</v>
      </c>
      <c r="G422" s="111" t="str">
        <f t="shared" si="402"/>
        <v/>
      </c>
      <c r="H422" s="111" t="str">
        <f t="shared" si="403"/>
        <v/>
      </c>
      <c r="I422" s="111" t="str">
        <f t="shared" si="404"/>
        <v/>
      </c>
      <c r="J422" s="96">
        <f t="shared" si="405"/>
        <v>2</v>
      </c>
      <c r="K422" s="96">
        <f t="shared" si="406"/>
        <v>5</v>
      </c>
      <c r="L422" s="96">
        <f>L421*(M421&lt;&gt;"R3")+1</f>
        <v>1</v>
      </c>
      <c r="M422" s="48" t="s">
        <v>128</v>
      </c>
    </row>
    <row r="423" spans="1:13" x14ac:dyDescent="0.25">
      <c r="A423" s="197" t="str">
        <f t="shared" ref="A423:A442" si="410">G423&amp;H423&amp;I423</f>
        <v>2.5.1</v>
      </c>
      <c r="B423" s="139" t="s">
        <v>508</v>
      </c>
      <c r="C423" s="138" t="s">
        <v>380</v>
      </c>
      <c r="D423" s="199"/>
      <c r="E423" s="225" t="s">
        <v>165</v>
      </c>
      <c r="G423" s="111" t="str">
        <f t="shared" si="402"/>
        <v>2.</v>
      </c>
      <c r="H423" s="111" t="str">
        <f t="shared" si="403"/>
        <v>5.</v>
      </c>
      <c r="I423" s="111">
        <f t="shared" si="404"/>
        <v>1</v>
      </c>
      <c r="J423" s="96">
        <f t="shared" si="405"/>
        <v>2</v>
      </c>
      <c r="K423" s="96">
        <f t="shared" si="406"/>
        <v>5</v>
      </c>
      <c r="L423" s="96">
        <f t="shared" ref="L423" si="411">L422*(M422&lt;&gt;"R3")+1</f>
        <v>1</v>
      </c>
    </row>
    <row r="424" spans="1:13" x14ac:dyDescent="0.25">
      <c r="A424" s="201" t="str">
        <f t="shared" si="410"/>
        <v>2.5.2</v>
      </c>
      <c r="B424" s="120" t="s">
        <v>509</v>
      </c>
      <c r="C424" s="121" t="s">
        <v>380</v>
      </c>
      <c r="D424" s="122"/>
      <c r="E424" s="223" t="s">
        <v>165</v>
      </c>
      <c r="G424" s="111" t="str">
        <f t="shared" ref="G424:G447" si="412">IF((M424="")+(M424="R2")+(M424="R1"),J424&amp;".","")</f>
        <v>2.</v>
      </c>
      <c r="H424" s="111" t="str">
        <f t="shared" ref="H424:H447" si="413">IF((M424="")+(M424="R2"),K424&amp;".","")</f>
        <v>5.</v>
      </c>
      <c r="I424" s="111">
        <f t="shared" ref="I424:I447" si="414">IF(M424="",L424,"")</f>
        <v>2</v>
      </c>
      <c r="J424" s="96">
        <f t="shared" ref="J424:J447" si="415">J423+(M424="R1")</f>
        <v>2</v>
      </c>
      <c r="K424" s="96">
        <f t="shared" ref="K424:K439" si="416">(M424="R2")*1+K423*(M423&lt;&gt;"R1")</f>
        <v>5</v>
      </c>
      <c r="L424" s="96">
        <f t="shared" ref="L424:L439" si="417">L423*(M423&lt;&gt;"R3")+1</f>
        <v>2</v>
      </c>
    </row>
    <row r="425" spans="1:13" x14ac:dyDescent="0.25">
      <c r="A425" s="201" t="str">
        <f t="shared" si="410"/>
        <v>2.5.3</v>
      </c>
      <c r="B425" s="120" t="s">
        <v>257</v>
      </c>
      <c r="C425" s="121" t="s">
        <v>380</v>
      </c>
      <c r="D425" s="122"/>
      <c r="E425" s="223" t="s">
        <v>165</v>
      </c>
      <c r="G425" s="111" t="str">
        <f t="shared" si="412"/>
        <v>2.</v>
      </c>
      <c r="H425" s="111" t="str">
        <f t="shared" si="413"/>
        <v>5.</v>
      </c>
      <c r="I425" s="111">
        <f t="shared" si="414"/>
        <v>3</v>
      </c>
      <c r="J425" s="96">
        <f t="shared" si="415"/>
        <v>2</v>
      </c>
      <c r="K425" s="96">
        <f t="shared" si="416"/>
        <v>5</v>
      </c>
      <c r="L425" s="96">
        <f t="shared" si="417"/>
        <v>3</v>
      </c>
    </row>
    <row r="426" spans="1:13" x14ac:dyDescent="0.25">
      <c r="A426" s="201" t="str">
        <f t="shared" si="410"/>
        <v>2.5.4</v>
      </c>
      <c r="B426" s="120" t="s">
        <v>124</v>
      </c>
      <c r="C426" s="121" t="s">
        <v>585</v>
      </c>
      <c r="D426" s="122"/>
      <c r="E426" s="223" t="s">
        <v>165</v>
      </c>
      <c r="G426" s="111" t="str">
        <f t="shared" si="412"/>
        <v>2.</v>
      </c>
      <c r="H426" s="111" t="str">
        <f t="shared" si="413"/>
        <v>5.</v>
      </c>
      <c r="I426" s="111">
        <f t="shared" si="414"/>
        <v>4</v>
      </c>
      <c r="J426" s="96">
        <f t="shared" si="415"/>
        <v>2</v>
      </c>
      <c r="K426" s="96">
        <f t="shared" si="416"/>
        <v>5</v>
      </c>
      <c r="L426" s="96">
        <f t="shared" si="417"/>
        <v>4</v>
      </c>
    </row>
    <row r="427" spans="1:13" x14ac:dyDescent="0.25">
      <c r="A427" s="201" t="str">
        <f t="shared" si="410"/>
        <v>2.5.5</v>
      </c>
      <c r="B427" s="120" t="s">
        <v>462</v>
      </c>
      <c r="C427" s="121" t="s">
        <v>586</v>
      </c>
      <c r="D427" s="122"/>
      <c r="E427" s="223" t="s">
        <v>165</v>
      </c>
      <c r="G427" s="111" t="str">
        <f t="shared" si="412"/>
        <v>2.</v>
      </c>
      <c r="H427" s="111" t="str">
        <f t="shared" si="413"/>
        <v>5.</v>
      </c>
      <c r="I427" s="111">
        <f t="shared" si="414"/>
        <v>5</v>
      </c>
      <c r="J427" s="96">
        <f t="shared" si="415"/>
        <v>2</v>
      </c>
      <c r="K427" s="96">
        <f t="shared" si="416"/>
        <v>5</v>
      </c>
      <c r="L427" s="96">
        <f t="shared" si="417"/>
        <v>5</v>
      </c>
    </row>
    <row r="428" spans="1:13" x14ac:dyDescent="0.25">
      <c r="A428" s="201" t="str">
        <f t="shared" si="410"/>
        <v>2.5.6</v>
      </c>
      <c r="B428" s="120" t="s">
        <v>514</v>
      </c>
      <c r="C428" s="121" t="s">
        <v>515</v>
      </c>
      <c r="D428" s="122"/>
      <c r="E428" s="223" t="s">
        <v>165</v>
      </c>
      <c r="G428" s="111" t="str">
        <f t="shared" si="412"/>
        <v>2.</v>
      </c>
      <c r="H428" s="111" t="str">
        <f t="shared" si="413"/>
        <v>5.</v>
      </c>
      <c r="I428" s="111">
        <f t="shared" si="414"/>
        <v>6</v>
      </c>
      <c r="J428" s="96">
        <f t="shared" si="415"/>
        <v>2</v>
      </c>
      <c r="K428" s="96">
        <f t="shared" si="416"/>
        <v>5</v>
      </c>
      <c r="L428" s="96">
        <f t="shared" si="417"/>
        <v>6</v>
      </c>
    </row>
    <row r="429" spans="1:13" x14ac:dyDescent="0.25">
      <c r="A429" s="201" t="str">
        <f t="shared" si="410"/>
        <v>2.5.7</v>
      </c>
      <c r="B429" s="120" t="s">
        <v>516</v>
      </c>
      <c r="C429" s="121" t="s">
        <v>587</v>
      </c>
      <c r="D429" s="122"/>
      <c r="E429" s="223" t="s">
        <v>165</v>
      </c>
      <c r="G429" s="111" t="str">
        <f t="shared" si="412"/>
        <v>2.</v>
      </c>
      <c r="H429" s="111" t="str">
        <f t="shared" si="413"/>
        <v>5.</v>
      </c>
      <c r="I429" s="111">
        <f t="shared" si="414"/>
        <v>7</v>
      </c>
      <c r="J429" s="96">
        <f t="shared" si="415"/>
        <v>2</v>
      </c>
      <c r="K429" s="96">
        <f t="shared" si="416"/>
        <v>5</v>
      </c>
      <c r="L429" s="96">
        <f t="shared" si="417"/>
        <v>7</v>
      </c>
    </row>
    <row r="430" spans="1:13" x14ac:dyDescent="0.25">
      <c r="A430" s="201" t="str">
        <f t="shared" si="410"/>
        <v>2.5.8</v>
      </c>
      <c r="B430" s="120" t="s">
        <v>518</v>
      </c>
      <c r="C430" s="121" t="s">
        <v>519</v>
      </c>
      <c r="D430" s="122"/>
      <c r="E430" s="223" t="s">
        <v>165</v>
      </c>
      <c r="G430" s="111" t="str">
        <f t="shared" si="412"/>
        <v>2.</v>
      </c>
      <c r="H430" s="111" t="str">
        <f t="shared" si="413"/>
        <v>5.</v>
      </c>
      <c r="I430" s="111">
        <f t="shared" si="414"/>
        <v>8</v>
      </c>
      <c r="J430" s="96">
        <f t="shared" si="415"/>
        <v>2</v>
      </c>
      <c r="K430" s="96">
        <f t="shared" si="416"/>
        <v>5</v>
      </c>
      <c r="L430" s="96">
        <f t="shared" si="417"/>
        <v>8</v>
      </c>
    </row>
    <row r="431" spans="1:13" x14ac:dyDescent="0.25">
      <c r="A431" s="201" t="str">
        <f t="shared" si="410"/>
        <v>2.5.9</v>
      </c>
      <c r="B431" s="120" t="s">
        <v>588</v>
      </c>
      <c r="C431" s="236">
        <f>C399</f>
        <v>13316.496259352827</v>
      </c>
      <c r="D431" s="122"/>
      <c r="E431" s="120" t="s">
        <v>194</v>
      </c>
      <c r="G431" s="111" t="str">
        <f t="shared" si="412"/>
        <v>2.</v>
      </c>
      <c r="H431" s="111" t="str">
        <f t="shared" si="413"/>
        <v>5.</v>
      </c>
      <c r="I431" s="111">
        <f t="shared" si="414"/>
        <v>9</v>
      </c>
      <c r="J431" s="96">
        <f t="shared" si="415"/>
        <v>2</v>
      </c>
      <c r="K431" s="96">
        <f t="shared" si="416"/>
        <v>5</v>
      </c>
      <c r="L431" s="96">
        <f t="shared" si="417"/>
        <v>9</v>
      </c>
    </row>
    <row r="432" spans="1:13" x14ac:dyDescent="0.25">
      <c r="A432" s="201" t="str">
        <f t="shared" si="410"/>
        <v>2.5.10</v>
      </c>
      <c r="B432" s="120" t="s">
        <v>589</v>
      </c>
      <c r="C432" s="121">
        <v>40</v>
      </c>
      <c r="D432" s="122"/>
      <c r="E432" s="120" t="s">
        <v>590</v>
      </c>
      <c r="G432" s="111" t="str">
        <f t="shared" si="412"/>
        <v>2.</v>
      </c>
      <c r="H432" s="111" t="str">
        <f t="shared" si="413"/>
        <v>5.</v>
      </c>
      <c r="I432" s="111">
        <f t="shared" si="414"/>
        <v>10</v>
      </c>
      <c r="J432" s="96">
        <f t="shared" si="415"/>
        <v>2</v>
      </c>
      <c r="K432" s="96">
        <f t="shared" si="416"/>
        <v>5</v>
      </c>
      <c r="L432" s="96">
        <f t="shared" si="417"/>
        <v>10</v>
      </c>
    </row>
    <row r="433" spans="1:13" x14ac:dyDescent="0.25">
      <c r="A433" s="201" t="str">
        <f t="shared" si="410"/>
        <v>2.5.11</v>
      </c>
      <c r="B433" s="120" t="s">
        <v>591</v>
      </c>
      <c r="C433" s="121">
        <v>7</v>
      </c>
      <c r="D433" s="122"/>
      <c r="E433" s="120" t="s">
        <v>262</v>
      </c>
      <c r="G433" s="111" t="str">
        <f t="shared" si="412"/>
        <v>2.</v>
      </c>
      <c r="H433" s="111" t="str">
        <f t="shared" si="413"/>
        <v>5.</v>
      </c>
      <c r="I433" s="111">
        <f t="shared" si="414"/>
        <v>11</v>
      </c>
      <c r="J433" s="96">
        <f t="shared" si="415"/>
        <v>2</v>
      </c>
      <c r="K433" s="96">
        <f t="shared" si="416"/>
        <v>5</v>
      </c>
      <c r="L433" s="96">
        <f t="shared" si="417"/>
        <v>11</v>
      </c>
    </row>
    <row r="434" spans="1:13" x14ac:dyDescent="0.25">
      <c r="A434" s="201" t="str">
        <f t="shared" si="410"/>
        <v>2.5.12</v>
      </c>
      <c r="B434" s="120" t="s">
        <v>592</v>
      </c>
      <c r="C434" s="121" t="s">
        <v>593</v>
      </c>
      <c r="D434" s="122"/>
      <c r="E434" s="120" t="s">
        <v>526</v>
      </c>
      <c r="G434" s="111" t="str">
        <f t="shared" si="412"/>
        <v>2.</v>
      </c>
      <c r="H434" s="111" t="str">
        <f t="shared" si="413"/>
        <v>5.</v>
      </c>
      <c r="I434" s="111">
        <f t="shared" si="414"/>
        <v>12</v>
      </c>
      <c r="J434" s="96">
        <f t="shared" si="415"/>
        <v>2</v>
      </c>
      <c r="K434" s="96">
        <f t="shared" si="416"/>
        <v>5</v>
      </c>
      <c r="L434" s="96">
        <f t="shared" si="417"/>
        <v>12</v>
      </c>
    </row>
    <row r="435" spans="1:13" x14ac:dyDescent="0.25">
      <c r="A435" s="201" t="str">
        <f t="shared" si="410"/>
        <v>2.5.13</v>
      </c>
      <c r="B435" s="120" t="s">
        <v>594</v>
      </c>
      <c r="C435" s="121">
        <v>1</v>
      </c>
      <c r="D435" s="122"/>
      <c r="E435" s="120" t="s">
        <v>595</v>
      </c>
      <c r="G435" s="111" t="str">
        <f t="shared" si="412"/>
        <v>2.</v>
      </c>
      <c r="H435" s="111" t="str">
        <f t="shared" si="413"/>
        <v>5.</v>
      </c>
      <c r="I435" s="111">
        <f t="shared" si="414"/>
        <v>13</v>
      </c>
      <c r="J435" s="96">
        <f t="shared" si="415"/>
        <v>2</v>
      </c>
      <c r="K435" s="96">
        <f t="shared" si="416"/>
        <v>5</v>
      </c>
      <c r="L435" s="96">
        <f t="shared" si="417"/>
        <v>13</v>
      </c>
    </row>
    <row r="436" spans="1:13" x14ac:dyDescent="0.25">
      <c r="A436" s="201" t="str">
        <f t="shared" si="410"/>
        <v>2.5.14</v>
      </c>
      <c r="B436" s="120" t="s">
        <v>596</v>
      </c>
      <c r="C436" s="121">
        <v>1</v>
      </c>
      <c r="D436" s="122"/>
      <c r="E436" s="120" t="s">
        <v>526</v>
      </c>
      <c r="G436" s="111" t="str">
        <f t="shared" si="412"/>
        <v>2.</v>
      </c>
      <c r="H436" s="111" t="str">
        <f t="shared" si="413"/>
        <v>5.</v>
      </c>
      <c r="I436" s="111">
        <f t="shared" si="414"/>
        <v>14</v>
      </c>
      <c r="J436" s="96">
        <f t="shared" si="415"/>
        <v>2</v>
      </c>
      <c r="K436" s="96">
        <f t="shared" si="416"/>
        <v>5</v>
      </c>
      <c r="L436" s="96">
        <f t="shared" si="417"/>
        <v>14</v>
      </c>
    </row>
    <row r="437" spans="1:13" x14ac:dyDescent="0.25">
      <c r="A437" s="201" t="str">
        <f t="shared" si="410"/>
        <v>2.5.15</v>
      </c>
      <c r="B437" s="120" t="s">
        <v>597</v>
      </c>
      <c r="C437" s="121" t="s">
        <v>156</v>
      </c>
      <c r="D437" s="122"/>
      <c r="E437" s="223" t="s">
        <v>165</v>
      </c>
      <c r="G437" s="111" t="str">
        <f t="shared" si="412"/>
        <v>2.</v>
      </c>
      <c r="H437" s="111" t="str">
        <f t="shared" si="413"/>
        <v>5.</v>
      </c>
      <c r="I437" s="111">
        <f t="shared" si="414"/>
        <v>15</v>
      </c>
      <c r="J437" s="96">
        <f t="shared" si="415"/>
        <v>2</v>
      </c>
      <c r="K437" s="96">
        <f t="shared" si="416"/>
        <v>5</v>
      </c>
      <c r="L437" s="96">
        <f t="shared" si="417"/>
        <v>15</v>
      </c>
    </row>
    <row r="438" spans="1:13" x14ac:dyDescent="0.25">
      <c r="A438" s="201" t="str">
        <f t="shared" si="410"/>
        <v>2.5.16</v>
      </c>
      <c r="B438" s="120" t="s">
        <v>598</v>
      </c>
      <c r="C438" s="121">
        <v>10</v>
      </c>
      <c r="D438" s="122"/>
      <c r="E438" s="120" t="s">
        <v>599</v>
      </c>
      <c r="G438" s="111" t="str">
        <f t="shared" si="412"/>
        <v>2.</v>
      </c>
      <c r="H438" s="111" t="str">
        <f t="shared" si="413"/>
        <v>5.</v>
      </c>
      <c r="I438" s="111">
        <f t="shared" si="414"/>
        <v>16</v>
      </c>
      <c r="J438" s="96">
        <f t="shared" si="415"/>
        <v>2</v>
      </c>
      <c r="K438" s="96">
        <f t="shared" si="416"/>
        <v>5</v>
      </c>
      <c r="L438" s="96">
        <f t="shared" si="417"/>
        <v>16</v>
      </c>
    </row>
    <row r="439" spans="1:13" x14ac:dyDescent="0.25">
      <c r="A439" s="201" t="str">
        <f t="shared" si="410"/>
        <v>2.5.17</v>
      </c>
      <c r="B439" s="120" t="s">
        <v>600</v>
      </c>
      <c r="C439" s="121">
        <v>5</v>
      </c>
      <c r="D439" s="122"/>
      <c r="E439" s="120" t="s">
        <v>599</v>
      </c>
      <c r="G439" s="111" t="str">
        <f t="shared" si="412"/>
        <v>2.</v>
      </c>
      <c r="H439" s="111" t="str">
        <f t="shared" si="413"/>
        <v>5.</v>
      </c>
      <c r="I439" s="111">
        <f t="shared" si="414"/>
        <v>17</v>
      </c>
      <c r="J439" s="96">
        <f t="shared" si="415"/>
        <v>2</v>
      </c>
      <c r="K439" s="96">
        <f t="shared" si="416"/>
        <v>5</v>
      </c>
      <c r="L439" s="96">
        <f t="shared" si="417"/>
        <v>17</v>
      </c>
    </row>
    <row r="440" spans="1:13" ht="23.25" customHeight="1" x14ac:dyDescent="0.25">
      <c r="A440" s="201" t="str">
        <f t="shared" si="410"/>
        <v>2.5.18</v>
      </c>
      <c r="B440" s="120" t="s">
        <v>601</v>
      </c>
      <c r="C440" s="121" t="s">
        <v>602</v>
      </c>
      <c r="D440" s="122"/>
      <c r="E440" s="223" t="s">
        <v>165</v>
      </c>
      <c r="G440" s="111" t="str">
        <f t="shared" si="412"/>
        <v>2.</v>
      </c>
      <c r="H440" s="111" t="str">
        <f t="shared" si="413"/>
        <v>5.</v>
      </c>
      <c r="I440" s="111">
        <f t="shared" si="414"/>
        <v>18</v>
      </c>
      <c r="J440" s="96">
        <f t="shared" si="415"/>
        <v>2</v>
      </c>
      <c r="K440" s="96">
        <f>(M440="R2")*1+K439*(M439&lt;&gt;"R1")</f>
        <v>5</v>
      </c>
      <c r="L440" s="96">
        <f>L439*(M439&lt;&gt;"R3")+1</f>
        <v>18</v>
      </c>
    </row>
    <row r="441" spans="1:13" x14ac:dyDescent="0.25">
      <c r="A441" s="201" t="str">
        <f t="shared" si="410"/>
        <v>2.5.19</v>
      </c>
      <c r="B441" s="120" t="s">
        <v>603</v>
      </c>
      <c r="C441" s="121" t="s">
        <v>604</v>
      </c>
      <c r="D441" s="122"/>
      <c r="E441" s="223" t="s">
        <v>165</v>
      </c>
      <c r="G441" s="111" t="str">
        <f t="shared" si="412"/>
        <v>2.</v>
      </c>
      <c r="H441" s="111" t="str">
        <f t="shared" si="413"/>
        <v>5.</v>
      </c>
      <c r="I441" s="111">
        <f t="shared" si="414"/>
        <v>19</v>
      </c>
      <c r="J441" s="96">
        <f t="shared" si="415"/>
        <v>2</v>
      </c>
      <c r="K441" s="96">
        <f>(M441="R2")*1+K440*(M440&lt;&gt;"R1")</f>
        <v>5</v>
      </c>
      <c r="L441" s="96">
        <f>L440*(M440&lt;&gt;"R3")+1</f>
        <v>19</v>
      </c>
    </row>
    <row r="442" spans="1:13" x14ac:dyDescent="0.25">
      <c r="A442" s="119" t="str">
        <f t="shared" si="410"/>
        <v>2.5.20</v>
      </c>
      <c r="B442" s="135" t="s">
        <v>605</v>
      </c>
      <c r="C442" s="133" t="s">
        <v>606</v>
      </c>
      <c r="D442" s="134"/>
      <c r="E442" s="226" t="s">
        <v>165</v>
      </c>
      <c r="G442" s="111" t="str">
        <f t="shared" si="412"/>
        <v>2.</v>
      </c>
      <c r="H442" s="111" t="str">
        <f t="shared" si="413"/>
        <v>5.</v>
      </c>
      <c r="I442" s="111">
        <f t="shared" si="414"/>
        <v>20</v>
      </c>
      <c r="J442" s="96">
        <f t="shared" si="415"/>
        <v>2</v>
      </c>
      <c r="K442" s="96">
        <f t="shared" ref="K442:K447" si="418">(M442="R2")*1+K441*(M441&lt;&gt;"R1")</f>
        <v>5</v>
      </c>
      <c r="L442" s="96">
        <f t="shared" ref="L442:L443" si="419">L441*(M441&lt;&gt;"R3")+1</f>
        <v>20</v>
      </c>
    </row>
    <row r="443" spans="1:13" ht="18" customHeight="1" x14ac:dyDescent="0.25">
      <c r="A443" s="195" t="str">
        <f>G443&amp;H443&amp;I443</f>
        <v/>
      </c>
      <c r="B443" s="136"/>
      <c r="G443" s="111" t="str">
        <f t="shared" si="412"/>
        <v/>
      </c>
      <c r="H443" s="111" t="str">
        <f t="shared" si="413"/>
        <v/>
      </c>
      <c r="I443" s="111" t="str">
        <f t="shared" si="414"/>
        <v/>
      </c>
      <c r="J443" s="96">
        <f t="shared" si="415"/>
        <v>2</v>
      </c>
      <c r="K443" s="96">
        <f t="shared" si="418"/>
        <v>5</v>
      </c>
      <c r="L443" s="96">
        <f t="shared" si="419"/>
        <v>21</v>
      </c>
      <c r="M443" s="48" t="s">
        <v>122</v>
      </c>
    </row>
    <row r="444" spans="1:13" x14ac:dyDescent="0.25">
      <c r="A444" s="106" t="str">
        <f t="shared" si="408"/>
        <v>2.6.</v>
      </c>
      <c r="B444" s="107" t="s">
        <v>607</v>
      </c>
      <c r="G444" s="111" t="str">
        <f t="shared" si="412"/>
        <v>2.</v>
      </c>
      <c r="H444" s="111" t="str">
        <f t="shared" si="413"/>
        <v>6.</v>
      </c>
      <c r="I444" s="111" t="str">
        <f t="shared" si="414"/>
        <v/>
      </c>
      <c r="J444" s="96">
        <f t="shared" si="415"/>
        <v>2</v>
      </c>
      <c r="K444" s="96">
        <f t="shared" si="418"/>
        <v>6</v>
      </c>
      <c r="L444" s="96">
        <f>L443*(M443&lt;&gt;"R3")+1</f>
        <v>22</v>
      </c>
      <c r="M444" s="48" t="s">
        <v>121</v>
      </c>
    </row>
    <row r="445" spans="1:13" ht="15.75" customHeight="1" x14ac:dyDescent="0.25">
      <c r="A445" s="195" t="str">
        <f t="shared" si="408"/>
        <v/>
      </c>
      <c r="B445" s="113"/>
      <c r="G445" s="111" t="str">
        <f t="shared" si="412"/>
        <v/>
      </c>
      <c r="H445" s="111" t="str">
        <f t="shared" si="413"/>
        <v/>
      </c>
      <c r="I445" s="111" t="str">
        <f t="shared" si="414"/>
        <v/>
      </c>
      <c r="J445" s="96">
        <f t="shared" si="415"/>
        <v>2</v>
      </c>
      <c r="K445" s="96">
        <f t="shared" si="418"/>
        <v>6</v>
      </c>
      <c r="M445" s="48" t="s">
        <v>122</v>
      </c>
    </row>
    <row r="446" spans="1:13" x14ac:dyDescent="0.25">
      <c r="A446" s="163" t="s">
        <v>123</v>
      </c>
      <c r="B446" s="115" t="s">
        <v>124</v>
      </c>
      <c r="C446" s="115" t="s">
        <v>125</v>
      </c>
      <c r="D446" s="116" t="s">
        <v>126</v>
      </c>
      <c r="E446" s="117" t="s">
        <v>127</v>
      </c>
      <c r="G446" s="111" t="str">
        <f t="shared" si="412"/>
        <v/>
      </c>
      <c r="H446" s="111" t="str">
        <f t="shared" si="413"/>
        <v/>
      </c>
      <c r="I446" s="111" t="str">
        <f t="shared" si="414"/>
        <v/>
      </c>
      <c r="J446" s="96">
        <f t="shared" si="415"/>
        <v>2</v>
      </c>
      <c r="K446" s="96">
        <f t="shared" si="418"/>
        <v>6</v>
      </c>
      <c r="L446" s="96">
        <f>L445*(M445&lt;&gt;"R3")+1</f>
        <v>1</v>
      </c>
      <c r="M446" s="48" t="s">
        <v>128</v>
      </c>
    </row>
    <row r="447" spans="1:13" x14ac:dyDescent="0.25">
      <c r="A447" s="197" t="str">
        <f t="shared" ref="A447:A466" si="420">G447&amp;H447&amp;I447</f>
        <v>2.6.1</v>
      </c>
      <c r="B447" s="139" t="s">
        <v>508</v>
      </c>
      <c r="C447" s="138" t="s">
        <v>380</v>
      </c>
      <c r="D447" s="199"/>
      <c r="E447" s="225" t="s">
        <v>165</v>
      </c>
      <c r="G447" s="111" t="str">
        <f t="shared" si="412"/>
        <v>2.</v>
      </c>
      <c r="H447" s="111" t="str">
        <f t="shared" si="413"/>
        <v>6.</v>
      </c>
      <c r="I447" s="111">
        <f t="shared" si="414"/>
        <v>1</v>
      </c>
      <c r="J447" s="96">
        <f t="shared" si="415"/>
        <v>2</v>
      </c>
      <c r="K447" s="96">
        <f t="shared" si="418"/>
        <v>6</v>
      </c>
      <c r="L447" s="96">
        <f t="shared" ref="L447" si="421">L446*(M446&lt;&gt;"R3")+1</f>
        <v>1</v>
      </c>
    </row>
    <row r="448" spans="1:13" x14ac:dyDescent="0.25">
      <c r="A448" s="201" t="str">
        <f t="shared" si="420"/>
        <v>2.6.2</v>
      </c>
      <c r="B448" s="120" t="s">
        <v>509</v>
      </c>
      <c r="C448" s="121" t="s">
        <v>380</v>
      </c>
      <c r="D448" s="122"/>
      <c r="E448" s="223" t="s">
        <v>165</v>
      </c>
      <c r="G448" s="111" t="str">
        <f t="shared" ref="G448:G459" si="422">IF((M448="")+(M448="R2")+(M448="R1"),J448&amp;".","")</f>
        <v>2.</v>
      </c>
      <c r="H448" s="111" t="str">
        <f t="shared" ref="H448:H459" si="423">IF((M448="")+(M448="R2"),K448&amp;".","")</f>
        <v>6.</v>
      </c>
      <c r="I448" s="111">
        <f t="shared" ref="I448:I459" si="424">IF(M448="",L448,"")</f>
        <v>2</v>
      </c>
      <c r="J448" s="96">
        <f t="shared" ref="J448:J459" si="425">J447+(M448="R1")</f>
        <v>2</v>
      </c>
      <c r="K448" s="96">
        <f t="shared" ref="K448:K459" si="426">(M448="R2")*1+K447*(M447&lt;&gt;"R1")</f>
        <v>6</v>
      </c>
      <c r="L448" s="96">
        <f t="shared" ref="L448:L459" si="427">L447*(M447&lt;&gt;"R3")+1</f>
        <v>2</v>
      </c>
    </row>
    <row r="449" spans="1:12" x14ac:dyDescent="0.25">
      <c r="A449" s="201" t="str">
        <f t="shared" si="420"/>
        <v>2.6.3</v>
      </c>
      <c r="B449" s="120" t="s">
        <v>257</v>
      </c>
      <c r="C449" s="121" t="s">
        <v>380</v>
      </c>
      <c r="D449" s="122"/>
      <c r="E449" s="223" t="s">
        <v>165</v>
      </c>
      <c r="G449" s="111" t="str">
        <f t="shared" si="422"/>
        <v>2.</v>
      </c>
      <c r="H449" s="111" t="str">
        <f t="shared" si="423"/>
        <v>6.</v>
      </c>
      <c r="I449" s="111">
        <f t="shared" si="424"/>
        <v>3</v>
      </c>
      <c r="J449" s="96">
        <f t="shared" si="425"/>
        <v>2</v>
      </c>
      <c r="K449" s="96">
        <f t="shared" si="426"/>
        <v>6</v>
      </c>
      <c r="L449" s="96">
        <f t="shared" si="427"/>
        <v>3</v>
      </c>
    </row>
    <row r="450" spans="1:12" x14ac:dyDescent="0.25">
      <c r="A450" s="201" t="str">
        <f t="shared" si="420"/>
        <v>2.6.4</v>
      </c>
      <c r="B450" s="120" t="s">
        <v>124</v>
      </c>
      <c r="C450" s="121" t="s">
        <v>585</v>
      </c>
      <c r="D450" s="122"/>
      <c r="E450" s="223" t="s">
        <v>165</v>
      </c>
      <c r="G450" s="111" t="str">
        <f t="shared" si="422"/>
        <v>2.</v>
      </c>
      <c r="H450" s="111" t="str">
        <f t="shared" si="423"/>
        <v>6.</v>
      </c>
      <c r="I450" s="111">
        <f t="shared" si="424"/>
        <v>4</v>
      </c>
      <c r="J450" s="96">
        <f t="shared" si="425"/>
        <v>2</v>
      </c>
      <c r="K450" s="96">
        <f t="shared" si="426"/>
        <v>6</v>
      </c>
      <c r="L450" s="96">
        <f t="shared" si="427"/>
        <v>4</v>
      </c>
    </row>
    <row r="451" spans="1:12" x14ac:dyDescent="0.25">
      <c r="A451" s="201" t="str">
        <f t="shared" si="420"/>
        <v>2.6.5</v>
      </c>
      <c r="B451" s="120" t="s">
        <v>462</v>
      </c>
      <c r="C451" s="121" t="s">
        <v>586</v>
      </c>
      <c r="D451" s="122"/>
      <c r="E451" s="223" t="s">
        <v>165</v>
      </c>
      <c r="G451" s="111" t="str">
        <f t="shared" si="422"/>
        <v>2.</v>
      </c>
      <c r="H451" s="111" t="str">
        <f t="shared" si="423"/>
        <v>6.</v>
      </c>
      <c r="I451" s="111">
        <f t="shared" si="424"/>
        <v>5</v>
      </c>
      <c r="J451" s="96">
        <f t="shared" si="425"/>
        <v>2</v>
      </c>
      <c r="K451" s="96">
        <f t="shared" si="426"/>
        <v>6</v>
      </c>
      <c r="L451" s="96">
        <f t="shared" si="427"/>
        <v>5</v>
      </c>
    </row>
    <row r="452" spans="1:12" x14ac:dyDescent="0.25">
      <c r="A452" s="201" t="str">
        <f t="shared" si="420"/>
        <v>2.6.6</v>
      </c>
      <c r="B452" s="120" t="s">
        <v>514</v>
      </c>
      <c r="C452" s="121" t="s">
        <v>515</v>
      </c>
      <c r="D452" s="122"/>
      <c r="E452" s="223" t="s">
        <v>165</v>
      </c>
      <c r="G452" s="111" t="str">
        <f t="shared" si="422"/>
        <v>2.</v>
      </c>
      <c r="H452" s="111" t="str">
        <f t="shared" si="423"/>
        <v>6.</v>
      </c>
      <c r="I452" s="111">
        <f t="shared" si="424"/>
        <v>6</v>
      </c>
      <c r="J452" s="96">
        <f t="shared" si="425"/>
        <v>2</v>
      </c>
      <c r="K452" s="96">
        <f t="shared" si="426"/>
        <v>6</v>
      </c>
      <c r="L452" s="96">
        <f t="shared" si="427"/>
        <v>6</v>
      </c>
    </row>
    <row r="453" spans="1:12" x14ac:dyDescent="0.25">
      <c r="A453" s="201" t="str">
        <f t="shared" si="420"/>
        <v>2.6.7</v>
      </c>
      <c r="B453" s="120" t="s">
        <v>516</v>
      </c>
      <c r="C453" s="121" t="s">
        <v>587</v>
      </c>
      <c r="D453" s="122"/>
      <c r="E453" s="223" t="s">
        <v>165</v>
      </c>
      <c r="G453" s="111" t="str">
        <f t="shared" si="422"/>
        <v>2.</v>
      </c>
      <c r="H453" s="111" t="str">
        <f t="shared" si="423"/>
        <v>6.</v>
      </c>
      <c r="I453" s="111">
        <f t="shared" si="424"/>
        <v>7</v>
      </c>
      <c r="J453" s="96">
        <f t="shared" si="425"/>
        <v>2</v>
      </c>
      <c r="K453" s="96">
        <f t="shared" si="426"/>
        <v>6</v>
      </c>
      <c r="L453" s="96">
        <f t="shared" si="427"/>
        <v>7</v>
      </c>
    </row>
    <row r="454" spans="1:12" x14ac:dyDescent="0.25">
      <c r="A454" s="201" t="str">
        <f t="shared" si="420"/>
        <v>2.6.8</v>
      </c>
      <c r="B454" s="120" t="s">
        <v>518</v>
      </c>
      <c r="C454" s="121" t="s">
        <v>519</v>
      </c>
      <c r="D454" s="122"/>
      <c r="E454" s="223" t="s">
        <v>165</v>
      </c>
      <c r="G454" s="111" t="str">
        <f t="shared" si="422"/>
        <v>2.</v>
      </c>
      <c r="H454" s="111" t="str">
        <f t="shared" si="423"/>
        <v>6.</v>
      </c>
      <c r="I454" s="111">
        <f t="shared" si="424"/>
        <v>8</v>
      </c>
      <c r="J454" s="96">
        <f t="shared" si="425"/>
        <v>2</v>
      </c>
      <c r="K454" s="96">
        <f t="shared" si="426"/>
        <v>6</v>
      </c>
      <c r="L454" s="96">
        <f t="shared" si="427"/>
        <v>8</v>
      </c>
    </row>
    <row r="455" spans="1:12" x14ac:dyDescent="0.25">
      <c r="A455" s="201" t="str">
        <f t="shared" si="420"/>
        <v>2.6.9</v>
      </c>
      <c r="B455" s="120" t="s">
        <v>588</v>
      </c>
      <c r="C455" s="236">
        <f>C431</f>
        <v>13316.496259352827</v>
      </c>
      <c r="D455" s="122"/>
      <c r="E455" s="120" t="s">
        <v>194</v>
      </c>
      <c r="G455" s="111" t="str">
        <f t="shared" si="422"/>
        <v>2.</v>
      </c>
      <c r="H455" s="111" t="str">
        <f t="shared" si="423"/>
        <v>6.</v>
      </c>
      <c r="I455" s="111">
        <f t="shared" si="424"/>
        <v>9</v>
      </c>
      <c r="J455" s="96">
        <f t="shared" si="425"/>
        <v>2</v>
      </c>
      <c r="K455" s="96">
        <f t="shared" si="426"/>
        <v>6</v>
      </c>
      <c r="L455" s="96">
        <f t="shared" si="427"/>
        <v>9</v>
      </c>
    </row>
    <row r="456" spans="1:12" x14ac:dyDescent="0.25">
      <c r="A456" s="201" t="str">
        <f t="shared" si="420"/>
        <v>2.6.10</v>
      </c>
      <c r="B456" s="120" t="s">
        <v>589</v>
      </c>
      <c r="C456" s="121">
        <v>40</v>
      </c>
      <c r="D456" s="122"/>
      <c r="E456" s="120" t="s">
        <v>590</v>
      </c>
      <c r="G456" s="111" t="str">
        <f t="shared" ref="G456:G457" si="428">IF((M456="")+(M456="R2")+(M456="R1"),J456&amp;".","")</f>
        <v>2.</v>
      </c>
      <c r="H456" s="111" t="str">
        <f t="shared" ref="H456:H457" si="429">IF((M456="")+(M456="R2"),K456&amp;".","")</f>
        <v>6.</v>
      </c>
      <c r="I456" s="111">
        <f t="shared" ref="I456:I457" si="430">IF(M456="",L456,"")</f>
        <v>10</v>
      </c>
      <c r="J456" s="96">
        <f t="shared" ref="J456:J457" si="431">J455+(M456="R1")</f>
        <v>2</v>
      </c>
      <c r="K456" s="96">
        <f t="shared" ref="K456:K457" si="432">(M456="R2")*1+K455*(M455&lt;&gt;"R1")</f>
        <v>6</v>
      </c>
      <c r="L456" s="96">
        <f t="shared" ref="L456:L457" si="433">L455*(M455&lt;&gt;"R3")+1</f>
        <v>10</v>
      </c>
    </row>
    <row r="457" spans="1:12" x14ac:dyDescent="0.25">
      <c r="A457" s="201" t="str">
        <f t="shared" si="420"/>
        <v>2.6.11</v>
      </c>
      <c r="B457" s="120" t="s">
        <v>591</v>
      </c>
      <c r="C457" s="121">
        <v>7</v>
      </c>
      <c r="D457" s="122"/>
      <c r="E457" s="120" t="s">
        <v>262</v>
      </c>
      <c r="G457" s="111" t="str">
        <f t="shared" si="428"/>
        <v>2.</v>
      </c>
      <c r="H457" s="111" t="str">
        <f t="shared" si="429"/>
        <v>6.</v>
      </c>
      <c r="I457" s="111">
        <f t="shared" si="430"/>
        <v>11</v>
      </c>
      <c r="J457" s="96">
        <f t="shared" si="431"/>
        <v>2</v>
      </c>
      <c r="K457" s="96">
        <f t="shared" si="432"/>
        <v>6</v>
      </c>
      <c r="L457" s="96">
        <f t="shared" si="433"/>
        <v>11</v>
      </c>
    </row>
    <row r="458" spans="1:12" x14ac:dyDescent="0.25">
      <c r="A458" s="201" t="str">
        <f t="shared" si="420"/>
        <v>2.6.12</v>
      </c>
      <c r="B458" s="120" t="s">
        <v>592</v>
      </c>
      <c r="C458" s="417" t="s">
        <v>3109</v>
      </c>
      <c r="D458" s="122"/>
      <c r="E458" s="120" t="s">
        <v>526</v>
      </c>
      <c r="G458" s="111" t="str">
        <f t="shared" ref="G458" si="434">IF((M458="")+(M458="R2")+(M458="R1"),J458&amp;".","")</f>
        <v>2.</v>
      </c>
      <c r="H458" s="111" t="str">
        <f t="shared" ref="H458" si="435">IF((M458="")+(M458="R2"),K458&amp;".","")</f>
        <v>6.</v>
      </c>
      <c r="I458" s="111">
        <f t="shared" ref="I458" si="436">IF(M458="",L458,"")</f>
        <v>12</v>
      </c>
      <c r="J458" s="96">
        <f t="shared" ref="J458" si="437">J457+(M458="R1")</f>
        <v>2</v>
      </c>
      <c r="K458" s="96">
        <f t="shared" ref="K458" si="438">(M458="R2")*1+K457*(M457&lt;&gt;"R1")</f>
        <v>6</v>
      </c>
      <c r="L458" s="96">
        <f t="shared" ref="L458" si="439">L457*(M457&lt;&gt;"R3")+1</f>
        <v>12</v>
      </c>
    </row>
    <row r="459" spans="1:12" x14ac:dyDescent="0.25">
      <c r="A459" s="201" t="str">
        <f t="shared" si="420"/>
        <v>2.6.13</v>
      </c>
      <c r="B459" s="120" t="s">
        <v>594</v>
      </c>
      <c r="C459" s="121">
        <v>1</v>
      </c>
      <c r="D459" s="122"/>
      <c r="E459" s="120" t="s">
        <v>595</v>
      </c>
      <c r="G459" s="111" t="str">
        <f t="shared" si="422"/>
        <v>2.</v>
      </c>
      <c r="H459" s="111" t="str">
        <f t="shared" si="423"/>
        <v>6.</v>
      </c>
      <c r="I459" s="111">
        <f t="shared" si="424"/>
        <v>13</v>
      </c>
      <c r="J459" s="96">
        <f t="shared" si="425"/>
        <v>2</v>
      </c>
      <c r="K459" s="96">
        <f t="shared" si="426"/>
        <v>6</v>
      </c>
      <c r="L459" s="96">
        <f t="shared" si="427"/>
        <v>13</v>
      </c>
    </row>
    <row r="460" spans="1:12" x14ac:dyDescent="0.25">
      <c r="A460" s="201" t="str">
        <f t="shared" si="420"/>
        <v>2.6.14</v>
      </c>
      <c r="B460" s="120" t="s">
        <v>596</v>
      </c>
      <c r="C460" s="121">
        <v>1</v>
      </c>
      <c r="D460" s="122"/>
      <c r="E460" s="120" t="s">
        <v>526</v>
      </c>
      <c r="G460" s="111" t="str">
        <f t="shared" ref="G460:G461" si="440">IF((M460="")+(M460="R2")+(M460="R1"),J460&amp;".","")</f>
        <v>2.</v>
      </c>
      <c r="H460" s="111" t="str">
        <f t="shared" ref="H460:H461" si="441">IF((M460="")+(M460="R2"),K460&amp;".","")</f>
        <v>6.</v>
      </c>
      <c r="I460" s="111">
        <f t="shared" ref="I460:I461" si="442">IF(M460="",L460,"")</f>
        <v>14</v>
      </c>
      <c r="J460" s="96">
        <f t="shared" ref="J460:J461" si="443">J459+(M460="R1")</f>
        <v>2</v>
      </c>
      <c r="K460" s="96">
        <f t="shared" ref="K460:K461" si="444">(M460="R2")*1+K459*(M459&lt;&gt;"R1")</f>
        <v>6</v>
      </c>
      <c r="L460" s="96">
        <f t="shared" ref="L460:L461" si="445">L459*(M459&lt;&gt;"R3")+1</f>
        <v>14</v>
      </c>
    </row>
    <row r="461" spans="1:12" x14ac:dyDescent="0.25">
      <c r="A461" s="201" t="str">
        <f t="shared" si="420"/>
        <v>2.6.15</v>
      </c>
      <c r="B461" s="120" t="s">
        <v>597</v>
      </c>
      <c r="C461" s="121" t="s">
        <v>156</v>
      </c>
      <c r="D461" s="122"/>
      <c r="E461" s="223" t="s">
        <v>165</v>
      </c>
      <c r="G461" s="111" t="str">
        <f t="shared" si="440"/>
        <v>2.</v>
      </c>
      <c r="H461" s="111" t="str">
        <f t="shared" si="441"/>
        <v>6.</v>
      </c>
      <c r="I461" s="111">
        <f t="shared" si="442"/>
        <v>15</v>
      </c>
      <c r="J461" s="96">
        <f t="shared" si="443"/>
        <v>2</v>
      </c>
      <c r="K461" s="96">
        <f t="shared" si="444"/>
        <v>6</v>
      </c>
      <c r="L461" s="96">
        <f t="shared" si="445"/>
        <v>15</v>
      </c>
    </row>
    <row r="462" spans="1:12" x14ac:dyDescent="0.25">
      <c r="A462" s="201" t="str">
        <f t="shared" si="420"/>
        <v>2.6.16</v>
      </c>
      <c r="B462" s="120" t="s">
        <v>598</v>
      </c>
      <c r="C462" s="121">
        <v>10</v>
      </c>
      <c r="D462" s="122"/>
      <c r="E462" s="120" t="s">
        <v>599</v>
      </c>
      <c r="G462" s="111" t="str">
        <f t="shared" ref="G462:G463" si="446">IF((M462="")+(M462="R2")+(M462="R1"),J462&amp;".","")</f>
        <v>2.</v>
      </c>
      <c r="H462" s="111" t="str">
        <f t="shared" ref="H462:H463" si="447">IF((M462="")+(M462="R2"),K462&amp;".","")</f>
        <v>6.</v>
      </c>
      <c r="I462" s="111">
        <f t="shared" ref="I462:I463" si="448">IF(M462="",L462,"")</f>
        <v>16</v>
      </c>
      <c r="J462" s="96">
        <f t="shared" ref="J462:J463" si="449">J461+(M462="R1")</f>
        <v>2</v>
      </c>
      <c r="K462" s="96">
        <f t="shared" ref="K462:K463" si="450">(M462="R2")*1+K461*(M461&lt;&gt;"R1")</f>
        <v>6</v>
      </c>
      <c r="L462" s="96">
        <f t="shared" ref="L462:L463" si="451">L461*(M461&lt;&gt;"R3")+1</f>
        <v>16</v>
      </c>
    </row>
    <row r="463" spans="1:12" x14ac:dyDescent="0.25">
      <c r="A463" s="201" t="str">
        <f t="shared" si="420"/>
        <v>2.6.17</v>
      </c>
      <c r="B463" s="120" t="s">
        <v>600</v>
      </c>
      <c r="C463" s="121">
        <v>5</v>
      </c>
      <c r="D463" s="122"/>
      <c r="E463" s="120" t="s">
        <v>599</v>
      </c>
      <c r="G463" s="111" t="str">
        <f t="shared" si="446"/>
        <v>2.</v>
      </c>
      <c r="H463" s="111" t="str">
        <f t="shared" si="447"/>
        <v>6.</v>
      </c>
      <c r="I463" s="111">
        <f t="shared" si="448"/>
        <v>17</v>
      </c>
      <c r="J463" s="96">
        <f t="shared" si="449"/>
        <v>2</v>
      </c>
      <c r="K463" s="96">
        <f t="shared" si="450"/>
        <v>6</v>
      </c>
      <c r="L463" s="96">
        <f t="shared" si="451"/>
        <v>17</v>
      </c>
    </row>
    <row r="464" spans="1:12" ht="23.25" customHeight="1" x14ac:dyDescent="0.25">
      <c r="A464" s="201" t="str">
        <f t="shared" si="420"/>
        <v>2.6.18</v>
      </c>
      <c r="B464" s="120" t="s">
        <v>601</v>
      </c>
      <c r="C464" s="121" t="s">
        <v>602</v>
      </c>
      <c r="D464" s="122"/>
      <c r="E464" s="223" t="s">
        <v>165</v>
      </c>
      <c r="G464" s="111" t="str">
        <f t="shared" ref="G464:G513" si="452">IF((M464="")+(M464="R2")+(M464="R1"),J464&amp;".","")</f>
        <v>2.</v>
      </c>
      <c r="H464" s="111" t="str">
        <f t="shared" ref="H464:H513" si="453">IF((M464="")+(M464="R2"),K464&amp;".","")</f>
        <v>6.</v>
      </c>
      <c r="I464" s="111">
        <f t="shared" ref="I464:I513" si="454">IF(M464="",L464,"")</f>
        <v>18</v>
      </c>
      <c r="J464" s="96">
        <f t="shared" ref="J464:J513" si="455">J463+(M464="R1")</f>
        <v>2</v>
      </c>
      <c r="K464" s="96">
        <f>(M464="R2")*1+K463*(M463&lt;&gt;"R1")</f>
        <v>6</v>
      </c>
      <c r="L464" s="96">
        <f>L463*(M463&lt;&gt;"R3")+1</f>
        <v>18</v>
      </c>
    </row>
    <row r="465" spans="1:13" x14ac:dyDescent="0.25">
      <c r="A465" s="201" t="str">
        <f t="shared" si="420"/>
        <v>2.6.19</v>
      </c>
      <c r="B465" s="120" t="s">
        <v>603</v>
      </c>
      <c r="C465" s="121" t="s">
        <v>604</v>
      </c>
      <c r="D465" s="122"/>
      <c r="E465" s="223" t="s">
        <v>165</v>
      </c>
      <c r="G465" s="111" t="str">
        <f t="shared" si="452"/>
        <v>2.</v>
      </c>
      <c r="H465" s="111" t="str">
        <f t="shared" si="453"/>
        <v>6.</v>
      </c>
      <c r="I465" s="111">
        <f t="shared" si="454"/>
        <v>19</v>
      </c>
      <c r="J465" s="96">
        <f t="shared" si="455"/>
        <v>2</v>
      </c>
      <c r="K465" s="96">
        <f>(M465="R2")*1+K464*(M464&lt;&gt;"R1")</f>
        <v>6</v>
      </c>
      <c r="L465" s="96">
        <f>L464*(M464&lt;&gt;"R3")+1</f>
        <v>19</v>
      </c>
    </row>
    <row r="466" spans="1:13" x14ac:dyDescent="0.25">
      <c r="A466" s="119" t="str">
        <f t="shared" si="420"/>
        <v>2.6.20</v>
      </c>
      <c r="B466" s="135" t="s">
        <v>605</v>
      </c>
      <c r="C466" s="133" t="s">
        <v>606</v>
      </c>
      <c r="D466" s="134"/>
      <c r="E466" s="226" t="s">
        <v>165</v>
      </c>
      <c r="G466" s="111" t="str">
        <f t="shared" si="452"/>
        <v>2.</v>
      </c>
      <c r="H466" s="111" t="str">
        <f t="shared" si="453"/>
        <v>6.</v>
      </c>
      <c r="I466" s="111">
        <f t="shared" si="454"/>
        <v>20</v>
      </c>
      <c r="J466" s="96">
        <f t="shared" si="455"/>
        <v>2</v>
      </c>
      <c r="K466" s="96">
        <f>(M466="R2")*1+K465*(M465&lt;&gt;"R1")</f>
        <v>6</v>
      </c>
      <c r="L466" s="96">
        <f>L465*(M465&lt;&gt;"R3")+1</f>
        <v>20</v>
      </c>
    </row>
    <row r="467" spans="1:13" ht="18" customHeight="1" x14ac:dyDescent="0.25">
      <c r="A467" s="195" t="str">
        <f>G467&amp;H467&amp;I467</f>
        <v/>
      </c>
      <c r="B467" s="136"/>
      <c r="G467" s="111" t="str">
        <f t="shared" si="452"/>
        <v/>
      </c>
      <c r="H467" s="111" t="str">
        <f t="shared" si="453"/>
        <v/>
      </c>
      <c r="I467" s="111" t="str">
        <f t="shared" si="454"/>
        <v/>
      </c>
      <c r="J467" s="96">
        <f t="shared" si="455"/>
        <v>2</v>
      </c>
      <c r="K467" s="96">
        <f>K466+(N464="R1")</f>
        <v>6</v>
      </c>
      <c r="L467" s="96">
        <f>L466+(O464="R1")</f>
        <v>20</v>
      </c>
      <c r="M467" s="48" t="s">
        <v>122</v>
      </c>
    </row>
    <row r="468" spans="1:13" x14ac:dyDescent="0.25">
      <c r="A468" s="106" t="str">
        <f t="shared" ref="A468" si="456">G468&amp;H468&amp;I468</f>
        <v>2.7.</v>
      </c>
      <c r="B468" s="137" t="s">
        <v>608</v>
      </c>
      <c r="G468" s="111" t="str">
        <f t="shared" si="452"/>
        <v>2.</v>
      </c>
      <c r="H468" s="111" t="str">
        <f t="shared" si="453"/>
        <v>7.</v>
      </c>
      <c r="I468" s="111" t="str">
        <f t="shared" si="454"/>
        <v/>
      </c>
      <c r="J468" s="96">
        <f t="shared" si="455"/>
        <v>2</v>
      </c>
      <c r="K468" s="96">
        <f t="shared" ref="K468:K489" si="457">(M468="R2")*1+K467*(M467&lt;&gt;"R1")</f>
        <v>7</v>
      </c>
      <c r="L468" s="96">
        <f>L467*(M467&lt;&gt;"R3")+1</f>
        <v>21</v>
      </c>
      <c r="M468" s="48" t="s">
        <v>121</v>
      </c>
    </row>
    <row r="469" spans="1:13" ht="30" x14ac:dyDescent="0.25">
      <c r="G469" s="111" t="str">
        <f t="shared" si="452"/>
        <v/>
      </c>
      <c r="H469" s="111" t="str">
        <f t="shared" si="453"/>
        <v/>
      </c>
      <c r="I469" s="111" t="str">
        <f t="shared" si="454"/>
        <v/>
      </c>
      <c r="J469" s="96">
        <f t="shared" si="455"/>
        <v>2</v>
      </c>
      <c r="K469" s="96">
        <f t="shared" si="457"/>
        <v>7</v>
      </c>
      <c r="M469" s="48" t="s">
        <v>122</v>
      </c>
    </row>
    <row r="470" spans="1:13" x14ac:dyDescent="0.25">
      <c r="A470" s="163" t="s">
        <v>123</v>
      </c>
      <c r="B470" s="115" t="s">
        <v>124</v>
      </c>
      <c r="C470" s="115" t="s">
        <v>125</v>
      </c>
      <c r="D470" s="116" t="s">
        <v>126</v>
      </c>
      <c r="E470" s="117" t="s">
        <v>127</v>
      </c>
      <c r="G470" s="111" t="str">
        <f t="shared" si="452"/>
        <v/>
      </c>
      <c r="H470" s="111" t="str">
        <f t="shared" si="453"/>
        <v/>
      </c>
      <c r="I470" s="111" t="str">
        <f t="shared" si="454"/>
        <v/>
      </c>
      <c r="J470" s="96">
        <f t="shared" si="455"/>
        <v>2</v>
      </c>
      <c r="K470" s="96">
        <f t="shared" si="457"/>
        <v>7</v>
      </c>
      <c r="L470" s="96">
        <f>L469*(M469&lt;&gt;"R3")+1</f>
        <v>1</v>
      </c>
      <c r="M470" s="48" t="s">
        <v>128</v>
      </c>
    </row>
    <row r="471" spans="1:13" x14ac:dyDescent="0.25">
      <c r="A471" s="197" t="str">
        <f t="shared" ref="A471:A490" si="458">G471&amp;H471&amp;I471</f>
        <v>2.7.1</v>
      </c>
      <c r="B471" s="139" t="s">
        <v>508</v>
      </c>
      <c r="C471" s="138" t="s">
        <v>380</v>
      </c>
      <c r="D471" s="199"/>
      <c r="E471" s="225" t="s">
        <v>165</v>
      </c>
      <c r="G471" s="111" t="str">
        <f t="shared" si="452"/>
        <v>2.</v>
      </c>
      <c r="H471" s="111" t="str">
        <f t="shared" si="453"/>
        <v>7.</v>
      </c>
      <c r="I471" s="111">
        <f t="shared" si="454"/>
        <v>1</v>
      </c>
      <c r="J471" s="96">
        <f t="shared" si="455"/>
        <v>2</v>
      </c>
      <c r="K471" s="96">
        <f t="shared" si="457"/>
        <v>7</v>
      </c>
      <c r="L471" s="96">
        <f t="shared" ref="L471:L489" si="459">L470*(M470&lt;&gt;"R3")+1</f>
        <v>1</v>
      </c>
    </row>
    <row r="472" spans="1:13" x14ac:dyDescent="0.25">
      <c r="A472" s="201" t="str">
        <f t="shared" si="458"/>
        <v>2.7.2</v>
      </c>
      <c r="B472" s="120" t="s">
        <v>509</v>
      </c>
      <c r="C472" s="121" t="s">
        <v>380</v>
      </c>
      <c r="D472" s="122"/>
      <c r="E472" s="223" t="s">
        <v>165</v>
      </c>
      <c r="G472" s="111" t="str">
        <f t="shared" si="452"/>
        <v>2.</v>
      </c>
      <c r="H472" s="111" t="str">
        <f t="shared" si="453"/>
        <v>7.</v>
      </c>
      <c r="I472" s="111">
        <f t="shared" si="454"/>
        <v>2</v>
      </c>
      <c r="J472" s="96">
        <f t="shared" si="455"/>
        <v>2</v>
      </c>
      <c r="K472" s="96">
        <f t="shared" si="457"/>
        <v>7</v>
      </c>
      <c r="L472" s="96">
        <f t="shared" si="459"/>
        <v>2</v>
      </c>
    </row>
    <row r="473" spans="1:13" x14ac:dyDescent="0.25">
      <c r="A473" s="201" t="str">
        <f t="shared" si="458"/>
        <v>2.7.3</v>
      </c>
      <c r="B473" s="120" t="s">
        <v>257</v>
      </c>
      <c r="C473" s="121" t="s">
        <v>380</v>
      </c>
      <c r="D473" s="122"/>
      <c r="E473" s="223" t="s">
        <v>165</v>
      </c>
      <c r="G473" s="111" t="str">
        <f t="shared" si="452"/>
        <v>2.</v>
      </c>
      <c r="H473" s="111" t="str">
        <f t="shared" si="453"/>
        <v>7.</v>
      </c>
      <c r="I473" s="111">
        <f t="shared" si="454"/>
        <v>3</v>
      </c>
      <c r="J473" s="96">
        <f t="shared" si="455"/>
        <v>2</v>
      </c>
      <c r="K473" s="96">
        <f t="shared" si="457"/>
        <v>7</v>
      </c>
      <c r="L473" s="96">
        <f t="shared" si="459"/>
        <v>3</v>
      </c>
    </row>
    <row r="474" spans="1:13" x14ac:dyDescent="0.25">
      <c r="A474" s="201" t="str">
        <f t="shared" si="458"/>
        <v>2.7.4</v>
      </c>
      <c r="B474" s="120" t="s">
        <v>124</v>
      </c>
      <c r="C474" s="121" t="s">
        <v>609</v>
      </c>
      <c r="D474" s="122"/>
      <c r="E474" s="223" t="s">
        <v>165</v>
      </c>
      <c r="G474" s="111" t="str">
        <f t="shared" si="452"/>
        <v>2.</v>
      </c>
      <c r="H474" s="111" t="str">
        <f t="shared" si="453"/>
        <v>7.</v>
      </c>
      <c r="I474" s="111">
        <f t="shared" si="454"/>
        <v>4</v>
      </c>
      <c r="J474" s="96">
        <f t="shared" si="455"/>
        <v>2</v>
      </c>
      <c r="K474" s="96">
        <f t="shared" si="457"/>
        <v>7</v>
      </c>
      <c r="L474" s="96">
        <f t="shared" si="459"/>
        <v>4</v>
      </c>
    </row>
    <row r="475" spans="1:13" x14ac:dyDescent="0.25">
      <c r="A475" s="201" t="str">
        <f t="shared" si="458"/>
        <v>2.7.5</v>
      </c>
      <c r="B475" s="120" t="s">
        <v>462</v>
      </c>
      <c r="C475" s="121" t="s">
        <v>610</v>
      </c>
      <c r="D475" s="122"/>
      <c r="E475" s="223" t="s">
        <v>165</v>
      </c>
      <c r="G475" s="111" t="str">
        <f t="shared" si="452"/>
        <v>2.</v>
      </c>
      <c r="H475" s="111" t="str">
        <f t="shared" si="453"/>
        <v>7.</v>
      </c>
      <c r="I475" s="111">
        <f t="shared" si="454"/>
        <v>5</v>
      </c>
      <c r="J475" s="96">
        <f t="shared" si="455"/>
        <v>2</v>
      </c>
      <c r="K475" s="96">
        <f t="shared" si="457"/>
        <v>7</v>
      </c>
      <c r="L475" s="96">
        <f t="shared" si="459"/>
        <v>5</v>
      </c>
    </row>
    <row r="476" spans="1:13" x14ac:dyDescent="0.25">
      <c r="A476" s="201" t="str">
        <f t="shared" si="458"/>
        <v>2.7.6</v>
      </c>
      <c r="B476" s="120" t="s">
        <v>514</v>
      </c>
      <c r="C476" s="121" t="s">
        <v>515</v>
      </c>
      <c r="D476" s="122"/>
      <c r="E476" s="223" t="s">
        <v>165</v>
      </c>
      <c r="G476" s="111" t="str">
        <f t="shared" si="452"/>
        <v>2.</v>
      </c>
      <c r="H476" s="111" t="str">
        <f t="shared" si="453"/>
        <v>7.</v>
      </c>
      <c r="I476" s="111">
        <f t="shared" si="454"/>
        <v>6</v>
      </c>
      <c r="J476" s="96">
        <f t="shared" si="455"/>
        <v>2</v>
      </c>
      <c r="K476" s="96">
        <f t="shared" si="457"/>
        <v>7</v>
      </c>
      <c r="L476" s="96">
        <f t="shared" si="459"/>
        <v>6</v>
      </c>
    </row>
    <row r="477" spans="1:13" x14ac:dyDescent="0.25">
      <c r="A477" s="201" t="str">
        <f t="shared" si="458"/>
        <v>2.7.7</v>
      </c>
      <c r="B477" s="120" t="s">
        <v>516</v>
      </c>
      <c r="C477" s="121" t="s">
        <v>567</v>
      </c>
      <c r="D477" s="122"/>
      <c r="E477" s="223" t="s">
        <v>165</v>
      </c>
      <c r="G477" s="111" t="str">
        <f t="shared" si="452"/>
        <v>2.</v>
      </c>
      <c r="H477" s="111" t="str">
        <f t="shared" si="453"/>
        <v>7.</v>
      </c>
      <c r="I477" s="111">
        <f t="shared" si="454"/>
        <v>7</v>
      </c>
      <c r="J477" s="96">
        <f t="shared" si="455"/>
        <v>2</v>
      </c>
      <c r="K477" s="96">
        <f t="shared" si="457"/>
        <v>7</v>
      </c>
      <c r="L477" s="96">
        <f t="shared" si="459"/>
        <v>7</v>
      </c>
    </row>
    <row r="478" spans="1:13" x14ac:dyDescent="0.25">
      <c r="A478" s="201" t="str">
        <f t="shared" si="458"/>
        <v>2.7.8</v>
      </c>
      <c r="B478" s="120" t="s">
        <v>518</v>
      </c>
      <c r="C478" s="121" t="s">
        <v>611</v>
      </c>
      <c r="D478" s="122"/>
      <c r="E478" s="223" t="s">
        <v>165</v>
      </c>
      <c r="G478" s="111" t="str">
        <f t="shared" si="452"/>
        <v>2.</v>
      </c>
      <c r="H478" s="111" t="str">
        <f t="shared" si="453"/>
        <v>7.</v>
      </c>
      <c r="I478" s="111">
        <f t="shared" si="454"/>
        <v>8</v>
      </c>
      <c r="J478" s="96">
        <f t="shared" si="455"/>
        <v>2</v>
      </c>
      <c r="K478" s="96">
        <f t="shared" si="457"/>
        <v>7</v>
      </c>
      <c r="L478" s="96">
        <f t="shared" si="459"/>
        <v>8</v>
      </c>
    </row>
    <row r="479" spans="1:13" x14ac:dyDescent="0.25">
      <c r="A479" s="201" t="str">
        <f t="shared" si="458"/>
        <v>2.7.9</v>
      </c>
      <c r="B479" s="120" t="s">
        <v>588</v>
      </c>
      <c r="C479" s="236">
        <f>C431</f>
        <v>13316.496259352827</v>
      </c>
      <c r="D479" s="122"/>
      <c r="E479" s="120" t="s">
        <v>194</v>
      </c>
      <c r="G479" s="111" t="str">
        <f t="shared" si="452"/>
        <v>2.</v>
      </c>
      <c r="H479" s="111" t="str">
        <f t="shared" si="453"/>
        <v>7.</v>
      </c>
      <c r="I479" s="111">
        <f t="shared" si="454"/>
        <v>9</v>
      </c>
      <c r="J479" s="96">
        <f t="shared" si="455"/>
        <v>2</v>
      </c>
      <c r="K479" s="96">
        <f t="shared" si="457"/>
        <v>7</v>
      </c>
      <c r="L479" s="96">
        <f t="shared" si="459"/>
        <v>9</v>
      </c>
    </row>
    <row r="480" spans="1:13" x14ac:dyDescent="0.25">
      <c r="A480" s="201" t="str">
        <f t="shared" si="458"/>
        <v>2.7.10</v>
      </c>
      <c r="B480" s="120" t="s">
        <v>612</v>
      </c>
      <c r="C480" s="121" t="s">
        <v>613</v>
      </c>
      <c r="D480" s="122"/>
      <c r="E480" s="120" t="s">
        <v>345</v>
      </c>
      <c r="G480" s="111" t="str">
        <f t="shared" si="452"/>
        <v>2.</v>
      </c>
      <c r="H480" s="111" t="str">
        <f t="shared" si="453"/>
        <v>7.</v>
      </c>
      <c r="I480" s="111">
        <f t="shared" si="454"/>
        <v>10</v>
      </c>
      <c r="J480" s="96">
        <f t="shared" si="455"/>
        <v>2</v>
      </c>
      <c r="K480" s="96">
        <f t="shared" si="457"/>
        <v>7</v>
      </c>
      <c r="L480" s="96">
        <f t="shared" si="459"/>
        <v>10</v>
      </c>
    </row>
    <row r="481" spans="1:13" x14ac:dyDescent="0.25">
      <c r="A481" s="201" t="str">
        <f t="shared" si="458"/>
        <v>2.7.11</v>
      </c>
      <c r="B481" s="120" t="s">
        <v>614</v>
      </c>
      <c r="C481" s="121" t="s">
        <v>615</v>
      </c>
      <c r="D481" s="122"/>
      <c r="E481" s="120" t="s">
        <v>445</v>
      </c>
      <c r="G481" s="111" t="str">
        <f t="shared" si="452"/>
        <v>2.</v>
      </c>
      <c r="H481" s="111" t="str">
        <f t="shared" si="453"/>
        <v>7.</v>
      </c>
      <c r="I481" s="111">
        <f t="shared" si="454"/>
        <v>11</v>
      </c>
      <c r="J481" s="96">
        <f t="shared" si="455"/>
        <v>2</v>
      </c>
      <c r="K481" s="96">
        <f t="shared" si="457"/>
        <v>7</v>
      </c>
      <c r="L481" s="96">
        <f t="shared" si="459"/>
        <v>11</v>
      </c>
    </row>
    <row r="482" spans="1:13" x14ac:dyDescent="0.25">
      <c r="A482" s="201" t="str">
        <f t="shared" si="458"/>
        <v>2.7.12</v>
      </c>
      <c r="B482" s="120" t="s">
        <v>616</v>
      </c>
      <c r="C482" s="121" t="s">
        <v>617</v>
      </c>
      <c r="D482" s="122"/>
      <c r="E482" s="120" t="s">
        <v>445</v>
      </c>
      <c r="G482" s="111" t="str">
        <f t="shared" si="452"/>
        <v>2.</v>
      </c>
      <c r="H482" s="111" t="str">
        <f t="shared" si="453"/>
        <v>7.</v>
      </c>
      <c r="I482" s="111">
        <f t="shared" si="454"/>
        <v>12</v>
      </c>
      <c r="J482" s="96">
        <f t="shared" si="455"/>
        <v>2</v>
      </c>
      <c r="K482" s="96">
        <f t="shared" si="457"/>
        <v>7</v>
      </c>
      <c r="L482" s="96">
        <f t="shared" si="459"/>
        <v>12</v>
      </c>
    </row>
    <row r="483" spans="1:13" x14ac:dyDescent="0.25">
      <c r="A483" s="201" t="str">
        <f t="shared" si="458"/>
        <v>2.7.13</v>
      </c>
      <c r="B483" s="120" t="s">
        <v>589</v>
      </c>
      <c r="C483" s="121">
        <v>40</v>
      </c>
      <c r="D483" s="122"/>
      <c r="E483" s="120" t="s">
        <v>590</v>
      </c>
      <c r="G483" s="111" t="str">
        <f t="shared" si="452"/>
        <v>2.</v>
      </c>
      <c r="H483" s="111" t="str">
        <f t="shared" si="453"/>
        <v>7.</v>
      </c>
      <c r="I483" s="111">
        <f t="shared" si="454"/>
        <v>13</v>
      </c>
      <c r="J483" s="96">
        <f t="shared" si="455"/>
        <v>2</v>
      </c>
      <c r="K483" s="96">
        <f t="shared" si="457"/>
        <v>7</v>
      </c>
      <c r="L483" s="96">
        <f t="shared" si="459"/>
        <v>13</v>
      </c>
    </row>
    <row r="484" spans="1:13" x14ac:dyDescent="0.25">
      <c r="A484" s="201" t="str">
        <f t="shared" si="458"/>
        <v>2.7.14</v>
      </c>
      <c r="B484" s="120" t="s">
        <v>618</v>
      </c>
      <c r="C484" s="121">
        <v>30</v>
      </c>
      <c r="D484" s="122"/>
      <c r="E484" s="120" t="s">
        <v>599</v>
      </c>
      <c r="G484" s="111" t="str">
        <f t="shared" si="452"/>
        <v>2.</v>
      </c>
      <c r="H484" s="111" t="str">
        <f t="shared" si="453"/>
        <v>7.</v>
      </c>
      <c r="I484" s="111">
        <f t="shared" si="454"/>
        <v>14</v>
      </c>
      <c r="J484" s="96">
        <f t="shared" si="455"/>
        <v>2</v>
      </c>
      <c r="K484" s="96">
        <f t="shared" si="457"/>
        <v>7</v>
      </c>
      <c r="L484" s="96">
        <f t="shared" si="459"/>
        <v>14</v>
      </c>
    </row>
    <row r="485" spans="1:13" x14ac:dyDescent="0.25">
      <c r="A485" s="201" t="str">
        <f t="shared" si="458"/>
        <v>2.7.15</v>
      </c>
      <c r="B485" s="120" t="s">
        <v>619</v>
      </c>
      <c r="C485" s="421" t="s">
        <v>685</v>
      </c>
      <c r="D485" s="122"/>
      <c r="E485" s="223" t="s">
        <v>165</v>
      </c>
      <c r="G485" s="111" t="str">
        <f t="shared" si="452"/>
        <v>2.</v>
      </c>
      <c r="H485" s="111" t="str">
        <f t="shared" si="453"/>
        <v>7.</v>
      </c>
      <c r="I485" s="111">
        <f t="shared" si="454"/>
        <v>15</v>
      </c>
      <c r="J485" s="96">
        <f t="shared" si="455"/>
        <v>2</v>
      </c>
      <c r="K485" s="96">
        <f t="shared" si="457"/>
        <v>7</v>
      </c>
      <c r="L485" s="96">
        <f t="shared" si="459"/>
        <v>15</v>
      </c>
    </row>
    <row r="486" spans="1:13" x14ac:dyDescent="0.25">
      <c r="A486" s="201" t="str">
        <f t="shared" si="458"/>
        <v>2.7.16</v>
      </c>
      <c r="B486" s="120" t="s">
        <v>620</v>
      </c>
      <c r="C486" s="121" t="s">
        <v>621</v>
      </c>
      <c r="D486" s="122"/>
      <c r="E486" s="223" t="s">
        <v>165</v>
      </c>
      <c r="G486" s="111" t="str">
        <f t="shared" si="452"/>
        <v>2.</v>
      </c>
      <c r="H486" s="111" t="str">
        <f t="shared" si="453"/>
        <v>7.</v>
      </c>
      <c r="I486" s="111">
        <f t="shared" si="454"/>
        <v>16</v>
      </c>
      <c r="J486" s="96">
        <f t="shared" si="455"/>
        <v>2</v>
      </c>
      <c r="K486" s="96">
        <f t="shared" si="457"/>
        <v>7</v>
      </c>
      <c r="L486" s="96">
        <f t="shared" si="459"/>
        <v>16</v>
      </c>
    </row>
    <row r="487" spans="1:13" x14ac:dyDescent="0.25">
      <c r="A487" s="201" t="str">
        <f t="shared" si="458"/>
        <v>2.7.17</v>
      </c>
      <c r="B487" s="120" t="s">
        <v>622</v>
      </c>
      <c r="C487" s="121" t="s">
        <v>623</v>
      </c>
      <c r="D487" s="122"/>
      <c r="E487" s="223" t="s">
        <v>165</v>
      </c>
      <c r="G487" s="111" t="str">
        <f t="shared" si="452"/>
        <v>2.</v>
      </c>
      <c r="H487" s="111" t="str">
        <f t="shared" si="453"/>
        <v>7.</v>
      </c>
      <c r="I487" s="111">
        <f t="shared" si="454"/>
        <v>17</v>
      </c>
      <c r="J487" s="96">
        <f t="shared" si="455"/>
        <v>2</v>
      </c>
      <c r="K487" s="96">
        <f t="shared" si="457"/>
        <v>7</v>
      </c>
      <c r="L487" s="96">
        <f t="shared" si="459"/>
        <v>17</v>
      </c>
    </row>
    <row r="488" spans="1:13" x14ac:dyDescent="0.25">
      <c r="A488" s="201" t="str">
        <f t="shared" si="458"/>
        <v>2.7.18</v>
      </c>
      <c r="B488" s="120" t="s">
        <v>624</v>
      </c>
      <c r="C488" s="121" t="s">
        <v>625</v>
      </c>
      <c r="D488" s="122"/>
      <c r="E488" s="120" t="s">
        <v>626</v>
      </c>
      <c r="G488" s="111" t="str">
        <f t="shared" si="452"/>
        <v>2.</v>
      </c>
      <c r="H488" s="111" t="str">
        <f t="shared" si="453"/>
        <v>7.</v>
      </c>
      <c r="I488" s="111">
        <f t="shared" si="454"/>
        <v>18</v>
      </c>
      <c r="J488" s="96">
        <f t="shared" si="455"/>
        <v>2</v>
      </c>
      <c r="K488" s="96">
        <f t="shared" si="457"/>
        <v>7</v>
      </c>
      <c r="L488" s="96">
        <f t="shared" si="459"/>
        <v>18</v>
      </c>
    </row>
    <row r="489" spans="1:13" x14ac:dyDescent="0.25">
      <c r="A489" s="201" t="str">
        <f t="shared" si="458"/>
        <v>2.7.19</v>
      </c>
      <c r="B489" s="120" t="s">
        <v>627</v>
      </c>
      <c r="C489" s="121" t="s">
        <v>380</v>
      </c>
      <c r="D489" s="122"/>
      <c r="E489" s="120" t="s">
        <v>283</v>
      </c>
      <c r="G489" s="111" t="str">
        <f t="shared" si="452"/>
        <v>2.</v>
      </c>
      <c r="H489" s="111" t="str">
        <f t="shared" si="453"/>
        <v>7.</v>
      </c>
      <c r="I489" s="111">
        <f t="shared" si="454"/>
        <v>19</v>
      </c>
      <c r="J489" s="96">
        <f t="shared" si="455"/>
        <v>2</v>
      </c>
      <c r="K489" s="96">
        <f t="shared" si="457"/>
        <v>7</v>
      </c>
      <c r="L489" s="96">
        <f t="shared" si="459"/>
        <v>19</v>
      </c>
    </row>
    <row r="490" spans="1:13" x14ac:dyDescent="0.25">
      <c r="A490" s="119" t="str">
        <f t="shared" si="458"/>
        <v>2.7.20</v>
      </c>
      <c r="B490" s="135" t="s">
        <v>628</v>
      </c>
      <c r="C490" s="133" t="s">
        <v>380</v>
      </c>
      <c r="D490" s="134"/>
      <c r="E490" s="226" t="s">
        <v>165</v>
      </c>
      <c r="G490" s="111" t="str">
        <f t="shared" ref="G490:G495" si="460">IF((M490="")+(M490="R2")+(M490="R1"),J490&amp;".","")</f>
        <v>2.</v>
      </c>
      <c r="H490" s="111" t="str">
        <f t="shared" ref="H490:H495" si="461">IF((M490="")+(M490="R2"),K490&amp;".","")</f>
        <v>7.</v>
      </c>
      <c r="I490" s="111">
        <f t="shared" ref="I490:I495" si="462">IF(M490="",L490,"")</f>
        <v>20</v>
      </c>
      <c r="J490" s="96">
        <f t="shared" ref="J490:J495" si="463">J489+(M490="R1")</f>
        <v>2</v>
      </c>
      <c r="K490" s="96">
        <f>(M490="R2")*1+K489*(M489&lt;&gt;"R1")</f>
        <v>7</v>
      </c>
      <c r="L490" s="96">
        <f>L489*(M489&lt;&gt;"R3")+1</f>
        <v>20</v>
      </c>
    </row>
    <row r="491" spans="1:13" ht="30" x14ac:dyDescent="0.25">
      <c r="G491" s="111" t="str">
        <f t="shared" si="460"/>
        <v/>
      </c>
      <c r="H491" s="111" t="str">
        <f t="shared" si="461"/>
        <v/>
      </c>
      <c r="I491" s="111" t="str">
        <f t="shared" si="462"/>
        <v/>
      </c>
      <c r="J491" s="96">
        <f t="shared" si="463"/>
        <v>2</v>
      </c>
      <c r="K491" s="96">
        <f>K490+(N488="R1")</f>
        <v>7</v>
      </c>
      <c r="L491" s="96">
        <f>L490+(O488="R1")</f>
        <v>20</v>
      </c>
      <c r="M491" s="48" t="s">
        <v>122</v>
      </c>
    </row>
    <row r="492" spans="1:13" x14ac:dyDescent="0.25">
      <c r="A492" s="106" t="str">
        <f>G492&amp;H492&amp;I492</f>
        <v>2.8.</v>
      </c>
      <c r="B492" s="107" t="s">
        <v>629</v>
      </c>
      <c r="G492" s="111" t="str">
        <f t="shared" si="460"/>
        <v>2.</v>
      </c>
      <c r="H492" s="111" t="str">
        <f t="shared" si="461"/>
        <v>8.</v>
      </c>
      <c r="I492" s="111" t="str">
        <f t="shared" si="462"/>
        <v/>
      </c>
      <c r="J492" s="96">
        <f>J491+(M492="R1")</f>
        <v>2</v>
      </c>
      <c r="K492" s="96">
        <f>(M492="R2")*1+K491*(M491&lt;&gt;"R1")</f>
        <v>8</v>
      </c>
      <c r="L492" s="96">
        <f>L491*(M491&lt;&gt;"R3")+1</f>
        <v>21</v>
      </c>
      <c r="M492" s="48" t="s">
        <v>121</v>
      </c>
    </row>
    <row r="493" spans="1:13" ht="17.25" customHeight="1" x14ac:dyDescent="0.25">
      <c r="A493" s="195" t="str">
        <f>G493&amp;H493&amp;I493</f>
        <v/>
      </c>
      <c r="B493" s="113"/>
      <c r="G493" s="111" t="str">
        <f t="shared" si="460"/>
        <v/>
      </c>
      <c r="H493" s="111" t="str">
        <f t="shared" si="461"/>
        <v/>
      </c>
      <c r="I493" s="111" t="str">
        <f t="shared" si="462"/>
        <v/>
      </c>
      <c r="J493" s="96">
        <f t="shared" si="463"/>
        <v>2</v>
      </c>
      <c r="K493" s="96">
        <f t="shared" ref="K493:K495" si="464">(M493="R2")*1+K492*(M492&lt;&gt;"R1")</f>
        <v>8</v>
      </c>
      <c r="M493" s="48" t="s">
        <v>122</v>
      </c>
    </row>
    <row r="494" spans="1:13" x14ac:dyDescent="0.25">
      <c r="A494" s="163" t="s">
        <v>123</v>
      </c>
      <c r="B494" s="115" t="s">
        <v>124</v>
      </c>
      <c r="C494" s="115" t="s">
        <v>125</v>
      </c>
      <c r="D494" s="116" t="s">
        <v>126</v>
      </c>
      <c r="E494" s="117" t="s">
        <v>127</v>
      </c>
      <c r="G494" s="111" t="str">
        <f t="shared" si="460"/>
        <v/>
      </c>
      <c r="H494" s="111" t="str">
        <f t="shared" si="461"/>
        <v/>
      </c>
      <c r="I494" s="111" t="str">
        <f t="shared" si="462"/>
        <v/>
      </c>
      <c r="J494" s="96">
        <f>J493+(M494="R1")</f>
        <v>2</v>
      </c>
      <c r="K494" s="96">
        <f>(M494="R2")*1+K493*(M493&lt;&gt;"R1")</f>
        <v>8</v>
      </c>
      <c r="L494" s="96">
        <f>L493*(M493&lt;&gt;"R3")+1</f>
        <v>1</v>
      </c>
      <c r="M494" s="48" t="s">
        <v>128</v>
      </c>
    </row>
    <row r="495" spans="1:13" x14ac:dyDescent="0.25">
      <c r="A495" s="197" t="str">
        <f t="shared" ref="A495:A515" si="465">G495&amp;H495&amp;I495</f>
        <v>2.8.1</v>
      </c>
      <c r="B495" s="139" t="s">
        <v>508</v>
      </c>
      <c r="C495" s="138" t="s">
        <v>380</v>
      </c>
      <c r="D495" s="199"/>
      <c r="E495" s="225" t="s">
        <v>165</v>
      </c>
      <c r="G495" s="111" t="str">
        <f t="shared" si="460"/>
        <v>2.</v>
      </c>
      <c r="H495" s="111" t="str">
        <f t="shared" si="461"/>
        <v>8.</v>
      </c>
      <c r="I495" s="111">
        <f t="shared" si="462"/>
        <v>1</v>
      </c>
      <c r="J495" s="96">
        <f t="shared" si="463"/>
        <v>2</v>
      </c>
      <c r="K495" s="96">
        <f t="shared" si="464"/>
        <v>8</v>
      </c>
      <c r="L495" s="96">
        <f t="shared" ref="L495" si="466">L494*(M494&lt;&gt;"R3")+1</f>
        <v>1</v>
      </c>
    </row>
    <row r="496" spans="1:13" x14ac:dyDescent="0.25">
      <c r="A496" s="201" t="str">
        <f t="shared" si="465"/>
        <v>2.8.2</v>
      </c>
      <c r="B496" s="120" t="s">
        <v>509</v>
      </c>
      <c r="C496" s="121" t="s">
        <v>380</v>
      </c>
      <c r="D496" s="122"/>
      <c r="E496" s="223" t="s">
        <v>165</v>
      </c>
      <c r="G496" s="111" t="str">
        <f t="shared" si="452"/>
        <v>2.</v>
      </c>
      <c r="H496" s="111" t="str">
        <f t="shared" si="453"/>
        <v>8.</v>
      </c>
      <c r="I496" s="111">
        <f t="shared" si="454"/>
        <v>2</v>
      </c>
      <c r="J496" s="96">
        <f t="shared" si="455"/>
        <v>2</v>
      </c>
      <c r="K496" s="96">
        <f t="shared" ref="K496:K501" si="467">(M496="R2")*1+K495*(M495&lt;&gt;"R1")</f>
        <v>8</v>
      </c>
      <c r="L496" s="96">
        <f t="shared" ref="L496:L513" si="468">L495*(M495&lt;&gt;"R3")+1</f>
        <v>2</v>
      </c>
    </row>
    <row r="497" spans="1:12" x14ac:dyDescent="0.25">
      <c r="A497" s="201" t="str">
        <f t="shared" si="465"/>
        <v>2.8.3</v>
      </c>
      <c r="B497" s="120" t="s">
        <v>257</v>
      </c>
      <c r="C497" s="121" t="s">
        <v>380</v>
      </c>
      <c r="D497" s="122"/>
      <c r="E497" s="223" t="s">
        <v>165</v>
      </c>
      <c r="G497" s="111" t="str">
        <f t="shared" si="452"/>
        <v>2.</v>
      </c>
      <c r="H497" s="111" t="str">
        <f t="shared" si="453"/>
        <v>8.</v>
      </c>
      <c r="I497" s="111">
        <f t="shared" si="454"/>
        <v>3</v>
      </c>
      <c r="J497" s="96">
        <f t="shared" si="455"/>
        <v>2</v>
      </c>
      <c r="K497" s="96">
        <f t="shared" si="467"/>
        <v>8</v>
      </c>
      <c r="L497" s="96">
        <f t="shared" si="468"/>
        <v>3</v>
      </c>
    </row>
    <row r="498" spans="1:12" x14ac:dyDescent="0.25">
      <c r="A498" s="201" t="str">
        <f t="shared" si="465"/>
        <v>2.8.4</v>
      </c>
      <c r="B498" s="120" t="s">
        <v>124</v>
      </c>
      <c r="C498" s="121" t="s">
        <v>519</v>
      </c>
      <c r="D498" s="122"/>
      <c r="E498" s="223" t="s">
        <v>165</v>
      </c>
      <c r="G498" s="111" t="str">
        <f t="shared" si="452"/>
        <v>2.</v>
      </c>
      <c r="H498" s="111" t="str">
        <f t="shared" si="453"/>
        <v>8.</v>
      </c>
      <c r="I498" s="111">
        <f t="shared" si="454"/>
        <v>4</v>
      </c>
      <c r="J498" s="96">
        <f t="shared" si="455"/>
        <v>2</v>
      </c>
      <c r="K498" s="96">
        <f t="shared" si="467"/>
        <v>8</v>
      </c>
      <c r="L498" s="96">
        <f t="shared" si="468"/>
        <v>4</v>
      </c>
    </row>
    <row r="499" spans="1:12" x14ac:dyDescent="0.25">
      <c r="A499" s="201" t="str">
        <f t="shared" si="465"/>
        <v>2.8.5</v>
      </c>
      <c r="B499" s="120" t="s">
        <v>630</v>
      </c>
      <c r="C499" s="121" t="s">
        <v>631</v>
      </c>
      <c r="D499" s="122"/>
      <c r="E499" s="223" t="s">
        <v>165</v>
      </c>
      <c r="G499" s="111" t="str">
        <f t="shared" si="452"/>
        <v>2.</v>
      </c>
      <c r="H499" s="111" t="str">
        <f t="shared" si="453"/>
        <v>8.</v>
      </c>
      <c r="I499" s="111">
        <f t="shared" si="454"/>
        <v>5</v>
      </c>
      <c r="J499" s="96">
        <f t="shared" si="455"/>
        <v>2</v>
      </c>
      <c r="K499" s="96">
        <f t="shared" si="467"/>
        <v>8</v>
      </c>
      <c r="L499" s="96">
        <f t="shared" si="468"/>
        <v>5</v>
      </c>
    </row>
    <row r="500" spans="1:12" x14ac:dyDescent="0.25">
      <c r="A500" s="201" t="str">
        <f t="shared" si="465"/>
        <v>2.8.6</v>
      </c>
      <c r="B500" s="120" t="s">
        <v>514</v>
      </c>
      <c r="C500" s="121" t="s">
        <v>515</v>
      </c>
      <c r="D500" s="122"/>
      <c r="E500" s="223" t="s">
        <v>165</v>
      </c>
      <c r="G500" s="111" t="str">
        <f t="shared" si="452"/>
        <v>2.</v>
      </c>
      <c r="H500" s="111" t="str">
        <f t="shared" si="453"/>
        <v>8.</v>
      </c>
      <c r="I500" s="111">
        <f t="shared" si="454"/>
        <v>6</v>
      </c>
      <c r="J500" s="96">
        <f t="shared" si="455"/>
        <v>2</v>
      </c>
      <c r="K500" s="96">
        <f t="shared" si="467"/>
        <v>8</v>
      </c>
      <c r="L500" s="96">
        <f t="shared" si="468"/>
        <v>6</v>
      </c>
    </row>
    <row r="501" spans="1:12" x14ac:dyDescent="0.25">
      <c r="A501" s="201" t="str">
        <f t="shared" si="465"/>
        <v>2.8.7</v>
      </c>
      <c r="B501" s="120" t="s">
        <v>516</v>
      </c>
      <c r="C501" s="121" t="s">
        <v>632</v>
      </c>
      <c r="D501" s="122"/>
      <c r="E501" s="223" t="s">
        <v>165</v>
      </c>
      <c r="G501" s="111" t="str">
        <f t="shared" si="452"/>
        <v>2.</v>
      </c>
      <c r="H501" s="111" t="str">
        <f t="shared" si="453"/>
        <v>8.</v>
      </c>
      <c r="I501" s="111">
        <f t="shared" si="454"/>
        <v>7</v>
      </c>
      <c r="J501" s="96">
        <f t="shared" si="455"/>
        <v>2</v>
      </c>
      <c r="K501" s="96">
        <f t="shared" si="467"/>
        <v>8</v>
      </c>
      <c r="L501" s="96">
        <f t="shared" si="468"/>
        <v>7</v>
      </c>
    </row>
    <row r="502" spans="1:12" x14ac:dyDescent="0.25">
      <c r="A502" s="201" t="str">
        <f t="shared" si="465"/>
        <v>2.8.8</v>
      </c>
      <c r="B502" s="120" t="s">
        <v>588</v>
      </c>
      <c r="C502" s="236">
        <f>C479</f>
        <v>13316.496259352827</v>
      </c>
      <c r="D502" s="122"/>
      <c r="E502" s="120" t="s">
        <v>194</v>
      </c>
      <c r="G502" s="111" t="str">
        <f t="shared" si="452"/>
        <v>2.</v>
      </c>
      <c r="H502" s="111" t="str">
        <f t="shared" si="453"/>
        <v>8.</v>
      </c>
      <c r="I502" s="111">
        <f t="shared" si="454"/>
        <v>8</v>
      </c>
      <c r="J502" s="96">
        <f t="shared" si="455"/>
        <v>2</v>
      </c>
      <c r="K502" s="96">
        <f>(M502="R2")*1+K501*(M501&lt;&gt;"R1")</f>
        <v>8</v>
      </c>
      <c r="L502" s="96">
        <f t="shared" si="468"/>
        <v>8</v>
      </c>
    </row>
    <row r="503" spans="1:12" x14ac:dyDescent="0.25">
      <c r="A503" s="201" t="str">
        <f t="shared" si="465"/>
        <v>2.8.9</v>
      </c>
      <c r="B503" s="120" t="s">
        <v>633</v>
      </c>
      <c r="C503" s="121">
        <v>362</v>
      </c>
      <c r="D503" s="122"/>
      <c r="E503" s="120" t="s">
        <v>345</v>
      </c>
      <c r="G503" s="111" t="str">
        <f t="shared" si="452"/>
        <v>2.</v>
      </c>
      <c r="H503" s="111" t="str">
        <f t="shared" si="453"/>
        <v>8.</v>
      </c>
      <c r="I503" s="111">
        <f t="shared" si="454"/>
        <v>9</v>
      </c>
      <c r="J503" s="96">
        <f t="shared" si="455"/>
        <v>2</v>
      </c>
      <c r="K503" s="96">
        <f>(M503="R2")*1+K502*(M502&lt;&gt;"R1")</f>
        <v>8</v>
      </c>
      <c r="L503" s="96">
        <f t="shared" si="468"/>
        <v>9</v>
      </c>
    </row>
    <row r="504" spans="1:12" x14ac:dyDescent="0.25">
      <c r="A504" s="201" t="str">
        <f t="shared" si="465"/>
        <v>2.8.10</v>
      </c>
      <c r="B504" s="120" t="s">
        <v>634</v>
      </c>
      <c r="C504" s="121">
        <v>264</v>
      </c>
      <c r="D504" s="122"/>
      <c r="E504" s="120" t="s">
        <v>345</v>
      </c>
      <c r="G504" s="111" t="str">
        <f t="shared" si="452"/>
        <v>2.</v>
      </c>
      <c r="H504" s="111" t="str">
        <f t="shared" si="453"/>
        <v>8.</v>
      </c>
      <c r="I504" s="111">
        <f t="shared" si="454"/>
        <v>10</v>
      </c>
      <c r="J504" s="96">
        <f t="shared" si="455"/>
        <v>2</v>
      </c>
      <c r="K504" s="96">
        <f>(M504="R2")*1+K503*(M503&lt;&gt;"R1")</f>
        <v>8</v>
      </c>
      <c r="L504" s="96">
        <f t="shared" si="468"/>
        <v>10</v>
      </c>
    </row>
    <row r="505" spans="1:12" x14ac:dyDescent="0.25">
      <c r="A505" s="201" t="str">
        <f t="shared" si="465"/>
        <v>2.8.11</v>
      </c>
      <c r="B505" s="120" t="s">
        <v>635</v>
      </c>
      <c r="C505" s="121" t="s">
        <v>636</v>
      </c>
      <c r="D505" s="122"/>
      <c r="E505" s="120" t="s">
        <v>345</v>
      </c>
      <c r="G505" s="111" t="str">
        <f t="shared" si="452"/>
        <v>2.</v>
      </c>
      <c r="H505" s="111" t="str">
        <f t="shared" si="453"/>
        <v>8.</v>
      </c>
      <c r="I505" s="111">
        <f t="shared" si="454"/>
        <v>11</v>
      </c>
      <c r="J505" s="96">
        <f t="shared" si="455"/>
        <v>2</v>
      </c>
      <c r="K505" s="96">
        <f>(M505="R2")*1+K504*(M504&lt;&gt;"R1")</f>
        <v>8</v>
      </c>
      <c r="L505" s="96">
        <f t="shared" si="468"/>
        <v>11</v>
      </c>
    </row>
    <row r="506" spans="1:12" x14ac:dyDescent="0.25">
      <c r="A506" s="201" t="str">
        <f t="shared" si="465"/>
        <v>2.8.12</v>
      </c>
      <c r="B506" s="120" t="s">
        <v>637</v>
      </c>
      <c r="C506" s="121">
        <v>20</v>
      </c>
      <c r="D506" s="122"/>
      <c r="E506" s="120" t="s">
        <v>528</v>
      </c>
      <c r="G506" s="111" t="str">
        <f t="shared" si="452"/>
        <v>2.</v>
      </c>
      <c r="H506" s="111" t="str">
        <f t="shared" si="453"/>
        <v>8.</v>
      </c>
      <c r="I506" s="111">
        <f t="shared" si="454"/>
        <v>12</v>
      </c>
      <c r="J506" s="96">
        <f t="shared" si="455"/>
        <v>2</v>
      </c>
      <c r="K506" s="96">
        <f>(M506="R2")*1+K505*(M505&lt;&gt;"R1")</f>
        <v>8</v>
      </c>
      <c r="L506" s="96">
        <f t="shared" si="468"/>
        <v>12</v>
      </c>
    </row>
    <row r="507" spans="1:12" x14ac:dyDescent="0.25">
      <c r="A507" s="201" t="str">
        <f t="shared" si="465"/>
        <v>2.8.13</v>
      </c>
      <c r="B507" s="120" t="s">
        <v>638</v>
      </c>
      <c r="C507" s="121">
        <v>4</v>
      </c>
      <c r="D507" s="122"/>
      <c r="E507" s="223" t="s">
        <v>165</v>
      </c>
      <c r="G507" s="111" t="str">
        <f t="shared" ref="G507:G510" si="469">IF((M507="")+(M507="R2")+(M507="R1"),J507&amp;".","")</f>
        <v>2.</v>
      </c>
      <c r="H507" s="111" t="str">
        <f t="shared" ref="H507:H510" si="470">IF((M507="")+(M507="R2"),K507&amp;".","")</f>
        <v>8.</v>
      </c>
      <c r="I507" s="111">
        <f t="shared" ref="I507:I510" si="471">IF(M507="",L507,"")</f>
        <v>13</v>
      </c>
      <c r="J507" s="96">
        <f t="shared" ref="J507:J510" si="472">J506+(M507="R1")</f>
        <v>2</v>
      </c>
      <c r="K507" s="96">
        <f t="shared" ref="K507:K510" si="473">(M507="R2")*1+K506*(M506&lt;&gt;"R1")</f>
        <v>8</v>
      </c>
      <c r="L507" s="96">
        <f t="shared" ref="L507:L510" si="474">L506*(M506&lt;&gt;"R3")+1</f>
        <v>13</v>
      </c>
    </row>
    <row r="508" spans="1:12" x14ac:dyDescent="0.25">
      <c r="A508" s="201" t="str">
        <f t="shared" si="465"/>
        <v>2.8.14</v>
      </c>
      <c r="B508" s="120" t="s">
        <v>639</v>
      </c>
      <c r="C508" s="121" t="s">
        <v>640</v>
      </c>
      <c r="D508" s="122"/>
      <c r="E508" s="120" t="s">
        <v>641</v>
      </c>
      <c r="G508" s="111" t="str">
        <f t="shared" si="469"/>
        <v>2.</v>
      </c>
      <c r="H508" s="111" t="str">
        <f t="shared" si="470"/>
        <v>8.</v>
      </c>
      <c r="I508" s="111">
        <f t="shared" si="471"/>
        <v>14</v>
      </c>
      <c r="J508" s="96">
        <f t="shared" si="472"/>
        <v>2</v>
      </c>
      <c r="K508" s="96">
        <f t="shared" si="473"/>
        <v>8</v>
      </c>
      <c r="L508" s="96">
        <f t="shared" si="474"/>
        <v>14</v>
      </c>
    </row>
    <row r="509" spans="1:12" x14ac:dyDescent="0.25">
      <c r="A509" s="201" t="str">
        <f t="shared" si="465"/>
        <v>2.8.15</v>
      </c>
      <c r="B509" s="120" t="s">
        <v>642</v>
      </c>
      <c r="C509" s="421" t="s">
        <v>3110</v>
      </c>
      <c r="D509" s="122"/>
      <c r="E509" s="120" t="s">
        <v>345</v>
      </c>
      <c r="G509" s="111" t="str">
        <f t="shared" si="469"/>
        <v>2.</v>
      </c>
      <c r="H509" s="111" t="str">
        <f t="shared" si="470"/>
        <v>8.</v>
      </c>
      <c r="I509" s="111">
        <f t="shared" si="471"/>
        <v>15</v>
      </c>
      <c r="J509" s="96">
        <f t="shared" si="472"/>
        <v>2</v>
      </c>
      <c r="K509" s="96">
        <f t="shared" si="473"/>
        <v>8</v>
      </c>
      <c r="L509" s="96">
        <f t="shared" si="474"/>
        <v>15</v>
      </c>
    </row>
    <row r="510" spans="1:12" x14ac:dyDescent="0.25">
      <c r="A510" s="201" t="str">
        <f t="shared" si="465"/>
        <v>2.8.16</v>
      </c>
      <c r="B510" s="120" t="s">
        <v>643</v>
      </c>
      <c r="C510" s="121">
        <v>20</v>
      </c>
      <c r="D510" s="122"/>
      <c r="E510" s="120" t="s">
        <v>180</v>
      </c>
      <c r="G510" s="111" t="str">
        <f t="shared" si="469"/>
        <v>2.</v>
      </c>
      <c r="H510" s="111" t="str">
        <f t="shared" si="470"/>
        <v>8.</v>
      </c>
      <c r="I510" s="111">
        <f t="shared" si="471"/>
        <v>16</v>
      </c>
      <c r="J510" s="96">
        <f t="shared" si="472"/>
        <v>2</v>
      </c>
      <c r="K510" s="96">
        <f t="shared" si="473"/>
        <v>8</v>
      </c>
      <c r="L510" s="96">
        <f t="shared" si="474"/>
        <v>16</v>
      </c>
    </row>
    <row r="511" spans="1:12" x14ac:dyDescent="0.25">
      <c r="A511" s="201" t="str">
        <f t="shared" si="465"/>
        <v>2.8.17</v>
      </c>
      <c r="B511" s="120" t="s">
        <v>644</v>
      </c>
      <c r="C511" s="121" t="s">
        <v>380</v>
      </c>
      <c r="D511" s="122"/>
      <c r="E511" s="120" t="s">
        <v>526</v>
      </c>
      <c r="G511" s="111" t="str">
        <f t="shared" ref="G511" si="475">IF((M511="")+(M511="R2")+(M511="R1"),J511&amp;".","")</f>
        <v>2.</v>
      </c>
      <c r="H511" s="111" t="str">
        <f t="shared" ref="H511" si="476">IF((M511="")+(M511="R2"),K511&amp;".","")</f>
        <v>8.</v>
      </c>
      <c r="I511" s="111">
        <f t="shared" ref="I511" si="477">IF(M511="",L511,"")</f>
        <v>17</v>
      </c>
      <c r="J511" s="96">
        <f t="shared" ref="J511" si="478">J510+(M511="R1")</f>
        <v>2</v>
      </c>
      <c r="K511" s="96">
        <f t="shared" ref="K511" si="479">(M511="R2")*1+K510*(M510&lt;&gt;"R1")</f>
        <v>8</v>
      </c>
      <c r="L511" s="96">
        <f t="shared" ref="L511" si="480">L510*(M510&lt;&gt;"R3")+1</f>
        <v>17</v>
      </c>
    </row>
    <row r="512" spans="1:12" ht="15" customHeight="1" x14ac:dyDescent="0.25">
      <c r="A512" s="201" t="str">
        <f t="shared" si="465"/>
        <v>2.8.18</v>
      </c>
      <c r="B512" s="120" t="s">
        <v>645</v>
      </c>
      <c r="C512" s="121" t="s">
        <v>380</v>
      </c>
      <c r="D512" s="122"/>
      <c r="E512" s="120" t="s">
        <v>646</v>
      </c>
      <c r="G512" s="111" t="str">
        <f t="shared" si="452"/>
        <v>2.</v>
      </c>
      <c r="H512" s="111" t="str">
        <f t="shared" si="453"/>
        <v>8.</v>
      </c>
      <c r="I512" s="111">
        <f t="shared" si="454"/>
        <v>18</v>
      </c>
      <c r="J512" s="96">
        <f t="shared" si="455"/>
        <v>2</v>
      </c>
      <c r="K512" s="96">
        <f t="shared" ref="K512:K513" si="481">(M512="R2")*1+K511*(M511&lt;&gt;"R1")</f>
        <v>8</v>
      </c>
      <c r="L512" s="96">
        <f t="shared" si="468"/>
        <v>18</v>
      </c>
    </row>
    <row r="513" spans="1:18" x14ac:dyDescent="0.25">
      <c r="A513" s="201" t="str">
        <f t="shared" si="465"/>
        <v>2.8.19</v>
      </c>
      <c r="B513" s="120" t="s">
        <v>522</v>
      </c>
      <c r="C513" s="121" t="s">
        <v>647</v>
      </c>
      <c r="D513" s="122"/>
      <c r="E513" s="223" t="s">
        <v>165</v>
      </c>
      <c r="G513" s="111" t="str">
        <f t="shared" si="452"/>
        <v>2.</v>
      </c>
      <c r="H513" s="111" t="str">
        <f t="shared" si="453"/>
        <v>8.</v>
      </c>
      <c r="I513" s="111">
        <f t="shared" si="454"/>
        <v>19</v>
      </c>
      <c r="J513" s="96">
        <f t="shared" si="455"/>
        <v>2</v>
      </c>
      <c r="K513" s="96">
        <f t="shared" si="481"/>
        <v>8</v>
      </c>
      <c r="L513" s="96">
        <f t="shared" si="468"/>
        <v>19</v>
      </c>
    </row>
    <row r="514" spans="1:18" ht="15" customHeight="1" x14ac:dyDescent="0.25">
      <c r="A514" s="119" t="str">
        <f t="shared" si="465"/>
        <v>2.8.20</v>
      </c>
      <c r="B514" s="135" t="s">
        <v>648</v>
      </c>
      <c r="C514" s="133" t="s">
        <v>292</v>
      </c>
      <c r="D514" s="134"/>
      <c r="E514" s="226" t="s">
        <v>165</v>
      </c>
      <c r="G514" s="111" t="str">
        <f t="shared" ref="G514:G515" si="482">IF((M514="")+(M514="R2")+(M514="R1"),J514&amp;".","")</f>
        <v>2.</v>
      </c>
      <c r="H514" s="111" t="str">
        <f t="shared" ref="H514:H515" si="483">IF((M514="")+(M514="R2"),K514&amp;".","")</f>
        <v>8.</v>
      </c>
      <c r="I514" s="111">
        <f t="shared" ref="I514:I515" si="484">IF(M514="",L514,"")</f>
        <v>20</v>
      </c>
      <c r="J514" s="96">
        <f t="shared" ref="J514:J515" si="485">J513+(M514="R1")</f>
        <v>2</v>
      </c>
      <c r="K514" s="96">
        <f>(M514="R2")*1+K513*(M513&lt;&gt;"R1")</f>
        <v>8</v>
      </c>
      <c r="L514" s="96">
        <f>L513*(M513&lt;&gt;"R3")+1</f>
        <v>20</v>
      </c>
    </row>
    <row r="515" spans="1:18" ht="15.75" customHeight="1" x14ac:dyDescent="0.25">
      <c r="A515" s="195" t="str">
        <f t="shared" si="465"/>
        <v/>
      </c>
      <c r="B515" s="136"/>
      <c r="G515" s="111" t="str">
        <f t="shared" si="482"/>
        <v/>
      </c>
      <c r="H515" s="111" t="str">
        <f t="shared" si="483"/>
        <v/>
      </c>
      <c r="I515" s="111" t="str">
        <f t="shared" si="484"/>
        <v/>
      </c>
      <c r="J515" s="96">
        <f t="shared" si="485"/>
        <v>2</v>
      </c>
      <c r="K515" s="96">
        <f>K514+(N512="R1")</f>
        <v>8</v>
      </c>
      <c r="L515" s="96">
        <f>L514+(O512="R1")</f>
        <v>20</v>
      </c>
      <c r="M515" s="48" t="s">
        <v>122</v>
      </c>
    </row>
    <row r="516" spans="1:18" ht="18" x14ac:dyDescent="0.25">
      <c r="A516" s="206" t="str">
        <f>G516&amp;H516&amp;I516</f>
        <v>3.</v>
      </c>
      <c r="B516" s="207" t="s">
        <v>649</v>
      </c>
      <c r="G516" s="111" t="str">
        <f>IF((M516="")+(M516="R2")+(M516="R1"),J516&amp;".","")</f>
        <v>3.</v>
      </c>
      <c r="H516" s="111" t="str">
        <f>IF((M516="")+(M516="R2"),K516&amp;".","")</f>
        <v/>
      </c>
      <c r="I516" s="111" t="str">
        <f>IF(M516="",L516,"")</f>
        <v/>
      </c>
      <c r="J516" s="96">
        <f>J320+(M516="R1")</f>
        <v>3</v>
      </c>
      <c r="K516" s="96">
        <f>(M516="R2")*1+K320*(M320&lt;&gt;"R1")</f>
        <v>1</v>
      </c>
      <c r="L516" s="96">
        <f>L320*(M320&lt;&gt;"R3")+1</f>
        <v>1</v>
      </c>
      <c r="M516" s="48" t="s">
        <v>119</v>
      </c>
    </row>
    <row r="517" spans="1:18" ht="23.25" customHeight="1" x14ac:dyDescent="0.25">
      <c r="A517" s="106" t="str">
        <f>G517&amp;H517&amp;I517</f>
        <v>3.1.</v>
      </c>
      <c r="B517" s="107" t="s">
        <v>650</v>
      </c>
      <c r="G517" s="111" t="str">
        <f>IF((M517="")+(M517="R2")+(M517="R1"),J517&amp;".","")</f>
        <v>3.</v>
      </c>
      <c r="H517" s="111" t="str">
        <f>IF((M517="")+(M517="R2"),K517&amp;".","")</f>
        <v>1.</v>
      </c>
      <c r="I517" s="111" t="str">
        <f>IF(M517="",L517,"")</f>
        <v/>
      </c>
      <c r="J517" s="96">
        <f>J516+(M517="R1")</f>
        <v>3</v>
      </c>
      <c r="K517" s="96">
        <f>(M517="R2")*1+K516*(M516&lt;&gt;"R1")</f>
        <v>1</v>
      </c>
      <c r="M517" s="48" t="s">
        <v>121</v>
      </c>
      <c r="O517" s="53"/>
      <c r="P517" s="54"/>
      <c r="Q517" s="55"/>
      <c r="R517" s="53"/>
    </row>
    <row r="518" spans="1:18" ht="16.5" customHeight="1" x14ac:dyDescent="0.25">
      <c r="A518" s="195" t="str">
        <f>G518&amp;H518&amp;I518</f>
        <v/>
      </c>
      <c r="B518" s="209"/>
      <c r="G518" s="111" t="str">
        <f>IF((M518="")+(M518="R2")+(M518="R1"),J518&amp;".","")</f>
        <v/>
      </c>
      <c r="H518" s="111" t="str">
        <f>IF((M518="")+(M518="R2"),K518&amp;".","")</f>
        <v/>
      </c>
      <c r="I518" s="111" t="str">
        <f>IF(M518="",L518,"")</f>
        <v/>
      </c>
      <c r="J518" s="96">
        <f>J517+(M518="R1")</f>
        <v>3</v>
      </c>
      <c r="K518" s="96">
        <f>(M518="R2")*1+K517*(M517&lt;&gt;"R1")</f>
        <v>1</v>
      </c>
      <c r="M518" s="48" t="s">
        <v>122</v>
      </c>
      <c r="O518" s="53"/>
      <c r="P518" s="54"/>
      <c r="Q518" s="55"/>
      <c r="R518" s="53"/>
    </row>
    <row r="519" spans="1:18" x14ac:dyDescent="0.25">
      <c r="A519" s="163" t="s">
        <v>123</v>
      </c>
      <c r="B519" s="115" t="s">
        <v>124</v>
      </c>
      <c r="C519" s="115" t="s">
        <v>125</v>
      </c>
      <c r="D519" s="116" t="s">
        <v>126</v>
      </c>
      <c r="E519" s="117" t="s">
        <v>127</v>
      </c>
      <c r="G519" s="111" t="str">
        <f>IF((M519="")+(M519="R2")+(M519="R1"),J519&amp;".","")</f>
        <v/>
      </c>
      <c r="H519" s="111" t="str">
        <f>IF((M519="")+(M519="R2"),K519&amp;".","")</f>
        <v/>
      </c>
      <c r="I519" s="111" t="str">
        <f>IF(M519="",L519,"")</f>
        <v/>
      </c>
      <c r="J519" s="96">
        <f>J518+(M519="R1")</f>
        <v>3</v>
      </c>
      <c r="K519" s="96">
        <f>(M519="R2")*1+K518*(M518&lt;&gt;"R1")</f>
        <v>1</v>
      </c>
      <c r="L519" s="96">
        <f>L518*(M518&lt;&gt;"R3")+1</f>
        <v>1</v>
      </c>
      <c r="M519" s="48" t="s">
        <v>128</v>
      </c>
      <c r="O519" s="53"/>
      <c r="P519" s="54"/>
      <c r="Q519" s="55"/>
      <c r="R519" s="53"/>
    </row>
    <row r="520" spans="1:18" x14ac:dyDescent="0.25">
      <c r="A520" s="197" t="str">
        <f t="shared" ref="A520:A554" si="486">G520&amp;H520&amp;I520</f>
        <v>3.1.1</v>
      </c>
      <c r="B520" s="139" t="s">
        <v>508</v>
      </c>
      <c r="C520" s="138" t="s">
        <v>380</v>
      </c>
      <c r="D520" s="199"/>
      <c r="E520" s="225" t="s">
        <v>165</v>
      </c>
      <c r="G520" s="111" t="str">
        <f t="shared" ref="G520" si="487">IF((M520="")+(M520="R2")+(M520="R1"),J520&amp;".","")</f>
        <v>3.</v>
      </c>
      <c r="H520" s="111" t="str">
        <f t="shared" ref="H520" si="488">IF((M520="")+(M520="R2"),K520&amp;".","")</f>
        <v>1.</v>
      </c>
      <c r="I520" s="111">
        <f t="shared" ref="I520" si="489">IF(M520="",L520,"")</f>
        <v>1</v>
      </c>
      <c r="J520" s="96">
        <f t="shared" ref="J520" si="490">J519+(M520="R1")</f>
        <v>3</v>
      </c>
      <c r="K520" s="96">
        <f t="shared" ref="K520" si="491">(M520="R2")*1+K519*(M519&lt;&gt;"R1")</f>
        <v>1</v>
      </c>
      <c r="L520" s="96">
        <f t="shared" ref="L520" si="492">L519*(M519&lt;&gt;"R3")+1</f>
        <v>1</v>
      </c>
      <c r="O520" s="53"/>
      <c r="P520" s="54"/>
      <c r="Q520" s="55"/>
      <c r="R520" s="53"/>
    </row>
    <row r="521" spans="1:18" x14ac:dyDescent="0.25">
      <c r="A521" s="201" t="str">
        <f t="shared" si="486"/>
        <v>3.1.2</v>
      </c>
      <c r="B521" s="120" t="s">
        <v>509</v>
      </c>
      <c r="C521" s="121" t="s">
        <v>380</v>
      </c>
      <c r="D521" s="122"/>
      <c r="E521" s="223" t="s">
        <v>165</v>
      </c>
      <c r="G521" s="111" t="str">
        <f t="shared" ref="G521:G590" si="493">IF((M521="")+(M521="R2")+(M521="R1"),J521&amp;".","")</f>
        <v>3.</v>
      </c>
      <c r="H521" s="111" t="str">
        <f t="shared" ref="H521:H590" si="494">IF((M521="")+(M521="R2"),K521&amp;".","")</f>
        <v>1.</v>
      </c>
      <c r="I521" s="111">
        <f t="shared" ref="I521:I590" si="495">IF(M521="",L521,"")</f>
        <v>2</v>
      </c>
      <c r="J521" s="96">
        <f t="shared" ref="J521:J590" si="496">J520+(M521="R1")</f>
        <v>3</v>
      </c>
      <c r="K521" s="96">
        <f t="shared" ref="K521:K551" si="497">(M521="R2")*1+K520*(M520&lt;&gt;"R1")</f>
        <v>1</v>
      </c>
      <c r="L521" s="96">
        <f t="shared" ref="L521:L551" si="498">L520*(M520&lt;&gt;"R3")+1</f>
        <v>2</v>
      </c>
      <c r="O521" s="53"/>
      <c r="P521" s="54"/>
      <c r="Q521" s="55"/>
      <c r="R521" s="53"/>
    </row>
    <row r="522" spans="1:18" x14ac:dyDescent="0.25">
      <c r="A522" s="201" t="str">
        <f t="shared" si="486"/>
        <v>3.1.3</v>
      </c>
      <c r="B522" s="120" t="s">
        <v>257</v>
      </c>
      <c r="C522" s="121" t="s">
        <v>380</v>
      </c>
      <c r="D522" s="122"/>
      <c r="E522" s="223" t="s">
        <v>165</v>
      </c>
      <c r="G522" s="111" t="str">
        <f t="shared" si="493"/>
        <v>3.</v>
      </c>
      <c r="H522" s="111" t="str">
        <f t="shared" si="494"/>
        <v>1.</v>
      </c>
      <c r="I522" s="111">
        <f t="shared" si="495"/>
        <v>3</v>
      </c>
      <c r="J522" s="96">
        <f t="shared" si="496"/>
        <v>3</v>
      </c>
      <c r="K522" s="96">
        <f t="shared" si="497"/>
        <v>1</v>
      </c>
      <c r="L522" s="96">
        <f t="shared" si="498"/>
        <v>3</v>
      </c>
      <c r="O522" s="53"/>
      <c r="P522" s="54"/>
      <c r="Q522" s="55"/>
      <c r="R522" s="53"/>
    </row>
    <row r="523" spans="1:18" x14ac:dyDescent="0.25">
      <c r="A523" s="201" t="str">
        <f t="shared" si="486"/>
        <v>3.1.4</v>
      </c>
      <c r="B523" s="120" t="s">
        <v>124</v>
      </c>
      <c r="C523" s="421" t="s">
        <v>380</v>
      </c>
      <c r="D523" s="122"/>
      <c r="E523" s="223" t="s">
        <v>165</v>
      </c>
      <c r="G523" s="111" t="str">
        <f t="shared" si="493"/>
        <v>3.</v>
      </c>
      <c r="H523" s="111" t="str">
        <f t="shared" si="494"/>
        <v>1.</v>
      </c>
      <c r="I523" s="111">
        <f t="shared" si="495"/>
        <v>4</v>
      </c>
      <c r="J523" s="96">
        <f t="shared" si="496"/>
        <v>3</v>
      </c>
      <c r="K523" s="96">
        <f t="shared" si="497"/>
        <v>1</v>
      </c>
      <c r="L523" s="96">
        <f t="shared" si="498"/>
        <v>4</v>
      </c>
      <c r="O523" s="53"/>
      <c r="P523" s="54"/>
      <c r="Q523" s="55"/>
      <c r="R523" s="53"/>
    </row>
    <row r="524" spans="1:18" x14ac:dyDescent="0.25">
      <c r="A524" s="201" t="str">
        <f t="shared" si="486"/>
        <v>3.1.5</v>
      </c>
      <c r="B524" s="120" t="s">
        <v>462</v>
      </c>
      <c r="C524" s="418" t="s">
        <v>510</v>
      </c>
      <c r="D524" s="122"/>
      <c r="E524" s="223" t="s">
        <v>165</v>
      </c>
      <c r="G524" s="111" t="str">
        <f t="shared" si="493"/>
        <v>3.</v>
      </c>
      <c r="H524" s="111" t="str">
        <f t="shared" si="494"/>
        <v>1.</v>
      </c>
      <c r="I524" s="111">
        <f t="shared" si="495"/>
        <v>5</v>
      </c>
      <c r="J524" s="96">
        <f t="shared" si="496"/>
        <v>3</v>
      </c>
      <c r="K524" s="96">
        <f t="shared" si="497"/>
        <v>1</v>
      </c>
      <c r="L524" s="96">
        <f t="shared" si="498"/>
        <v>5</v>
      </c>
      <c r="O524" s="53"/>
      <c r="P524" s="54"/>
      <c r="Q524" s="55"/>
      <c r="R524" s="53"/>
    </row>
    <row r="525" spans="1:18" x14ac:dyDescent="0.25">
      <c r="A525" s="201" t="str">
        <f t="shared" si="486"/>
        <v>3.1.6</v>
      </c>
      <c r="B525" s="120" t="s">
        <v>511</v>
      </c>
      <c r="C525" s="121">
        <v>3</v>
      </c>
      <c r="D525" s="122"/>
      <c r="E525" s="120" t="s">
        <v>262</v>
      </c>
      <c r="G525" s="111" t="str">
        <f t="shared" si="493"/>
        <v>3.</v>
      </c>
      <c r="H525" s="111" t="str">
        <f t="shared" si="494"/>
        <v>1.</v>
      </c>
      <c r="I525" s="111">
        <f t="shared" si="495"/>
        <v>6</v>
      </c>
      <c r="J525" s="96">
        <f t="shared" si="496"/>
        <v>3</v>
      </c>
      <c r="K525" s="96">
        <f t="shared" si="497"/>
        <v>1</v>
      </c>
      <c r="L525" s="96">
        <f t="shared" si="498"/>
        <v>6</v>
      </c>
      <c r="O525" s="53"/>
      <c r="P525" s="54"/>
      <c r="Q525" s="55"/>
      <c r="R525" s="53"/>
    </row>
    <row r="526" spans="1:18" x14ac:dyDescent="0.25">
      <c r="A526" s="201" t="str">
        <f t="shared" si="486"/>
        <v>3.1.7</v>
      </c>
      <c r="B526" s="120" t="s">
        <v>651</v>
      </c>
      <c r="C526" s="121" t="s">
        <v>652</v>
      </c>
      <c r="D526" s="122"/>
      <c r="E526" s="223" t="s">
        <v>165</v>
      </c>
      <c r="G526" s="111" t="str">
        <f t="shared" si="493"/>
        <v>3.</v>
      </c>
      <c r="H526" s="111" t="str">
        <f t="shared" si="494"/>
        <v>1.</v>
      </c>
      <c r="I526" s="111">
        <f t="shared" si="495"/>
        <v>7</v>
      </c>
      <c r="J526" s="96">
        <f t="shared" si="496"/>
        <v>3</v>
      </c>
      <c r="K526" s="96">
        <f t="shared" si="497"/>
        <v>1</v>
      </c>
      <c r="L526" s="96">
        <f t="shared" si="498"/>
        <v>7</v>
      </c>
      <c r="O526" s="53"/>
      <c r="P526" s="54"/>
      <c r="Q526" s="55"/>
      <c r="R526" s="53"/>
    </row>
    <row r="527" spans="1:18" x14ac:dyDescent="0.25">
      <c r="A527" s="201" t="str">
        <f t="shared" si="486"/>
        <v>3.1.8</v>
      </c>
      <c r="B527" s="120" t="s">
        <v>514</v>
      </c>
      <c r="C527" s="121" t="s">
        <v>515</v>
      </c>
      <c r="D527" s="122"/>
      <c r="E527" s="223" t="s">
        <v>165</v>
      </c>
      <c r="G527" s="111" t="str">
        <f t="shared" si="493"/>
        <v>3.</v>
      </c>
      <c r="H527" s="111" t="str">
        <f t="shared" si="494"/>
        <v>1.</v>
      </c>
      <c r="I527" s="111">
        <f t="shared" si="495"/>
        <v>8</v>
      </c>
      <c r="J527" s="96">
        <f t="shared" si="496"/>
        <v>3</v>
      </c>
      <c r="K527" s="96">
        <f t="shared" si="497"/>
        <v>1</v>
      </c>
      <c r="L527" s="96">
        <f t="shared" si="498"/>
        <v>8</v>
      </c>
      <c r="O527" s="53"/>
      <c r="P527" s="54"/>
      <c r="Q527" s="55"/>
      <c r="R527" s="53"/>
    </row>
    <row r="528" spans="1:18" x14ac:dyDescent="0.25">
      <c r="A528" s="201" t="str">
        <f t="shared" si="486"/>
        <v>3.1.9</v>
      </c>
      <c r="B528" s="120" t="s">
        <v>516</v>
      </c>
      <c r="C528" s="121" t="s">
        <v>517</v>
      </c>
      <c r="D528" s="122"/>
      <c r="E528" s="223" t="s">
        <v>165</v>
      </c>
      <c r="G528" s="111" t="str">
        <f t="shared" si="493"/>
        <v>3.</v>
      </c>
      <c r="H528" s="111" t="str">
        <f t="shared" si="494"/>
        <v>1.</v>
      </c>
      <c r="I528" s="111">
        <f t="shared" si="495"/>
        <v>9</v>
      </c>
      <c r="J528" s="96">
        <f t="shared" si="496"/>
        <v>3</v>
      </c>
      <c r="K528" s="96">
        <f t="shared" si="497"/>
        <v>1</v>
      </c>
      <c r="L528" s="96">
        <f t="shared" si="498"/>
        <v>9</v>
      </c>
      <c r="O528" s="53"/>
      <c r="P528" s="54"/>
      <c r="Q528" s="55"/>
      <c r="R528" s="53"/>
    </row>
    <row r="529" spans="1:18" x14ac:dyDescent="0.25">
      <c r="A529" s="201" t="str">
        <f t="shared" si="486"/>
        <v>3.1.10</v>
      </c>
      <c r="B529" s="120" t="s">
        <v>518</v>
      </c>
      <c r="C529" s="121" t="s">
        <v>519</v>
      </c>
      <c r="D529" s="122"/>
      <c r="E529" s="223" t="s">
        <v>165</v>
      </c>
      <c r="G529" s="111" t="str">
        <f t="shared" si="493"/>
        <v>3.</v>
      </c>
      <c r="H529" s="111" t="str">
        <f t="shared" si="494"/>
        <v>1.</v>
      </c>
      <c r="I529" s="111">
        <f t="shared" si="495"/>
        <v>10</v>
      </c>
      <c r="J529" s="96">
        <f t="shared" si="496"/>
        <v>3</v>
      </c>
      <c r="K529" s="96">
        <f t="shared" si="497"/>
        <v>1</v>
      </c>
      <c r="L529" s="96">
        <f t="shared" si="498"/>
        <v>10</v>
      </c>
      <c r="O529" s="53"/>
      <c r="P529" s="54"/>
      <c r="Q529" s="55"/>
      <c r="R529" s="53"/>
    </row>
    <row r="530" spans="1:18" x14ac:dyDescent="0.25">
      <c r="A530" s="201" t="str">
        <f t="shared" si="486"/>
        <v>3.1.11</v>
      </c>
      <c r="B530" s="120" t="s">
        <v>520</v>
      </c>
      <c r="C530" s="121" t="s">
        <v>521</v>
      </c>
      <c r="D530" s="122"/>
      <c r="E530" s="223" t="s">
        <v>165</v>
      </c>
      <c r="G530" s="111" t="str">
        <f t="shared" si="493"/>
        <v>3.</v>
      </c>
      <c r="H530" s="111" t="str">
        <f t="shared" si="494"/>
        <v>1.</v>
      </c>
      <c r="I530" s="111">
        <f t="shared" si="495"/>
        <v>11</v>
      </c>
      <c r="J530" s="96">
        <f t="shared" si="496"/>
        <v>3</v>
      </c>
      <c r="K530" s="96">
        <f t="shared" si="497"/>
        <v>1</v>
      </c>
      <c r="L530" s="96">
        <f t="shared" si="498"/>
        <v>11</v>
      </c>
      <c r="O530" s="53"/>
      <c r="P530" s="54"/>
      <c r="Q530" s="55"/>
      <c r="R530" s="53"/>
    </row>
    <row r="531" spans="1:18" x14ac:dyDescent="0.25">
      <c r="A531" s="201" t="str">
        <f t="shared" si="486"/>
        <v>3.1.12</v>
      </c>
      <c r="B531" s="120" t="s">
        <v>522</v>
      </c>
      <c r="C531" s="121" t="s">
        <v>523</v>
      </c>
      <c r="D531" s="122"/>
      <c r="E531" s="223" t="s">
        <v>165</v>
      </c>
      <c r="G531" s="111" t="str">
        <f t="shared" si="493"/>
        <v>3.</v>
      </c>
      <c r="H531" s="111" t="str">
        <f t="shared" si="494"/>
        <v>1.</v>
      </c>
      <c r="I531" s="111">
        <f t="shared" si="495"/>
        <v>12</v>
      </c>
      <c r="J531" s="96">
        <f t="shared" si="496"/>
        <v>3</v>
      </c>
      <c r="K531" s="96">
        <f t="shared" si="497"/>
        <v>1</v>
      </c>
      <c r="L531" s="96">
        <f t="shared" si="498"/>
        <v>12</v>
      </c>
      <c r="O531" s="53"/>
      <c r="P531" s="54"/>
      <c r="Q531" s="55"/>
      <c r="R531" s="53"/>
    </row>
    <row r="532" spans="1:18" x14ac:dyDescent="0.25">
      <c r="A532" s="201" t="str">
        <f t="shared" si="486"/>
        <v>3.1.13</v>
      </c>
      <c r="B532" s="120" t="s">
        <v>524</v>
      </c>
      <c r="C532" s="121">
        <f>ROUND(53.7*(145/SQRT(3))*1.13*1.05,0)</f>
        <v>5334</v>
      </c>
      <c r="D532" s="122"/>
      <c r="E532" s="120" t="s">
        <v>194</v>
      </c>
      <c r="G532" s="111" t="str">
        <f t="shared" si="493"/>
        <v>3.</v>
      </c>
      <c r="H532" s="111" t="str">
        <f t="shared" si="494"/>
        <v>1.</v>
      </c>
      <c r="I532" s="111">
        <f t="shared" si="495"/>
        <v>13</v>
      </c>
      <c r="J532" s="96">
        <f t="shared" si="496"/>
        <v>3</v>
      </c>
      <c r="K532" s="96">
        <f t="shared" si="497"/>
        <v>1</v>
      </c>
      <c r="L532" s="96">
        <f t="shared" si="498"/>
        <v>13</v>
      </c>
      <c r="O532" s="53"/>
      <c r="P532" s="54"/>
      <c r="Q532" s="55"/>
      <c r="R532" s="53"/>
    </row>
    <row r="533" spans="1:18" x14ac:dyDescent="0.25">
      <c r="A533" s="201" t="str">
        <f t="shared" si="486"/>
        <v>3.1.14</v>
      </c>
      <c r="B533" s="120" t="s">
        <v>525</v>
      </c>
      <c r="C533" s="121">
        <v>2500</v>
      </c>
      <c r="D533" s="122"/>
      <c r="E533" s="120" t="s">
        <v>526</v>
      </c>
      <c r="G533" s="111" t="str">
        <f t="shared" si="493"/>
        <v>3.</v>
      </c>
      <c r="H533" s="111" t="str">
        <f t="shared" si="494"/>
        <v>1.</v>
      </c>
      <c r="I533" s="111">
        <f t="shared" si="495"/>
        <v>14</v>
      </c>
      <c r="J533" s="96">
        <f t="shared" si="496"/>
        <v>3</v>
      </c>
      <c r="K533" s="96">
        <f t="shared" si="497"/>
        <v>1</v>
      </c>
      <c r="L533" s="96">
        <f t="shared" si="498"/>
        <v>14</v>
      </c>
      <c r="O533" s="53"/>
      <c r="P533" s="54"/>
      <c r="Q533" s="55"/>
      <c r="R533" s="53"/>
    </row>
    <row r="534" spans="1:18" x14ac:dyDescent="0.25">
      <c r="A534" s="201" t="str">
        <f t="shared" si="486"/>
        <v>3.1.15</v>
      </c>
      <c r="B534" s="120" t="s">
        <v>527</v>
      </c>
      <c r="C534" s="121">
        <v>100</v>
      </c>
      <c r="D534" s="122"/>
      <c r="E534" s="120" t="s">
        <v>528</v>
      </c>
      <c r="G534" s="111" t="str">
        <f t="shared" si="493"/>
        <v>3.</v>
      </c>
      <c r="H534" s="111" t="str">
        <f t="shared" si="494"/>
        <v>1.</v>
      </c>
      <c r="I534" s="111">
        <f t="shared" si="495"/>
        <v>15</v>
      </c>
      <c r="J534" s="96">
        <f t="shared" si="496"/>
        <v>3</v>
      </c>
      <c r="K534" s="96">
        <f t="shared" si="497"/>
        <v>1</v>
      </c>
      <c r="L534" s="96">
        <f t="shared" si="498"/>
        <v>15</v>
      </c>
      <c r="O534" s="53"/>
      <c r="P534" s="54"/>
      <c r="Q534" s="55"/>
      <c r="R534" s="53"/>
    </row>
    <row r="535" spans="1:18" x14ac:dyDescent="0.25">
      <c r="A535" s="201" t="str">
        <f t="shared" si="486"/>
        <v>3.1.16</v>
      </c>
      <c r="B535" s="120" t="s">
        <v>529</v>
      </c>
      <c r="C535" s="421">
        <v>31.5</v>
      </c>
      <c r="D535" s="122"/>
      <c r="E535" s="120" t="s">
        <v>180</v>
      </c>
      <c r="G535" s="111" t="str">
        <f t="shared" si="493"/>
        <v>3.</v>
      </c>
      <c r="H535" s="111" t="str">
        <f t="shared" si="494"/>
        <v>1.</v>
      </c>
      <c r="I535" s="111">
        <f t="shared" si="495"/>
        <v>16</v>
      </c>
      <c r="J535" s="96">
        <f t="shared" si="496"/>
        <v>3</v>
      </c>
      <c r="K535" s="96">
        <f t="shared" si="497"/>
        <v>1</v>
      </c>
      <c r="L535" s="96">
        <f t="shared" si="498"/>
        <v>16</v>
      </c>
      <c r="O535" s="53"/>
      <c r="P535" s="54"/>
      <c r="Q535" s="55"/>
      <c r="R535" s="53"/>
    </row>
    <row r="536" spans="1:18" x14ac:dyDescent="0.25">
      <c r="A536" s="201" t="str">
        <f t="shared" si="486"/>
        <v>3.1.17</v>
      </c>
      <c r="B536" s="424" t="s">
        <v>3106</v>
      </c>
      <c r="C536" s="425"/>
      <c r="D536" s="426"/>
      <c r="E536" s="427" t="s">
        <v>165</v>
      </c>
      <c r="G536" s="111" t="str">
        <f t="shared" si="493"/>
        <v>3.</v>
      </c>
      <c r="H536" s="111" t="str">
        <f t="shared" si="494"/>
        <v>1.</v>
      </c>
      <c r="I536" s="111">
        <f t="shared" si="495"/>
        <v>17</v>
      </c>
      <c r="J536" s="96">
        <f t="shared" si="496"/>
        <v>3</v>
      </c>
      <c r="K536" s="96">
        <f t="shared" si="497"/>
        <v>1</v>
      </c>
      <c r="L536" s="96">
        <f t="shared" si="498"/>
        <v>17</v>
      </c>
      <c r="O536" s="53"/>
      <c r="P536" s="54"/>
      <c r="Q536" s="55"/>
      <c r="R536" s="53"/>
    </row>
    <row r="537" spans="1:18" x14ac:dyDescent="0.25">
      <c r="A537" s="201" t="str">
        <f t="shared" si="486"/>
        <v>3.1.18</v>
      </c>
      <c r="B537" s="120" t="s">
        <v>531</v>
      </c>
      <c r="C537" s="121" t="s">
        <v>653</v>
      </c>
      <c r="D537" s="122"/>
      <c r="E537" s="120" t="s">
        <v>165</v>
      </c>
      <c r="G537" s="111" t="str">
        <f t="shared" si="493"/>
        <v>3.</v>
      </c>
      <c r="H537" s="111" t="str">
        <f t="shared" si="494"/>
        <v>1.</v>
      </c>
      <c r="I537" s="111">
        <f t="shared" si="495"/>
        <v>18</v>
      </c>
      <c r="J537" s="96">
        <f t="shared" si="496"/>
        <v>3</v>
      </c>
      <c r="K537" s="96">
        <f t="shared" si="497"/>
        <v>1</v>
      </c>
      <c r="L537" s="96">
        <f t="shared" si="498"/>
        <v>18</v>
      </c>
      <c r="O537" s="53"/>
      <c r="P537" s="54"/>
      <c r="Q537" s="55"/>
      <c r="R537" s="53"/>
    </row>
    <row r="538" spans="1:18" x14ac:dyDescent="0.25">
      <c r="A538" s="201" t="str">
        <f t="shared" si="486"/>
        <v>3.1.19</v>
      </c>
      <c r="B538" s="120" t="s">
        <v>533</v>
      </c>
      <c r="C538" s="121" t="s">
        <v>156</v>
      </c>
      <c r="D538" s="122"/>
      <c r="E538" s="120" t="s">
        <v>165</v>
      </c>
      <c r="G538" s="111" t="str">
        <f t="shared" si="493"/>
        <v>3.</v>
      </c>
      <c r="H538" s="111" t="str">
        <f t="shared" si="494"/>
        <v>1.</v>
      </c>
      <c r="I538" s="111">
        <f t="shared" si="495"/>
        <v>19</v>
      </c>
      <c r="J538" s="96">
        <f t="shared" si="496"/>
        <v>3</v>
      </c>
      <c r="K538" s="96">
        <f t="shared" si="497"/>
        <v>1</v>
      </c>
      <c r="L538" s="96">
        <f t="shared" si="498"/>
        <v>19</v>
      </c>
      <c r="O538" s="53"/>
      <c r="P538" s="54"/>
      <c r="Q538" s="55"/>
      <c r="R538" s="53"/>
    </row>
    <row r="539" spans="1:18" x14ac:dyDescent="0.25">
      <c r="A539" s="201" t="str">
        <f t="shared" si="486"/>
        <v>3.1.20</v>
      </c>
      <c r="B539" s="120" t="s">
        <v>534</v>
      </c>
      <c r="C539" s="121" t="s">
        <v>654</v>
      </c>
      <c r="D539" s="122"/>
      <c r="E539" s="120" t="s">
        <v>536</v>
      </c>
      <c r="G539" s="111" t="str">
        <f t="shared" si="493"/>
        <v>3.</v>
      </c>
      <c r="H539" s="111" t="str">
        <f t="shared" si="494"/>
        <v>1.</v>
      </c>
      <c r="I539" s="111">
        <f t="shared" si="495"/>
        <v>20</v>
      </c>
      <c r="J539" s="96">
        <f t="shared" si="496"/>
        <v>3</v>
      </c>
      <c r="K539" s="96">
        <f t="shared" si="497"/>
        <v>1</v>
      </c>
      <c r="L539" s="96">
        <f t="shared" si="498"/>
        <v>20</v>
      </c>
      <c r="O539" s="53"/>
      <c r="P539" s="54"/>
      <c r="Q539" s="55"/>
      <c r="R539" s="53"/>
    </row>
    <row r="540" spans="1:18" x14ac:dyDescent="0.25">
      <c r="A540" s="201" t="str">
        <f t="shared" si="486"/>
        <v>3.1.21</v>
      </c>
      <c r="B540" s="120" t="s">
        <v>537</v>
      </c>
      <c r="C540" s="121" t="s">
        <v>655</v>
      </c>
      <c r="D540" s="122"/>
      <c r="E540" s="120" t="s">
        <v>536</v>
      </c>
      <c r="G540" s="111" t="str">
        <f t="shared" si="493"/>
        <v>3.</v>
      </c>
      <c r="H540" s="111" t="str">
        <f t="shared" si="494"/>
        <v>1.</v>
      </c>
      <c r="I540" s="111">
        <f t="shared" si="495"/>
        <v>21</v>
      </c>
      <c r="J540" s="96">
        <f t="shared" si="496"/>
        <v>3</v>
      </c>
      <c r="K540" s="96">
        <f t="shared" si="497"/>
        <v>1</v>
      </c>
      <c r="L540" s="96">
        <f t="shared" si="498"/>
        <v>21</v>
      </c>
      <c r="O540" s="53"/>
      <c r="P540" s="54"/>
      <c r="Q540" s="55"/>
      <c r="R540" s="53"/>
    </row>
    <row r="541" spans="1:18" ht="15" customHeight="1" x14ac:dyDescent="0.25">
      <c r="A541" s="201" t="str">
        <f t="shared" si="486"/>
        <v>3.1.22</v>
      </c>
      <c r="B541" s="120" t="s">
        <v>539</v>
      </c>
      <c r="C541" s="121" t="s">
        <v>540</v>
      </c>
      <c r="D541" s="122"/>
      <c r="E541" s="120" t="s">
        <v>165</v>
      </c>
      <c r="G541" s="111" t="str">
        <f t="shared" si="493"/>
        <v>3.</v>
      </c>
      <c r="H541" s="111" t="str">
        <f t="shared" si="494"/>
        <v>1.</v>
      </c>
      <c r="I541" s="111">
        <f t="shared" si="495"/>
        <v>22</v>
      </c>
      <c r="J541" s="96">
        <f t="shared" si="496"/>
        <v>3</v>
      </c>
      <c r="K541" s="96">
        <f t="shared" si="497"/>
        <v>1</v>
      </c>
      <c r="L541" s="96">
        <f t="shared" si="498"/>
        <v>22</v>
      </c>
    </row>
    <row r="542" spans="1:18" ht="15" customHeight="1" x14ac:dyDescent="0.25">
      <c r="A542" s="201" t="str">
        <f t="shared" si="486"/>
        <v>3.1.23</v>
      </c>
      <c r="B542" s="120" t="s">
        <v>542</v>
      </c>
      <c r="C542" s="121" t="s">
        <v>543</v>
      </c>
      <c r="D542" s="122"/>
      <c r="E542" s="120" t="s">
        <v>165</v>
      </c>
      <c r="G542" s="111" t="str">
        <f t="shared" ref="G542:G543" si="499">IF((M542="")+(M542="R2")+(M542="R1"),J542&amp;".","")</f>
        <v>3.</v>
      </c>
      <c r="H542" s="111" t="str">
        <f t="shared" ref="H542:H543" si="500">IF((M542="")+(M542="R2"),K542&amp;".","")</f>
        <v>1.</v>
      </c>
      <c r="I542" s="111">
        <f t="shared" ref="I542:I543" si="501">IF(M542="",L542,"")</f>
        <v>23</v>
      </c>
      <c r="J542" s="96">
        <f t="shared" ref="J542:J543" si="502">J541+(M542="R1")</f>
        <v>3</v>
      </c>
      <c r="K542" s="96">
        <f t="shared" ref="K542:K543" si="503">(M542="R2")*1+K541*(M541&lt;&gt;"R1")</f>
        <v>1</v>
      </c>
      <c r="L542" s="96">
        <f t="shared" ref="L542:L543" si="504">L541*(M541&lt;&gt;"R3")+1</f>
        <v>23</v>
      </c>
    </row>
    <row r="543" spans="1:18" ht="15" customHeight="1" x14ac:dyDescent="0.25">
      <c r="A543" s="201" t="str">
        <f t="shared" si="486"/>
        <v>3.1.24</v>
      </c>
      <c r="B543" s="120" t="s">
        <v>544</v>
      </c>
      <c r="C543" s="121" t="s">
        <v>380</v>
      </c>
      <c r="D543" s="122"/>
      <c r="E543" s="120" t="s">
        <v>262</v>
      </c>
      <c r="G543" s="111" t="str">
        <f t="shared" si="499"/>
        <v>3.</v>
      </c>
      <c r="H543" s="111" t="str">
        <f t="shared" si="500"/>
        <v>1.</v>
      </c>
      <c r="I543" s="111">
        <f t="shared" si="501"/>
        <v>24</v>
      </c>
      <c r="J543" s="96">
        <f t="shared" si="502"/>
        <v>3</v>
      </c>
      <c r="K543" s="96">
        <f t="shared" si="503"/>
        <v>1</v>
      </c>
      <c r="L543" s="96">
        <f t="shared" si="504"/>
        <v>24</v>
      </c>
    </row>
    <row r="544" spans="1:18" ht="15" customHeight="1" x14ac:dyDescent="0.25">
      <c r="A544" s="201" t="str">
        <f t="shared" si="486"/>
        <v>3.1.25</v>
      </c>
      <c r="B544" s="120" t="s">
        <v>545</v>
      </c>
      <c r="C544" s="121" t="s">
        <v>380</v>
      </c>
      <c r="D544" s="122"/>
      <c r="E544" s="120" t="s">
        <v>656</v>
      </c>
      <c r="G544" s="111" t="str">
        <f t="shared" ref="G544:G550" si="505">IF((M544="")+(M544="R2")+(M544="R1"),J544&amp;".","")</f>
        <v>3.</v>
      </c>
      <c r="H544" s="111" t="str">
        <f t="shared" ref="H544:H550" si="506">IF((M544="")+(M544="R2"),K544&amp;".","")</f>
        <v>1.</v>
      </c>
      <c r="I544" s="111">
        <f t="shared" ref="I544:I550" si="507">IF(M544="",L544,"")</f>
        <v>25</v>
      </c>
      <c r="J544" s="96">
        <f t="shared" ref="J544:J550" si="508">J543+(M544="R1")</f>
        <v>3</v>
      </c>
      <c r="K544" s="96">
        <f t="shared" ref="K544:K550" si="509">(M544="R2")*1+K543*(M543&lt;&gt;"R1")</f>
        <v>1</v>
      </c>
      <c r="L544" s="96">
        <f t="shared" ref="L544:L550" si="510">L543*(M543&lt;&gt;"R3")+1</f>
        <v>25</v>
      </c>
    </row>
    <row r="545" spans="1:13" ht="15" customHeight="1" x14ac:dyDescent="0.25">
      <c r="A545" s="201" t="str">
        <f t="shared" si="486"/>
        <v>3.1.26</v>
      </c>
      <c r="B545" s="120" t="s">
        <v>547</v>
      </c>
      <c r="C545" s="121">
        <v>110</v>
      </c>
      <c r="D545" s="122"/>
      <c r="E545" s="120" t="s">
        <v>548</v>
      </c>
      <c r="G545" s="111" t="str">
        <f t="shared" si="505"/>
        <v>3.</v>
      </c>
      <c r="H545" s="111" t="str">
        <f t="shared" si="506"/>
        <v>1.</v>
      </c>
      <c r="I545" s="111">
        <f t="shared" si="507"/>
        <v>26</v>
      </c>
      <c r="J545" s="96">
        <f t="shared" si="508"/>
        <v>3</v>
      </c>
      <c r="K545" s="96">
        <f t="shared" si="509"/>
        <v>1</v>
      </c>
      <c r="L545" s="96">
        <f t="shared" si="510"/>
        <v>26</v>
      </c>
    </row>
    <row r="546" spans="1:13" ht="15" customHeight="1" x14ac:dyDescent="0.25">
      <c r="A546" s="201" t="str">
        <f t="shared" si="486"/>
        <v>3.1.27</v>
      </c>
      <c r="B546" s="120" t="s">
        <v>549</v>
      </c>
      <c r="C546" s="121">
        <v>110</v>
      </c>
      <c r="D546" s="122"/>
      <c r="E546" s="120" t="s">
        <v>548</v>
      </c>
      <c r="G546" s="111" t="str">
        <f t="shared" si="505"/>
        <v>3.</v>
      </c>
      <c r="H546" s="111" t="str">
        <f t="shared" si="506"/>
        <v>1.</v>
      </c>
      <c r="I546" s="111">
        <f t="shared" si="507"/>
        <v>27</v>
      </c>
      <c r="J546" s="96">
        <f t="shared" si="508"/>
        <v>3</v>
      </c>
      <c r="K546" s="96">
        <f t="shared" si="509"/>
        <v>1</v>
      </c>
      <c r="L546" s="96">
        <f t="shared" si="510"/>
        <v>27</v>
      </c>
    </row>
    <row r="547" spans="1:13" s="419" customFormat="1" ht="15" customHeight="1" x14ac:dyDescent="0.25">
      <c r="A547" s="422" t="str">
        <f t="shared" si="486"/>
        <v>3.1.28</v>
      </c>
      <c r="B547" s="424" t="s">
        <v>3106</v>
      </c>
      <c r="C547" s="425"/>
      <c r="D547" s="426"/>
      <c r="E547" s="427" t="s">
        <v>165</v>
      </c>
      <c r="G547" s="420" t="str">
        <f t="shared" si="505"/>
        <v>3.</v>
      </c>
      <c r="H547" s="420" t="str">
        <f t="shared" si="506"/>
        <v>1.</v>
      </c>
      <c r="I547" s="420">
        <f t="shared" si="507"/>
        <v>28</v>
      </c>
      <c r="J547" s="419">
        <f t="shared" si="508"/>
        <v>3</v>
      </c>
      <c r="K547" s="419">
        <f t="shared" si="509"/>
        <v>1</v>
      </c>
      <c r="L547" s="419">
        <f t="shared" si="510"/>
        <v>28</v>
      </c>
    </row>
    <row r="548" spans="1:13" ht="15" customHeight="1" x14ac:dyDescent="0.25">
      <c r="A548" s="201" t="str">
        <f t="shared" si="486"/>
        <v>3.1.29</v>
      </c>
      <c r="B548" s="120" t="s">
        <v>550</v>
      </c>
      <c r="C548" s="121">
        <v>2</v>
      </c>
      <c r="D548" s="122"/>
      <c r="E548" s="120" t="s">
        <v>262</v>
      </c>
      <c r="G548" s="111" t="str">
        <f t="shared" si="505"/>
        <v>3.</v>
      </c>
      <c r="H548" s="111" t="str">
        <f t="shared" si="506"/>
        <v>1.</v>
      </c>
      <c r="I548" s="111">
        <f t="shared" si="507"/>
        <v>29</v>
      </c>
      <c r="J548" s="96">
        <f t="shared" si="508"/>
        <v>3</v>
      </c>
      <c r="K548" s="96">
        <f t="shared" si="509"/>
        <v>1</v>
      </c>
      <c r="L548" s="96">
        <f t="shared" si="510"/>
        <v>29</v>
      </c>
    </row>
    <row r="549" spans="1:13" ht="15" customHeight="1" x14ac:dyDescent="0.25">
      <c r="A549" s="201" t="str">
        <f t="shared" si="486"/>
        <v>3.1.30</v>
      </c>
      <c r="B549" s="120" t="s">
        <v>551</v>
      </c>
      <c r="C549" s="121" t="s">
        <v>292</v>
      </c>
      <c r="D549" s="122"/>
      <c r="E549" s="223" t="s">
        <v>165</v>
      </c>
      <c r="G549" s="111" t="str">
        <f t="shared" si="505"/>
        <v>3.</v>
      </c>
      <c r="H549" s="111" t="str">
        <f t="shared" si="506"/>
        <v>1.</v>
      </c>
      <c r="I549" s="111">
        <f t="shared" si="507"/>
        <v>30</v>
      </c>
      <c r="J549" s="96">
        <f t="shared" si="508"/>
        <v>3</v>
      </c>
      <c r="K549" s="96">
        <f t="shared" si="509"/>
        <v>1</v>
      </c>
      <c r="L549" s="96">
        <f t="shared" si="510"/>
        <v>30</v>
      </c>
    </row>
    <row r="550" spans="1:13" x14ac:dyDescent="0.25">
      <c r="A550" s="201" t="str">
        <f t="shared" si="486"/>
        <v>3.1.31</v>
      </c>
      <c r="B550" s="120" t="s">
        <v>552</v>
      </c>
      <c r="C550" s="121" t="s">
        <v>553</v>
      </c>
      <c r="D550" s="122"/>
      <c r="E550" s="120" t="s">
        <v>554</v>
      </c>
      <c r="G550" s="111" t="str">
        <f t="shared" si="505"/>
        <v>3.</v>
      </c>
      <c r="H550" s="111" t="str">
        <f t="shared" si="506"/>
        <v>1.</v>
      </c>
      <c r="I550" s="111">
        <f t="shared" si="507"/>
        <v>31</v>
      </c>
      <c r="J550" s="96">
        <f t="shared" si="508"/>
        <v>3</v>
      </c>
      <c r="K550" s="96">
        <f t="shared" si="509"/>
        <v>1</v>
      </c>
      <c r="L550" s="96">
        <f t="shared" si="510"/>
        <v>31</v>
      </c>
    </row>
    <row r="551" spans="1:13" ht="15" customHeight="1" x14ac:dyDescent="0.25">
      <c r="A551" s="119" t="str">
        <f t="shared" si="486"/>
        <v>3.1.32</v>
      </c>
      <c r="B551" s="135" t="s">
        <v>555</v>
      </c>
      <c r="C551" s="133">
        <v>230</v>
      </c>
      <c r="D551" s="134"/>
      <c r="E551" s="135" t="s">
        <v>556</v>
      </c>
      <c r="G551" s="111" t="str">
        <f t="shared" si="493"/>
        <v>3.</v>
      </c>
      <c r="H551" s="111" t="str">
        <f t="shared" si="494"/>
        <v>1.</v>
      </c>
      <c r="I551" s="111">
        <f t="shared" si="495"/>
        <v>32</v>
      </c>
      <c r="J551" s="96">
        <f t="shared" si="496"/>
        <v>3</v>
      </c>
      <c r="K551" s="96">
        <f t="shared" si="497"/>
        <v>1</v>
      </c>
      <c r="L551" s="96">
        <f t="shared" si="498"/>
        <v>32</v>
      </c>
    </row>
    <row r="552" spans="1:13" ht="15.75" customHeight="1" x14ac:dyDescent="0.25">
      <c r="A552" s="195" t="str">
        <f t="shared" si="486"/>
        <v/>
      </c>
      <c r="G552" s="111" t="str">
        <f t="shared" si="493"/>
        <v/>
      </c>
      <c r="H552" s="111" t="str">
        <f t="shared" si="494"/>
        <v/>
      </c>
      <c r="I552" s="111" t="str">
        <f t="shared" si="495"/>
        <v/>
      </c>
      <c r="J552" s="96">
        <f t="shared" si="496"/>
        <v>3</v>
      </c>
      <c r="K552" s="96">
        <f>K551+(N541="R1")</f>
        <v>1</v>
      </c>
      <c r="L552" s="96">
        <f>L551+(O541="R1")</f>
        <v>32</v>
      </c>
      <c r="M552" s="48" t="s">
        <v>122</v>
      </c>
    </row>
    <row r="553" spans="1:13" x14ac:dyDescent="0.25">
      <c r="A553" s="106" t="str">
        <f t="shared" si="486"/>
        <v>3.2.</v>
      </c>
      <c r="B553" s="107" t="s">
        <v>657</v>
      </c>
      <c r="G553" s="111" t="str">
        <f t="shared" si="493"/>
        <v>3.</v>
      </c>
      <c r="H553" s="111" t="str">
        <f t="shared" si="494"/>
        <v>2.</v>
      </c>
      <c r="I553" s="111" t="str">
        <f t="shared" si="495"/>
        <v/>
      </c>
      <c r="J553" s="96">
        <f t="shared" si="496"/>
        <v>3</v>
      </c>
      <c r="K553" s="96">
        <f t="shared" ref="K553:K578" si="511">(M553="R2")*1+K552*(M552&lt;&gt;"R1")</f>
        <v>2</v>
      </c>
      <c r="L553" s="96">
        <f>L552*(M552&lt;&gt;"R3")+1</f>
        <v>33</v>
      </c>
      <c r="M553" s="48" t="s">
        <v>121</v>
      </c>
    </row>
    <row r="554" spans="1:13" ht="16.5" customHeight="1" x14ac:dyDescent="0.25">
      <c r="A554" s="195" t="str">
        <f t="shared" si="486"/>
        <v/>
      </c>
      <c r="B554" s="113"/>
      <c r="G554" s="111" t="str">
        <f t="shared" si="493"/>
        <v/>
      </c>
      <c r="H554" s="111" t="str">
        <f t="shared" si="494"/>
        <v/>
      </c>
      <c r="I554" s="111" t="str">
        <f t="shared" si="495"/>
        <v/>
      </c>
      <c r="J554" s="96">
        <f t="shared" si="496"/>
        <v>3</v>
      </c>
      <c r="K554" s="96">
        <f t="shared" si="511"/>
        <v>2</v>
      </c>
      <c r="M554" s="48" t="s">
        <v>122</v>
      </c>
    </row>
    <row r="555" spans="1:13" x14ac:dyDescent="0.25">
      <c r="A555" s="163" t="s">
        <v>123</v>
      </c>
      <c r="B555" s="115" t="s">
        <v>124</v>
      </c>
      <c r="C555" s="115" t="s">
        <v>125</v>
      </c>
      <c r="D555" s="116" t="s">
        <v>126</v>
      </c>
      <c r="E555" s="117" t="s">
        <v>127</v>
      </c>
      <c r="G555" s="111" t="str">
        <f t="shared" si="493"/>
        <v/>
      </c>
      <c r="H555" s="111" t="str">
        <f t="shared" si="494"/>
        <v/>
      </c>
      <c r="I555" s="111" t="str">
        <f t="shared" si="495"/>
        <v/>
      </c>
      <c r="J555" s="96">
        <f t="shared" si="496"/>
        <v>3</v>
      </c>
      <c r="K555" s="96">
        <f t="shared" si="511"/>
        <v>2</v>
      </c>
      <c r="L555" s="96">
        <f>L554*(M554&lt;&gt;"R3")+1</f>
        <v>1</v>
      </c>
      <c r="M555" s="48" t="s">
        <v>128</v>
      </c>
    </row>
    <row r="556" spans="1:13" x14ac:dyDescent="0.25">
      <c r="A556" s="197" t="str">
        <f t="shared" ref="A556:A581" si="512">G556&amp;H556&amp;I556</f>
        <v>3.2.1</v>
      </c>
      <c r="B556" s="139" t="s">
        <v>508</v>
      </c>
      <c r="C556" s="138" t="s">
        <v>380</v>
      </c>
      <c r="D556" s="199"/>
      <c r="E556" s="225" t="s">
        <v>165</v>
      </c>
      <c r="G556" s="111" t="str">
        <f t="shared" si="493"/>
        <v>3.</v>
      </c>
      <c r="H556" s="111" t="str">
        <f t="shared" si="494"/>
        <v>2.</v>
      </c>
      <c r="I556" s="111">
        <f t="shared" si="495"/>
        <v>1</v>
      </c>
      <c r="J556" s="96">
        <f t="shared" si="496"/>
        <v>3</v>
      </c>
      <c r="K556" s="96">
        <f t="shared" si="511"/>
        <v>2</v>
      </c>
      <c r="L556" s="96">
        <f t="shared" ref="L556:L561" si="513">L555*(M555&lt;&gt;"R3")+1</f>
        <v>1</v>
      </c>
    </row>
    <row r="557" spans="1:13" x14ac:dyDescent="0.25">
      <c r="A557" s="201" t="str">
        <f t="shared" si="512"/>
        <v>3.2.2</v>
      </c>
      <c r="B557" s="120" t="s">
        <v>509</v>
      </c>
      <c r="C557" s="121" t="s">
        <v>380</v>
      </c>
      <c r="D557" s="122"/>
      <c r="E557" s="223" t="s">
        <v>165</v>
      </c>
      <c r="G557" s="111" t="str">
        <f t="shared" si="493"/>
        <v>3.</v>
      </c>
      <c r="H557" s="111" t="str">
        <f t="shared" si="494"/>
        <v>2.</v>
      </c>
      <c r="I557" s="111">
        <f t="shared" si="495"/>
        <v>2</v>
      </c>
      <c r="J557" s="96">
        <f t="shared" si="496"/>
        <v>3</v>
      </c>
      <c r="K557" s="96">
        <f t="shared" si="511"/>
        <v>2</v>
      </c>
      <c r="L557" s="96">
        <f t="shared" si="513"/>
        <v>2</v>
      </c>
    </row>
    <row r="558" spans="1:13" x14ac:dyDescent="0.25">
      <c r="A558" s="201" t="str">
        <f t="shared" si="512"/>
        <v>3.2.3</v>
      </c>
      <c r="B558" s="120" t="s">
        <v>257</v>
      </c>
      <c r="C558" s="121" t="s">
        <v>380</v>
      </c>
      <c r="D558" s="122"/>
      <c r="E558" s="223" t="s">
        <v>165</v>
      </c>
      <c r="G558" s="111" t="str">
        <f t="shared" si="493"/>
        <v>3.</v>
      </c>
      <c r="H558" s="111" t="str">
        <f t="shared" si="494"/>
        <v>2.</v>
      </c>
      <c r="I558" s="111">
        <f t="shared" si="495"/>
        <v>3</v>
      </c>
      <c r="J558" s="96">
        <f t="shared" si="496"/>
        <v>3</v>
      </c>
      <c r="K558" s="96">
        <f t="shared" si="511"/>
        <v>2</v>
      </c>
      <c r="L558" s="96">
        <f t="shared" si="513"/>
        <v>3</v>
      </c>
    </row>
    <row r="559" spans="1:13" x14ac:dyDescent="0.25">
      <c r="A559" s="201" t="str">
        <f t="shared" si="512"/>
        <v>3.2.4</v>
      </c>
      <c r="B559" s="120" t="s">
        <v>124</v>
      </c>
      <c r="C559" s="121" t="s">
        <v>658</v>
      </c>
      <c r="D559" s="122"/>
      <c r="E559" s="223" t="s">
        <v>165</v>
      </c>
      <c r="G559" s="111" t="str">
        <f t="shared" si="493"/>
        <v>3.</v>
      </c>
      <c r="H559" s="111" t="str">
        <f t="shared" si="494"/>
        <v>2.</v>
      </c>
      <c r="I559" s="111">
        <f t="shared" si="495"/>
        <v>4</v>
      </c>
      <c r="J559" s="96">
        <f t="shared" si="496"/>
        <v>3</v>
      </c>
      <c r="K559" s="96">
        <f t="shared" si="511"/>
        <v>2</v>
      </c>
      <c r="L559" s="96">
        <f t="shared" si="513"/>
        <v>4</v>
      </c>
    </row>
    <row r="560" spans="1:13" x14ac:dyDescent="0.25">
      <c r="A560" s="201" t="str">
        <f t="shared" si="512"/>
        <v>3.2.5</v>
      </c>
      <c r="B560" s="120" t="s">
        <v>462</v>
      </c>
      <c r="C560" s="121" t="s">
        <v>558</v>
      </c>
      <c r="D560" s="122"/>
      <c r="E560" s="223" t="s">
        <v>165</v>
      </c>
      <c r="G560" s="111" t="str">
        <f t="shared" si="493"/>
        <v>3.</v>
      </c>
      <c r="H560" s="111" t="str">
        <f t="shared" si="494"/>
        <v>2.</v>
      </c>
      <c r="I560" s="111">
        <f t="shared" si="495"/>
        <v>5</v>
      </c>
      <c r="J560" s="96">
        <f t="shared" si="496"/>
        <v>3</v>
      </c>
      <c r="K560" s="96">
        <f t="shared" si="511"/>
        <v>2</v>
      </c>
      <c r="L560" s="96">
        <f t="shared" si="513"/>
        <v>5</v>
      </c>
    </row>
    <row r="561" spans="1:12" x14ac:dyDescent="0.25">
      <c r="A561" s="201" t="str">
        <f t="shared" si="512"/>
        <v>3.2.6</v>
      </c>
      <c r="B561" s="120" t="s">
        <v>559</v>
      </c>
      <c r="C561" s="121" t="s">
        <v>659</v>
      </c>
      <c r="D561" s="122"/>
      <c r="E561" s="223" t="s">
        <v>165</v>
      </c>
      <c r="G561" s="111" t="str">
        <f t="shared" si="493"/>
        <v>3.</v>
      </c>
      <c r="H561" s="111" t="str">
        <f t="shared" si="494"/>
        <v>2.</v>
      </c>
      <c r="I561" s="111">
        <f t="shared" si="495"/>
        <v>6</v>
      </c>
      <c r="J561" s="96">
        <f t="shared" si="496"/>
        <v>3</v>
      </c>
      <c r="K561" s="96">
        <f t="shared" si="511"/>
        <v>2</v>
      </c>
      <c r="L561" s="96">
        <f t="shared" si="513"/>
        <v>6</v>
      </c>
    </row>
    <row r="562" spans="1:12" x14ac:dyDescent="0.25">
      <c r="A562" s="201" t="str">
        <f t="shared" si="512"/>
        <v>3.2.7</v>
      </c>
      <c r="B562" s="120" t="s">
        <v>565</v>
      </c>
      <c r="C562" s="121" t="s">
        <v>660</v>
      </c>
      <c r="D562" s="122"/>
      <c r="E562" s="223" t="s">
        <v>165</v>
      </c>
      <c r="G562" s="111" t="str">
        <f t="shared" si="493"/>
        <v>3.</v>
      </c>
      <c r="H562" s="111" t="str">
        <f t="shared" si="494"/>
        <v>2.</v>
      </c>
      <c r="I562" s="111">
        <f t="shared" si="495"/>
        <v>7</v>
      </c>
      <c r="J562" s="96">
        <f t="shared" si="496"/>
        <v>3</v>
      </c>
      <c r="K562" s="96">
        <f t="shared" si="511"/>
        <v>2</v>
      </c>
      <c r="L562" s="96">
        <f>L561*(M561&lt;&gt;"R3")+1</f>
        <v>7</v>
      </c>
    </row>
    <row r="563" spans="1:12" x14ac:dyDescent="0.25">
      <c r="A563" s="201" t="str">
        <f t="shared" si="512"/>
        <v>3.2.8</v>
      </c>
      <c r="B563" s="120" t="s">
        <v>514</v>
      </c>
      <c r="C563" s="121" t="s">
        <v>515</v>
      </c>
      <c r="D563" s="122"/>
      <c r="E563" s="223" t="s">
        <v>165</v>
      </c>
      <c r="G563" s="111" t="str">
        <f t="shared" si="493"/>
        <v>3.</v>
      </c>
      <c r="H563" s="111" t="str">
        <f t="shared" si="494"/>
        <v>2.</v>
      </c>
      <c r="I563" s="111">
        <f t="shared" si="495"/>
        <v>8</v>
      </c>
      <c r="J563" s="96">
        <f t="shared" si="496"/>
        <v>3</v>
      </c>
      <c r="K563" s="96">
        <f t="shared" si="511"/>
        <v>2</v>
      </c>
      <c r="L563" s="96">
        <f>L562*(M562&lt;&gt;"R3")+1</f>
        <v>8</v>
      </c>
    </row>
    <row r="564" spans="1:12" x14ac:dyDescent="0.25">
      <c r="A564" s="201" t="str">
        <f t="shared" si="512"/>
        <v>3.2.9</v>
      </c>
      <c r="B564" s="120" t="s">
        <v>516</v>
      </c>
      <c r="C564" s="121" t="s">
        <v>567</v>
      </c>
      <c r="D564" s="122"/>
      <c r="E564" s="223" t="s">
        <v>165</v>
      </c>
      <c r="G564" s="111" t="str">
        <f t="shared" si="493"/>
        <v>3.</v>
      </c>
      <c r="H564" s="111" t="str">
        <f t="shared" si="494"/>
        <v>2.</v>
      </c>
      <c r="I564" s="111">
        <f t="shared" si="495"/>
        <v>9</v>
      </c>
      <c r="J564" s="96">
        <f t="shared" si="496"/>
        <v>3</v>
      </c>
      <c r="K564" s="96">
        <f t="shared" si="511"/>
        <v>2</v>
      </c>
      <c r="L564" s="96">
        <f t="shared" ref="L564:L565" si="514">L563*(M563&lt;&gt;"R3")+1</f>
        <v>9</v>
      </c>
    </row>
    <row r="565" spans="1:12" x14ac:dyDescent="0.25">
      <c r="A565" s="201" t="str">
        <f t="shared" si="512"/>
        <v>3.2.10</v>
      </c>
      <c r="B565" s="120" t="s">
        <v>518</v>
      </c>
      <c r="C565" s="121" t="s">
        <v>519</v>
      </c>
      <c r="D565" s="122"/>
      <c r="E565" s="223" t="s">
        <v>165</v>
      </c>
      <c r="G565" s="111" t="str">
        <f t="shared" si="493"/>
        <v>3.</v>
      </c>
      <c r="H565" s="111" t="str">
        <f t="shared" si="494"/>
        <v>2.</v>
      </c>
      <c r="I565" s="111">
        <f t="shared" si="495"/>
        <v>10</v>
      </c>
      <c r="J565" s="96">
        <f t="shared" si="496"/>
        <v>3</v>
      </c>
      <c r="K565" s="96">
        <f t="shared" si="511"/>
        <v>2</v>
      </c>
      <c r="L565" s="96">
        <f t="shared" si="514"/>
        <v>10</v>
      </c>
    </row>
    <row r="566" spans="1:12" x14ac:dyDescent="0.25">
      <c r="A566" s="201" t="str">
        <f t="shared" si="512"/>
        <v>3.2.11</v>
      </c>
      <c r="B566" s="120" t="s">
        <v>588</v>
      </c>
      <c r="C566" s="121">
        <f>C532</f>
        <v>5334</v>
      </c>
      <c r="D566" s="122"/>
      <c r="E566" s="120" t="s">
        <v>194</v>
      </c>
      <c r="G566" s="111" t="str">
        <f t="shared" si="493"/>
        <v>3.</v>
      </c>
      <c r="H566" s="111" t="str">
        <f t="shared" si="494"/>
        <v>2.</v>
      </c>
      <c r="I566" s="111">
        <f t="shared" si="495"/>
        <v>11</v>
      </c>
      <c r="J566" s="96">
        <f t="shared" si="496"/>
        <v>3</v>
      </c>
      <c r="K566" s="96">
        <f t="shared" si="511"/>
        <v>2</v>
      </c>
      <c r="L566" s="96">
        <f>L565*(M565&lt;&gt;"R3")+1</f>
        <v>11</v>
      </c>
    </row>
    <row r="567" spans="1:12" x14ac:dyDescent="0.25">
      <c r="A567" s="201" t="str">
        <f t="shared" si="512"/>
        <v>3.2.12</v>
      </c>
      <c r="B567" s="120" t="s">
        <v>661</v>
      </c>
      <c r="C567" s="121">
        <v>132</v>
      </c>
      <c r="D567" s="122"/>
      <c r="E567" s="120" t="s">
        <v>345</v>
      </c>
      <c r="G567" s="111" t="str">
        <f t="shared" ref="G567:G574" si="515">IF((M567="")+(M567="R2")+(M567="R1"),J567&amp;".","")</f>
        <v>3.</v>
      </c>
      <c r="H567" s="111" t="str">
        <f t="shared" ref="H567:H574" si="516">IF((M567="")+(M567="R2"),K567&amp;".","")</f>
        <v>2.</v>
      </c>
      <c r="I567" s="111">
        <f t="shared" ref="I567:I574" si="517">IF(M567="",L567,"")</f>
        <v>12</v>
      </c>
      <c r="J567" s="96">
        <f t="shared" ref="J567:J574" si="518">J566+(M567="R1")</f>
        <v>3</v>
      </c>
      <c r="K567" s="96">
        <f t="shared" ref="K567:K574" si="519">(M567="R2")*1+K566*(M566&lt;&gt;"R1")</f>
        <v>2</v>
      </c>
      <c r="L567" s="96">
        <f t="shared" ref="L567:L574" si="520">L566*(M566&lt;&gt;"R3")+1</f>
        <v>12</v>
      </c>
    </row>
    <row r="568" spans="1:12" x14ac:dyDescent="0.25">
      <c r="A568" s="201" t="str">
        <f t="shared" si="512"/>
        <v>3.2.13</v>
      </c>
      <c r="B568" s="120" t="s">
        <v>662</v>
      </c>
      <c r="C568" s="121">
        <v>145</v>
      </c>
      <c r="D568" s="122"/>
      <c r="E568" s="120" t="s">
        <v>345</v>
      </c>
      <c r="G568" s="111" t="str">
        <f t="shared" si="515"/>
        <v>3.</v>
      </c>
      <c r="H568" s="111" t="str">
        <f t="shared" si="516"/>
        <v>2.</v>
      </c>
      <c r="I568" s="111">
        <f t="shared" si="517"/>
        <v>13</v>
      </c>
      <c r="J568" s="96">
        <f t="shared" si="518"/>
        <v>3</v>
      </c>
      <c r="K568" s="96">
        <f t="shared" si="519"/>
        <v>2</v>
      </c>
      <c r="L568" s="96">
        <f t="shared" si="520"/>
        <v>13</v>
      </c>
    </row>
    <row r="569" spans="1:12" x14ac:dyDescent="0.25">
      <c r="A569" s="201" t="str">
        <f t="shared" si="512"/>
        <v>3.2.14</v>
      </c>
      <c r="B569" s="120" t="s">
        <v>511</v>
      </c>
      <c r="C569" s="121">
        <v>3</v>
      </c>
      <c r="D569" s="122"/>
      <c r="E569" s="120" t="s">
        <v>262</v>
      </c>
      <c r="G569" s="111" t="str">
        <f t="shared" si="515"/>
        <v>3.</v>
      </c>
      <c r="H569" s="111" t="str">
        <f t="shared" si="516"/>
        <v>2.</v>
      </c>
      <c r="I569" s="111">
        <f t="shared" si="517"/>
        <v>14</v>
      </c>
      <c r="J569" s="96">
        <f t="shared" si="518"/>
        <v>3</v>
      </c>
      <c r="K569" s="96">
        <f t="shared" si="519"/>
        <v>2</v>
      </c>
      <c r="L569" s="96">
        <f t="shared" si="520"/>
        <v>14</v>
      </c>
    </row>
    <row r="570" spans="1:12" x14ac:dyDescent="0.25">
      <c r="A570" s="201" t="str">
        <f t="shared" si="512"/>
        <v>3.2.15</v>
      </c>
      <c r="B570" s="120" t="s">
        <v>525</v>
      </c>
      <c r="C570" s="121">
        <v>2000</v>
      </c>
      <c r="D570" s="122"/>
      <c r="E570" s="120" t="s">
        <v>526</v>
      </c>
      <c r="G570" s="111" t="str">
        <f t="shared" si="515"/>
        <v>3.</v>
      </c>
      <c r="H570" s="111" t="str">
        <f t="shared" si="516"/>
        <v>2.</v>
      </c>
      <c r="I570" s="111">
        <f t="shared" si="517"/>
        <v>15</v>
      </c>
      <c r="J570" s="96">
        <f t="shared" si="518"/>
        <v>3</v>
      </c>
      <c r="K570" s="96">
        <f t="shared" si="519"/>
        <v>2</v>
      </c>
      <c r="L570" s="96">
        <f t="shared" si="520"/>
        <v>15</v>
      </c>
    </row>
    <row r="571" spans="1:12" x14ac:dyDescent="0.25">
      <c r="A571" s="201" t="str">
        <f t="shared" si="512"/>
        <v>3.2.16</v>
      </c>
      <c r="B571" s="120" t="s">
        <v>663</v>
      </c>
      <c r="C571" s="421">
        <v>31.5</v>
      </c>
      <c r="D571" s="122"/>
      <c r="E571" s="120" t="s">
        <v>180</v>
      </c>
      <c r="G571" s="111" t="str">
        <f t="shared" si="515"/>
        <v>3.</v>
      </c>
      <c r="H571" s="111" t="str">
        <f t="shared" si="516"/>
        <v>2.</v>
      </c>
      <c r="I571" s="111">
        <f t="shared" si="517"/>
        <v>16</v>
      </c>
      <c r="J571" s="96">
        <f t="shared" si="518"/>
        <v>3</v>
      </c>
      <c r="K571" s="96">
        <f t="shared" si="519"/>
        <v>2</v>
      </c>
      <c r="L571" s="96">
        <f t="shared" si="520"/>
        <v>16</v>
      </c>
    </row>
    <row r="572" spans="1:12" x14ac:dyDescent="0.25">
      <c r="A572" s="201" t="str">
        <f t="shared" si="512"/>
        <v>3.2.17</v>
      </c>
      <c r="B572" s="120" t="s">
        <v>664</v>
      </c>
      <c r="C572" s="121">
        <v>100</v>
      </c>
      <c r="D572" s="122"/>
      <c r="E572" s="120" t="s">
        <v>665</v>
      </c>
      <c r="G572" s="111" t="str">
        <f t="shared" si="515"/>
        <v>3.</v>
      </c>
      <c r="H572" s="111" t="str">
        <f t="shared" si="516"/>
        <v>2.</v>
      </c>
      <c r="I572" s="111">
        <f t="shared" si="517"/>
        <v>17</v>
      </c>
      <c r="J572" s="96">
        <f t="shared" si="518"/>
        <v>3</v>
      </c>
      <c r="K572" s="96">
        <f t="shared" si="519"/>
        <v>2</v>
      </c>
      <c r="L572" s="96">
        <f t="shared" si="520"/>
        <v>17</v>
      </c>
    </row>
    <row r="573" spans="1:12" x14ac:dyDescent="0.25">
      <c r="A573" s="201" t="str">
        <f t="shared" si="512"/>
        <v>3.2.18</v>
      </c>
      <c r="B573" s="120" t="s">
        <v>666</v>
      </c>
      <c r="C573" s="121">
        <v>275</v>
      </c>
      <c r="D573" s="122"/>
      <c r="E573" s="120" t="s">
        <v>345</v>
      </c>
      <c r="G573" s="111" t="str">
        <f t="shared" si="515"/>
        <v>3.</v>
      </c>
      <c r="H573" s="111" t="str">
        <f t="shared" si="516"/>
        <v>2.</v>
      </c>
      <c r="I573" s="111">
        <f t="shared" si="517"/>
        <v>18</v>
      </c>
      <c r="J573" s="96">
        <f t="shared" si="518"/>
        <v>3</v>
      </c>
      <c r="K573" s="96">
        <f t="shared" si="519"/>
        <v>2</v>
      </c>
      <c r="L573" s="96">
        <f t="shared" si="520"/>
        <v>18</v>
      </c>
    </row>
    <row r="574" spans="1:12" x14ac:dyDescent="0.25">
      <c r="A574" s="201" t="str">
        <f t="shared" si="512"/>
        <v>3.2.19</v>
      </c>
      <c r="B574" s="120" t="s">
        <v>667</v>
      </c>
      <c r="C574" s="121">
        <v>650</v>
      </c>
      <c r="D574" s="122"/>
      <c r="E574" s="120" t="s">
        <v>345</v>
      </c>
      <c r="G574" s="111" t="str">
        <f t="shared" si="515"/>
        <v>3.</v>
      </c>
      <c r="H574" s="111" t="str">
        <f t="shared" si="516"/>
        <v>2.</v>
      </c>
      <c r="I574" s="111">
        <f t="shared" si="517"/>
        <v>19</v>
      </c>
      <c r="J574" s="96">
        <f t="shared" si="518"/>
        <v>3</v>
      </c>
      <c r="K574" s="96">
        <f t="shared" si="519"/>
        <v>2</v>
      </c>
      <c r="L574" s="96">
        <f t="shared" si="520"/>
        <v>19</v>
      </c>
    </row>
    <row r="575" spans="1:12" x14ac:dyDescent="0.25">
      <c r="A575" s="201" t="str">
        <f t="shared" si="512"/>
        <v>3.2.20</v>
      </c>
      <c r="B575" s="120" t="s">
        <v>572</v>
      </c>
      <c r="C575" s="121" t="s">
        <v>380</v>
      </c>
      <c r="D575" s="122"/>
      <c r="E575" s="120" t="s">
        <v>573</v>
      </c>
      <c r="G575" s="111" t="str">
        <f t="shared" ref="G575" si="521">IF((M575="")+(M575="R2")+(M575="R1"),J575&amp;".","")</f>
        <v>3.</v>
      </c>
      <c r="H575" s="111" t="str">
        <f t="shared" ref="H575" si="522">IF((M575="")+(M575="R2"),K575&amp;".","")</f>
        <v>2.</v>
      </c>
      <c r="I575" s="111">
        <f t="shared" ref="I575" si="523">IF(M575="",L575,"")</f>
        <v>20</v>
      </c>
      <c r="J575" s="96">
        <f t="shared" ref="J575" si="524">J574+(M575="R1")</f>
        <v>3</v>
      </c>
      <c r="K575" s="96">
        <f t="shared" ref="K575" si="525">(M575="R2")*1+K574*(M574&lt;&gt;"R1")</f>
        <v>2</v>
      </c>
      <c r="L575" s="96">
        <f t="shared" ref="L575" si="526">L574*(M574&lt;&gt;"R3")+1</f>
        <v>20</v>
      </c>
    </row>
    <row r="576" spans="1:12" ht="15" customHeight="1" x14ac:dyDescent="0.25">
      <c r="A576" s="201" t="str">
        <f t="shared" si="512"/>
        <v>3.2.21</v>
      </c>
      <c r="B576" s="120" t="s">
        <v>574</v>
      </c>
      <c r="C576" s="121">
        <v>110</v>
      </c>
      <c r="D576" s="122"/>
      <c r="E576" s="120" t="s">
        <v>548</v>
      </c>
      <c r="G576" s="111" t="str">
        <f t="shared" si="493"/>
        <v>3.</v>
      </c>
      <c r="H576" s="111" t="str">
        <f t="shared" si="494"/>
        <v>2.</v>
      </c>
      <c r="I576" s="111">
        <f t="shared" si="495"/>
        <v>21</v>
      </c>
      <c r="J576" s="96">
        <f t="shared" si="496"/>
        <v>3</v>
      </c>
      <c r="K576" s="96">
        <f t="shared" si="511"/>
        <v>2</v>
      </c>
      <c r="L576" s="96">
        <f>L575*(M575&lt;&gt;"R3")+1</f>
        <v>21</v>
      </c>
    </row>
    <row r="577" spans="1:13" x14ac:dyDescent="0.25">
      <c r="A577" s="201" t="str">
        <f t="shared" si="512"/>
        <v>3.2.22</v>
      </c>
      <c r="B577" s="120" t="s">
        <v>575</v>
      </c>
      <c r="C577" s="121" t="s">
        <v>553</v>
      </c>
      <c r="D577" s="122"/>
      <c r="E577" s="120" t="s">
        <v>576</v>
      </c>
      <c r="G577" s="111" t="str">
        <f t="shared" si="493"/>
        <v>3.</v>
      </c>
      <c r="H577" s="111" t="str">
        <f t="shared" si="494"/>
        <v>2.</v>
      </c>
      <c r="I577" s="111">
        <f t="shared" si="495"/>
        <v>22</v>
      </c>
      <c r="J577" s="96">
        <f t="shared" si="496"/>
        <v>3</v>
      </c>
      <c r="K577" s="96">
        <f t="shared" si="511"/>
        <v>2</v>
      </c>
      <c r="L577" s="96">
        <f>L576*(M576&lt;&gt;"R3")+1</f>
        <v>22</v>
      </c>
    </row>
    <row r="578" spans="1:13" ht="15" customHeight="1" x14ac:dyDescent="0.25">
      <c r="A578" s="119" t="str">
        <f t="shared" si="512"/>
        <v>3.2.23</v>
      </c>
      <c r="B578" s="135" t="s">
        <v>668</v>
      </c>
      <c r="C578" s="133">
        <v>230</v>
      </c>
      <c r="D578" s="134"/>
      <c r="E578" s="135" t="s">
        <v>556</v>
      </c>
      <c r="G578" s="111" t="str">
        <f t="shared" si="493"/>
        <v>3.</v>
      </c>
      <c r="H578" s="111" t="str">
        <f t="shared" si="494"/>
        <v>2.</v>
      </c>
      <c r="I578" s="111">
        <f t="shared" si="495"/>
        <v>23</v>
      </c>
      <c r="J578" s="96">
        <f t="shared" si="496"/>
        <v>3</v>
      </c>
      <c r="K578" s="96">
        <f t="shared" si="511"/>
        <v>2</v>
      </c>
      <c r="L578" s="96">
        <f>L577*(M577&lt;&gt;"R3")+1</f>
        <v>23</v>
      </c>
    </row>
    <row r="579" spans="1:13" ht="13.5" customHeight="1" x14ac:dyDescent="0.25">
      <c r="A579" s="195" t="str">
        <f t="shared" si="512"/>
        <v/>
      </c>
      <c r="G579" s="111" t="str">
        <f t="shared" si="493"/>
        <v/>
      </c>
      <c r="H579" s="111" t="str">
        <f t="shared" si="494"/>
        <v/>
      </c>
      <c r="I579" s="111" t="str">
        <f t="shared" si="495"/>
        <v/>
      </c>
      <c r="J579" s="96">
        <f t="shared" si="496"/>
        <v>3</v>
      </c>
      <c r="K579" s="96">
        <f>K578+(N576="R1")</f>
        <v>2</v>
      </c>
      <c r="L579" s="96">
        <f>L578+(O576="R1")</f>
        <v>23</v>
      </c>
      <c r="M579" s="48" t="s">
        <v>122</v>
      </c>
    </row>
    <row r="580" spans="1:13" x14ac:dyDescent="0.25">
      <c r="A580" s="106" t="str">
        <f t="shared" si="512"/>
        <v>3.3.</v>
      </c>
      <c r="B580" s="107" t="s">
        <v>669</v>
      </c>
      <c r="G580" s="111" t="str">
        <f t="shared" si="493"/>
        <v>3.</v>
      </c>
      <c r="H580" s="111" t="str">
        <f t="shared" si="494"/>
        <v>3.</v>
      </c>
      <c r="I580" s="111" t="str">
        <f t="shared" si="495"/>
        <v/>
      </c>
      <c r="J580" s="96">
        <f t="shared" si="496"/>
        <v>3</v>
      </c>
      <c r="K580" s="96">
        <f t="shared" ref="K580:K590" si="527">(M580="R2")*1+K579*(M579&lt;&gt;"R1")</f>
        <v>3</v>
      </c>
      <c r="L580" s="96">
        <f t="shared" ref="L580:L590" si="528">L579*(M579&lt;&gt;"R3")+1</f>
        <v>24</v>
      </c>
      <c r="M580" s="48" t="s">
        <v>121</v>
      </c>
    </row>
    <row r="581" spans="1:13" ht="15" customHeight="1" x14ac:dyDescent="0.25">
      <c r="A581" s="195" t="str">
        <f t="shared" si="512"/>
        <v/>
      </c>
      <c r="B581" s="113"/>
      <c r="G581" s="111" t="str">
        <f t="shared" si="493"/>
        <v/>
      </c>
      <c r="H581" s="111" t="str">
        <f t="shared" si="494"/>
        <v/>
      </c>
      <c r="I581" s="111" t="str">
        <f t="shared" si="495"/>
        <v/>
      </c>
      <c r="J581" s="96">
        <f t="shared" si="496"/>
        <v>3</v>
      </c>
      <c r="K581" s="96">
        <f t="shared" si="527"/>
        <v>3</v>
      </c>
      <c r="L581" s="96">
        <f t="shared" si="528"/>
        <v>25</v>
      </c>
      <c r="M581" s="48" t="s">
        <v>122</v>
      </c>
    </row>
    <row r="582" spans="1:13" x14ac:dyDescent="0.25">
      <c r="A582" s="163" t="s">
        <v>123</v>
      </c>
      <c r="B582" s="115" t="s">
        <v>124</v>
      </c>
      <c r="C582" s="115" t="s">
        <v>125</v>
      </c>
      <c r="D582" s="116" t="s">
        <v>126</v>
      </c>
      <c r="E582" s="117" t="s">
        <v>127</v>
      </c>
      <c r="G582" s="111" t="str">
        <f t="shared" si="493"/>
        <v/>
      </c>
      <c r="H582" s="111" t="str">
        <f t="shared" si="494"/>
        <v/>
      </c>
      <c r="I582" s="111" t="str">
        <f t="shared" si="495"/>
        <v/>
      </c>
      <c r="J582" s="96">
        <f t="shared" si="496"/>
        <v>3</v>
      </c>
      <c r="K582" s="96">
        <f t="shared" si="527"/>
        <v>3</v>
      </c>
      <c r="L582" s="96">
        <f t="shared" si="528"/>
        <v>26</v>
      </c>
      <c r="M582" s="48" t="s">
        <v>128</v>
      </c>
    </row>
    <row r="583" spans="1:13" x14ac:dyDescent="0.25">
      <c r="A583" s="197" t="str">
        <f t="shared" ref="A583:A591" si="529">G583&amp;H583&amp;I583</f>
        <v>3.3.1</v>
      </c>
      <c r="B583" s="139" t="s">
        <v>508</v>
      </c>
      <c r="C583" s="138" t="s">
        <v>380</v>
      </c>
      <c r="D583" s="199"/>
      <c r="E583" s="225" t="s">
        <v>165</v>
      </c>
      <c r="G583" s="111" t="str">
        <f t="shared" si="493"/>
        <v>3.</v>
      </c>
      <c r="H583" s="111" t="str">
        <f t="shared" si="494"/>
        <v>3.</v>
      </c>
      <c r="I583" s="111">
        <f t="shared" si="495"/>
        <v>1</v>
      </c>
      <c r="J583" s="96">
        <f t="shared" si="496"/>
        <v>3</v>
      </c>
      <c r="K583" s="96">
        <f t="shared" si="527"/>
        <v>3</v>
      </c>
      <c r="L583" s="96">
        <f t="shared" si="528"/>
        <v>1</v>
      </c>
    </row>
    <row r="584" spans="1:13" x14ac:dyDescent="0.25">
      <c r="A584" s="201" t="str">
        <f t="shared" si="529"/>
        <v>3.3.2</v>
      </c>
      <c r="B584" s="120" t="s">
        <v>509</v>
      </c>
      <c r="C584" s="121" t="s">
        <v>380</v>
      </c>
      <c r="D584" s="122"/>
      <c r="E584" s="223" t="s">
        <v>165</v>
      </c>
      <c r="G584" s="111" t="str">
        <f t="shared" si="493"/>
        <v>3.</v>
      </c>
      <c r="H584" s="111" t="str">
        <f t="shared" si="494"/>
        <v>3.</v>
      </c>
      <c r="I584" s="111">
        <f t="shared" si="495"/>
        <v>2</v>
      </c>
      <c r="J584" s="96">
        <f t="shared" si="496"/>
        <v>3</v>
      </c>
      <c r="K584" s="96">
        <f t="shared" si="527"/>
        <v>3</v>
      </c>
      <c r="L584" s="96">
        <f t="shared" si="528"/>
        <v>2</v>
      </c>
    </row>
    <row r="585" spans="1:13" x14ac:dyDescent="0.25">
      <c r="A585" s="201" t="str">
        <f t="shared" si="529"/>
        <v>3.3.3</v>
      </c>
      <c r="B585" s="120" t="s">
        <v>257</v>
      </c>
      <c r="C585" s="121" t="s">
        <v>380</v>
      </c>
      <c r="D585" s="122"/>
      <c r="E585" s="223" t="s">
        <v>165</v>
      </c>
      <c r="G585" s="111" t="str">
        <f t="shared" si="493"/>
        <v>3.</v>
      </c>
      <c r="H585" s="111" t="str">
        <f t="shared" si="494"/>
        <v>3.</v>
      </c>
      <c r="I585" s="111">
        <f t="shared" si="495"/>
        <v>3</v>
      </c>
      <c r="J585" s="96">
        <f t="shared" si="496"/>
        <v>3</v>
      </c>
      <c r="K585" s="96">
        <f t="shared" si="527"/>
        <v>3</v>
      </c>
      <c r="L585" s="96">
        <f t="shared" si="528"/>
        <v>3</v>
      </c>
    </row>
    <row r="586" spans="1:13" x14ac:dyDescent="0.25">
      <c r="A586" s="201" t="str">
        <f t="shared" si="529"/>
        <v>3.3.4</v>
      </c>
      <c r="B586" s="120" t="s">
        <v>124</v>
      </c>
      <c r="C586" s="121" t="s">
        <v>670</v>
      </c>
      <c r="D586" s="122"/>
      <c r="E586" s="223" t="s">
        <v>165</v>
      </c>
      <c r="G586" s="111" t="str">
        <f t="shared" si="493"/>
        <v>3.</v>
      </c>
      <c r="H586" s="111" t="str">
        <f t="shared" si="494"/>
        <v>3.</v>
      </c>
      <c r="I586" s="111">
        <f t="shared" si="495"/>
        <v>4</v>
      </c>
      <c r="J586" s="96">
        <f t="shared" si="496"/>
        <v>3</v>
      </c>
      <c r="K586" s="96">
        <f t="shared" si="527"/>
        <v>3</v>
      </c>
      <c r="L586" s="96">
        <f t="shared" si="528"/>
        <v>4</v>
      </c>
    </row>
    <row r="587" spans="1:13" x14ac:dyDescent="0.25">
      <c r="A587" s="201" t="str">
        <f t="shared" si="529"/>
        <v>3.3.5</v>
      </c>
      <c r="B587" s="120" t="s">
        <v>462</v>
      </c>
      <c r="C587" s="121" t="s">
        <v>581</v>
      </c>
      <c r="D587" s="122"/>
      <c r="E587" s="223" t="s">
        <v>165</v>
      </c>
      <c r="G587" s="111" t="str">
        <f t="shared" si="493"/>
        <v>3.</v>
      </c>
      <c r="H587" s="111" t="str">
        <f t="shared" si="494"/>
        <v>3.</v>
      </c>
      <c r="I587" s="111">
        <f t="shared" si="495"/>
        <v>5</v>
      </c>
      <c r="J587" s="96">
        <f t="shared" si="496"/>
        <v>3</v>
      </c>
      <c r="K587" s="96">
        <f t="shared" si="527"/>
        <v>3</v>
      </c>
      <c r="L587" s="96">
        <f t="shared" si="528"/>
        <v>5</v>
      </c>
    </row>
    <row r="588" spans="1:13" x14ac:dyDescent="0.25">
      <c r="A588" s="201" t="str">
        <f t="shared" si="529"/>
        <v>3.3.6</v>
      </c>
      <c r="B588" s="120" t="s">
        <v>514</v>
      </c>
      <c r="C588" s="121" t="s">
        <v>515</v>
      </c>
      <c r="D588" s="122"/>
      <c r="E588" s="223" t="s">
        <v>165</v>
      </c>
      <c r="G588" s="111" t="str">
        <f t="shared" si="493"/>
        <v>3.</v>
      </c>
      <c r="H588" s="111" t="str">
        <f t="shared" si="494"/>
        <v>3.</v>
      </c>
      <c r="I588" s="111">
        <f t="shared" si="495"/>
        <v>6</v>
      </c>
      <c r="J588" s="96">
        <f t="shared" si="496"/>
        <v>3</v>
      </c>
      <c r="K588" s="96">
        <f t="shared" si="527"/>
        <v>3</v>
      </c>
      <c r="L588" s="96">
        <f t="shared" si="528"/>
        <v>6</v>
      </c>
    </row>
    <row r="589" spans="1:13" x14ac:dyDescent="0.25">
      <c r="A589" s="201" t="str">
        <f t="shared" si="529"/>
        <v>3.3.7</v>
      </c>
      <c r="B589" s="120" t="s">
        <v>516</v>
      </c>
      <c r="C589" s="121" t="s">
        <v>567</v>
      </c>
      <c r="D589" s="122"/>
      <c r="E589" s="223" t="s">
        <v>165</v>
      </c>
      <c r="G589" s="111" t="str">
        <f t="shared" si="493"/>
        <v>3.</v>
      </c>
      <c r="H589" s="111" t="str">
        <f t="shared" si="494"/>
        <v>3.</v>
      </c>
      <c r="I589" s="111">
        <f t="shared" si="495"/>
        <v>7</v>
      </c>
      <c r="J589" s="96">
        <f t="shared" si="496"/>
        <v>3</v>
      </c>
      <c r="K589" s="96">
        <f t="shared" si="527"/>
        <v>3</v>
      </c>
      <c r="L589" s="96">
        <f t="shared" si="528"/>
        <v>7</v>
      </c>
    </row>
    <row r="590" spans="1:13" x14ac:dyDescent="0.25">
      <c r="A590" s="201" t="str">
        <f t="shared" si="529"/>
        <v>3.3.8</v>
      </c>
      <c r="B590" s="120" t="s">
        <v>518</v>
      </c>
      <c r="C590" s="121" t="s">
        <v>519</v>
      </c>
      <c r="D590" s="122"/>
      <c r="E590" s="223" t="s">
        <v>165</v>
      </c>
      <c r="G590" s="111" t="str">
        <f t="shared" si="493"/>
        <v>3.</v>
      </c>
      <c r="H590" s="111" t="str">
        <f t="shared" si="494"/>
        <v>3.</v>
      </c>
      <c r="I590" s="111">
        <f t="shared" si="495"/>
        <v>8</v>
      </c>
      <c r="J590" s="96">
        <f t="shared" si="496"/>
        <v>3</v>
      </c>
      <c r="K590" s="96">
        <f t="shared" si="527"/>
        <v>3</v>
      </c>
      <c r="L590" s="96">
        <f t="shared" si="528"/>
        <v>8</v>
      </c>
    </row>
    <row r="591" spans="1:13" x14ac:dyDescent="0.25">
      <c r="A591" s="201" t="str">
        <f t="shared" si="529"/>
        <v>3.3.9</v>
      </c>
      <c r="B591" s="120" t="s">
        <v>575</v>
      </c>
      <c r="C591" s="121" t="s">
        <v>553</v>
      </c>
      <c r="D591" s="122"/>
      <c r="E591" s="120" t="s">
        <v>576</v>
      </c>
      <c r="G591" s="111" t="str">
        <f t="shared" ref="G591:G597" si="530">IF((M591="")+(M591="R2")+(M591="R1"),J591&amp;".","")</f>
        <v>3.</v>
      </c>
      <c r="H591" s="111" t="str">
        <f t="shared" ref="H591:H597" si="531">IF((M591="")+(M591="R2"),K591&amp;".","")</f>
        <v>3.</v>
      </c>
      <c r="I591" s="111">
        <f t="shared" ref="I591:I597" si="532">IF(M591="",L591,"")</f>
        <v>9</v>
      </c>
      <c r="J591" s="96">
        <f t="shared" ref="J591:J597" si="533">J590+(M591="R1")</f>
        <v>3</v>
      </c>
      <c r="K591" s="96">
        <f t="shared" ref="K591:K592" si="534">(M591="R2")*1+K590*(M590&lt;&gt;"R1")</f>
        <v>3</v>
      </c>
      <c r="L591" s="96">
        <f t="shared" ref="L591" si="535">L590*(M590&lt;&gt;"R3")+1</f>
        <v>9</v>
      </c>
    </row>
    <row r="592" spans="1:13" ht="15" customHeight="1" x14ac:dyDescent="0.25">
      <c r="A592" s="119" t="str">
        <f t="shared" ref="A592:A595" si="536">G592&amp;H592&amp;I592</f>
        <v>3.3.10</v>
      </c>
      <c r="B592" s="135" t="s">
        <v>671</v>
      </c>
      <c r="C592" s="133">
        <v>230</v>
      </c>
      <c r="D592" s="134"/>
      <c r="E592" s="135" t="s">
        <v>556</v>
      </c>
      <c r="G592" s="111" t="str">
        <f t="shared" si="530"/>
        <v>3.</v>
      </c>
      <c r="H592" s="111" t="str">
        <f t="shared" si="531"/>
        <v>3.</v>
      </c>
      <c r="I592" s="111">
        <f t="shared" si="532"/>
        <v>10</v>
      </c>
      <c r="J592" s="96">
        <f t="shared" si="533"/>
        <v>3</v>
      </c>
      <c r="K592" s="96">
        <f t="shared" si="534"/>
        <v>3</v>
      </c>
      <c r="L592" s="96">
        <f>L591*(M591&lt;&gt;"R3")+1</f>
        <v>10</v>
      </c>
    </row>
    <row r="593" spans="1:13" ht="16.5" customHeight="1" x14ac:dyDescent="0.25">
      <c r="A593" s="195" t="str">
        <f t="shared" si="536"/>
        <v/>
      </c>
      <c r="B593" s="237"/>
      <c r="G593" s="111" t="str">
        <f t="shared" si="530"/>
        <v/>
      </c>
      <c r="H593" s="111" t="str">
        <f t="shared" si="531"/>
        <v/>
      </c>
      <c r="I593" s="111" t="str">
        <f t="shared" si="532"/>
        <v/>
      </c>
      <c r="J593" s="96">
        <f t="shared" si="533"/>
        <v>3</v>
      </c>
      <c r="K593" s="96">
        <f>K592+(N590="R1")</f>
        <v>3</v>
      </c>
      <c r="L593" s="96">
        <f>L592+(O590="R1")</f>
        <v>10</v>
      </c>
      <c r="M593" s="48" t="s">
        <v>122</v>
      </c>
    </row>
    <row r="594" spans="1:13" x14ac:dyDescent="0.25">
      <c r="A594" s="106" t="str">
        <f t="shared" si="536"/>
        <v>3.4.</v>
      </c>
      <c r="B594" s="107" t="s">
        <v>672</v>
      </c>
      <c r="G594" s="111" t="str">
        <f t="shared" si="530"/>
        <v>3.</v>
      </c>
      <c r="H594" s="111" t="str">
        <f t="shared" si="531"/>
        <v>4.</v>
      </c>
      <c r="I594" s="111" t="str">
        <f t="shared" si="532"/>
        <v/>
      </c>
      <c r="J594" s="96">
        <f t="shared" si="533"/>
        <v>3</v>
      </c>
      <c r="K594" s="96">
        <f t="shared" ref="K594:K597" si="537">(M594="R2")*1+K593*(M593&lt;&gt;"R1")</f>
        <v>4</v>
      </c>
      <c r="L594" s="96">
        <f t="shared" ref="L594:L597" si="538">L593*(M593&lt;&gt;"R3")+1</f>
        <v>11</v>
      </c>
      <c r="M594" s="48" t="s">
        <v>121</v>
      </c>
    </row>
    <row r="595" spans="1:13" ht="15.75" customHeight="1" x14ac:dyDescent="0.25">
      <c r="A595" s="195" t="str">
        <f t="shared" si="536"/>
        <v/>
      </c>
      <c r="B595" s="113"/>
      <c r="G595" s="111" t="str">
        <f t="shared" si="530"/>
        <v/>
      </c>
      <c r="H595" s="111" t="str">
        <f t="shared" si="531"/>
        <v/>
      </c>
      <c r="I595" s="111" t="str">
        <f t="shared" si="532"/>
        <v/>
      </c>
      <c r="J595" s="96">
        <f t="shared" si="533"/>
        <v>3</v>
      </c>
      <c r="K595" s="96">
        <f t="shared" si="537"/>
        <v>4</v>
      </c>
      <c r="L595" s="96">
        <f t="shared" si="538"/>
        <v>12</v>
      </c>
      <c r="M595" s="48" t="s">
        <v>122</v>
      </c>
    </row>
    <row r="596" spans="1:13" x14ac:dyDescent="0.25">
      <c r="A596" s="163" t="s">
        <v>123</v>
      </c>
      <c r="B596" s="115" t="s">
        <v>124</v>
      </c>
      <c r="C596" s="115" t="s">
        <v>125</v>
      </c>
      <c r="D596" s="116" t="s">
        <v>126</v>
      </c>
      <c r="E596" s="117" t="s">
        <v>127</v>
      </c>
      <c r="G596" s="111" t="str">
        <f t="shared" si="530"/>
        <v/>
      </c>
      <c r="H596" s="111" t="str">
        <f t="shared" si="531"/>
        <v/>
      </c>
      <c r="I596" s="111" t="str">
        <f t="shared" si="532"/>
        <v/>
      </c>
      <c r="J596" s="96">
        <f t="shared" si="533"/>
        <v>3</v>
      </c>
      <c r="K596" s="96">
        <f t="shared" si="537"/>
        <v>4</v>
      </c>
      <c r="L596" s="96">
        <f t="shared" si="538"/>
        <v>13</v>
      </c>
      <c r="M596" s="48" t="s">
        <v>128</v>
      </c>
    </row>
    <row r="597" spans="1:13" x14ac:dyDescent="0.25">
      <c r="A597" s="197" t="str">
        <f t="shared" ref="A597:A616" si="539">G597&amp;H597&amp;I597</f>
        <v>3.4.1</v>
      </c>
      <c r="B597" s="139" t="s">
        <v>508</v>
      </c>
      <c r="C597" s="138" t="s">
        <v>380</v>
      </c>
      <c r="D597" s="199"/>
      <c r="E597" s="225" t="s">
        <v>165</v>
      </c>
      <c r="G597" s="111" t="str">
        <f t="shared" si="530"/>
        <v>3.</v>
      </c>
      <c r="H597" s="111" t="str">
        <f t="shared" si="531"/>
        <v>4.</v>
      </c>
      <c r="I597" s="111">
        <f t="shared" si="532"/>
        <v>1</v>
      </c>
      <c r="J597" s="96">
        <f t="shared" si="533"/>
        <v>3</v>
      </c>
      <c r="K597" s="96">
        <f t="shared" si="537"/>
        <v>4</v>
      </c>
      <c r="L597" s="96">
        <f t="shared" si="538"/>
        <v>1</v>
      </c>
    </row>
    <row r="598" spans="1:13" x14ac:dyDescent="0.25">
      <c r="A598" s="201" t="str">
        <f t="shared" si="539"/>
        <v>3.4.2</v>
      </c>
      <c r="B598" s="120" t="s">
        <v>509</v>
      </c>
      <c r="C598" s="121" t="s">
        <v>380</v>
      </c>
      <c r="D598" s="122"/>
      <c r="E598" s="223" t="s">
        <v>165</v>
      </c>
      <c r="G598" s="111" t="str">
        <f t="shared" ref="G598:G612" si="540">IF((M598="")+(M598="R2")+(M598="R1"),J598&amp;".","")</f>
        <v>3.</v>
      </c>
      <c r="H598" s="111" t="str">
        <f t="shared" ref="H598:H612" si="541">IF((M598="")+(M598="R2"),K598&amp;".","")</f>
        <v>4.</v>
      </c>
      <c r="I598" s="111">
        <f t="shared" ref="I598:I612" si="542">IF(M598="",L598,"")</f>
        <v>2</v>
      </c>
      <c r="J598" s="96">
        <f t="shared" ref="J598:J612" si="543">J597+(M598="R1")</f>
        <v>3</v>
      </c>
      <c r="K598" s="96">
        <f t="shared" ref="K598:K612" si="544">(M598="R2")*1+K597*(M597&lt;&gt;"R1")</f>
        <v>4</v>
      </c>
      <c r="L598" s="96">
        <f t="shared" ref="L598:L612" si="545">L597*(M597&lt;&gt;"R3")+1</f>
        <v>2</v>
      </c>
    </row>
    <row r="599" spans="1:13" x14ac:dyDescent="0.25">
      <c r="A599" s="201" t="str">
        <f t="shared" si="539"/>
        <v>3.4.3</v>
      </c>
      <c r="B599" s="120" t="s">
        <v>257</v>
      </c>
      <c r="C599" s="121" t="s">
        <v>380</v>
      </c>
      <c r="D599" s="122"/>
      <c r="E599" s="223" t="s">
        <v>165</v>
      </c>
      <c r="G599" s="111" t="str">
        <f t="shared" si="540"/>
        <v>3.</v>
      </c>
      <c r="H599" s="111" t="str">
        <f t="shared" si="541"/>
        <v>4.</v>
      </c>
      <c r="I599" s="111">
        <f t="shared" si="542"/>
        <v>3</v>
      </c>
      <c r="J599" s="96">
        <f t="shared" si="543"/>
        <v>3</v>
      </c>
      <c r="K599" s="96">
        <f t="shared" si="544"/>
        <v>4</v>
      </c>
      <c r="L599" s="96">
        <f t="shared" si="545"/>
        <v>3</v>
      </c>
    </row>
    <row r="600" spans="1:13" x14ac:dyDescent="0.25">
      <c r="A600" s="201" t="str">
        <f t="shared" si="539"/>
        <v>3.4.4</v>
      </c>
      <c r="B600" s="120" t="s">
        <v>124</v>
      </c>
      <c r="C600" s="121" t="s">
        <v>585</v>
      </c>
      <c r="D600" s="122"/>
      <c r="E600" s="223" t="s">
        <v>165</v>
      </c>
      <c r="G600" s="111" t="str">
        <f t="shared" si="540"/>
        <v>3.</v>
      </c>
      <c r="H600" s="111" t="str">
        <f t="shared" si="541"/>
        <v>4.</v>
      </c>
      <c r="I600" s="111">
        <f t="shared" si="542"/>
        <v>4</v>
      </c>
      <c r="J600" s="96">
        <f t="shared" si="543"/>
        <v>3</v>
      </c>
      <c r="K600" s="96">
        <f t="shared" si="544"/>
        <v>4</v>
      </c>
      <c r="L600" s="96">
        <f t="shared" si="545"/>
        <v>4</v>
      </c>
    </row>
    <row r="601" spans="1:13" x14ac:dyDescent="0.25">
      <c r="A601" s="201" t="str">
        <f t="shared" si="539"/>
        <v>3.4.5</v>
      </c>
      <c r="B601" s="120" t="s">
        <v>462</v>
      </c>
      <c r="C601" s="121" t="s">
        <v>586</v>
      </c>
      <c r="D601" s="122"/>
      <c r="E601" s="223" t="s">
        <v>165</v>
      </c>
      <c r="G601" s="111" t="str">
        <f t="shared" si="540"/>
        <v>3.</v>
      </c>
      <c r="H601" s="111" t="str">
        <f t="shared" si="541"/>
        <v>4.</v>
      </c>
      <c r="I601" s="111">
        <f t="shared" si="542"/>
        <v>5</v>
      </c>
      <c r="J601" s="96">
        <f t="shared" si="543"/>
        <v>3</v>
      </c>
      <c r="K601" s="96">
        <f t="shared" si="544"/>
        <v>4</v>
      </c>
      <c r="L601" s="96">
        <f t="shared" si="545"/>
        <v>5</v>
      </c>
    </row>
    <row r="602" spans="1:13" x14ac:dyDescent="0.25">
      <c r="A602" s="201" t="str">
        <f t="shared" si="539"/>
        <v>3.4.6</v>
      </c>
      <c r="B602" s="120" t="s">
        <v>514</v>
      </c>
      <c r="C602" s="121" t="s">
        <v>515</v>
      </c>
      <c r="D602" s="122"/>
      <c r="E602" s="223" t="s">
        <v>165</v>
      </c>
      <c r="G602" s="111" t="str">
        <f t="shared" ref="G602:G607" si="546">IF((M602="")+(M602="R2")+(M602="R1"),J602&amp;".","")</f>
        <v>3.</v>
      </c>
      <c r="H602" s="111" t="str">
        <f t="shared" ref="H602:H607" si="547">IF((M602="")+(M602="R2"),K602&amp;".","")</f>
        <v>4.</v>
      </c>
      <c r="I602" s="111">
        <f t="shared" ref="I602:I607" si="548">IF(M602="",L602,"")</f>
        <v>6</v>
      </c>
      <c r="J602" s="96">
        <f t="shared" ref="J602:J607" si="549">J601+(M602="R1")</f>
        <v>3</v>
      </c>
      <c r="K602" s="96">
        <f t="shared" ref="K602:K607" si="550">(M602="R2")*1+K601*(M601&lt;&gt;"R1")</f>
        <v>4</v>
      </c>
      <c r="L602" s="96">
        <f t="shared" ref="L602:L607" si="551">L601*(M601&lt;&gt;"R3")+1</f>
        <v>6</v>
      </c>
    </row>
    <row r="603" spans="1:13" x14ac:dyDescent="0.25">
      <c r="A603" s="201" t="str">
        <f t="shared" si="539"/>
        <v>3.4.7</v>
      </c>
      <c r="B603" s="120" t="s">
        <v>516</v>
      </c>
      <c r="C603" s="121" t="s">
        <v>673</v>
      </c>
      <c r="D603" s="122"/>
      <c r="E603" s="223" t="s">
        <v>165</v>
      </c>
      <c r="G603" s="111" t="str">
        <f t="shared" si="546"/>
        <v>3.</v>
      </c>
      <c r="H603" s="111" t="str">
        <f t="shared" si="547"/>
        <v>4.</v>
      </c>
      <c r="I603" s="111">
        <f t="shared" si="548"/>
        <v>7</v>
      </c>
      <c r="J603" s="96">
        <f t="shared" si="549"/>
        <v>3</v>
      </c>
      <c r="K603" s="96">
        <f t="shared" si="550"/>
        <v>4</v>
      </c>
      <c r="L603" s="96">
        <f t="shared" si="551"/>
        <v>7</v>
      </c>
    </row>
    <row r="604" spans="1:13" x14ac:dyDescent="0.25">
      <c r="A604" s="201" t="str">
        <f t="shared" si="539"/>
        <v>3.4.8</v>
      </c>
      <c r="B604" s="120" t="s">
        <v>518</v>
      </c>
      <c r="C604" s="121" t="s">
        <v>519</v>
      </c>
      <c r="D604" s="122"/>
      <c r="E604" s="223" t="s">
        <v>165</v>
      </c>
      <c r="G604" s="111" t="str">
        <f t="shared" si="546"/>
        <v>3.</v>
      </c>
      <c r="H604" s="111" t="str">
        <f t="shared" si="547"/>
        <v>4.</v>
      </c>
      <c r="I604" s="111">
        <f t="shared" si="548"/>
        <v>8</v>
      </c>
      <c r="J604" s="96">
        <f t="shared" si="549"/>
        <v>3</v>
      </c>
      <c r="K604" s="96">
        <f t="shared" si="550"/>
        <v>4</v>
      </c>
      <c r="L604" s="96">
        <f t="shared" si="551"/>
        <v>8</v>
      </c>
    </row>
    <row r="605" spans="1:13" x14ac:dyDescent="0.25">
      <c r="A605" s="201" t="str">
        <f t="shared" si="539"/>
        <v>3.4.9</v>
      </c>
      <c r="B605" s="120" t="s">
        <v>588</v>
      </c>
      <c r="C605" s="121">
        <f>C566</f>
        <v>5334</v>
      </c>
      <c r="D605" s="122"/>
      <c r="E605" s="120" t="s">
        <v>194</v>
      </c>
      <c r="G605" s="111" t="str">
        <f t="shared" si="546"/>
        <v>3.</v>
      </c>
      <c r="H605" s="111" t="str">
        <f t="shared" si="547"/>
        <v>4.</v>
      </c>
      <c r="I605" s="111">
        <f t="shared" si="548"/>
        <v>9</v>
      </c>
      <c r="J605" s="96">
        <f t="shared" si="549"/>
        <v>3</v>
      </c>
      <c r="K605" s="96">
        <f t="shared" si="550"/>
        <v>4</v>
      </c>
      <c r="L605" s="96">
        <f t="shared" si="551"/>
        <v>9</v>
      </c>
    </row>
    <row r="606" spans="1:13" x14ac:dyDescent="0.25">
      <c r="A606" s="201" t="str">
        <f t="shared" si="539"/>
        <v>3.4.10</v>
      </c>
      <c r="B606" s="120" t="s">
        <v>589</v>
      </c>
      <c r="C606" s="421">
        <v>31.5</v>
      </c>
      <c r="D606" s="122"/>
      <c r="E606" s="120" t="s">
        <v>180</v>
      </c>
      <c r="G606" s="111" t="str">
        <f t="shared" si="546"/>
        <v>3.</v>
      </c>
      <c r="H606" s="111" t="str">
        <f t="shared" si="547"/>
        <v>4.</v>
      </c>
      <c r="I606" s="111">
        <f t="shared" si="548"/>
        <v>10</v>
      </c>
      <c r="J606" s="96">
        <f t="shared" si="549"/>
        <v>3</v>
      </c>
      <c r="K606" s="96">
        <f t="shared" si="550"/>
        <v>4</v>
      </c>
      <c r="L606" s="96">
        <f t="shared" si="551"/>
        <v>10</v>
      </c>
    </row>
    <row r="607" spans="1:13" x14ac:dyDescent="0.25">
      <c r="A607" s="201" t="str">
        <f t="shared" si="539"/>
        <v>3.4.11</v>
      </c>
      <c r="B607" s="120" t="s">
        <v>591</v>
      </c>
      <c r="C607" s="121">
        <v>7</v>
      </c>
      <c r="D607" s="122"/>
      <c r="E607" s="120" t="s">
        <v>262</v>
      </c>
      <c r="G607" s="111" t="str">
        <f t="shared" si="546"/>
        <v>3.</v>
      </c>
      <c r="H607" s="111" t="str">
        <f t="shared" si="547"/>
        <v>4.</v>
      </c>
      <c r="I607" s="111">
        <f t="shared" si="548"/>
        <v>11</v>
      </c>
      <c r="J607" s="96">
        <f t="shared" si="549"/>
        <v>3</v>
      </c>
      <c r="K607" s="96">
        <f t="shared" si="550"/>
        <v>4</v>
      </c>
      <c r="L607" s="96">
        <f t="shared" si="551"/>
        <v>11</v>
      </c>
    </row>
    <row r="608" spans="1:13" x14ac:dyDescent="0.25">
      <c r="A608" s="201" t="str">
        <f t="shared" si="539"/>
        <v>3.4.12</v>
      </c>
      <c r="B608" s="120" t="s">
        <v>592</v>
      </c>
      <c r="C608" s="121" t="s">
        <v>674</v>
      </c>
      <c r="D608" s="122"/>
      <c r="E608" s="120" t="s">
        <v>526</v>
      </c>
      <c r="G608" s="111" t="str">
        <f t="shared" si="540"/>
        <v>3.</v>
      </c>
      <c r="H608" s="111" t="str">
        <f t="shared" si="541"/>
        <v>4.</v>
      </c>
      <c r="I608" s="111">
        <f t="shared" si="542"/>
        <v>12</v>
      </c>
      <c r="J608" s="96">
        <f t="shared" si="543"/>
        <v>3</v>
      </c>
      <c r="K608" s="96">
        <f t="shared" si="544"/>
        <v>4</v>
      </c>
      <c r="L608" s="96">
        <f t="shared" si="545"/>
        <v>12</v>
      </c>
    </row>
    <row r="609" spans="1:13" x14ac:dyDescent="0.25">
      <c r="A609" s="201" t="str">
        <f t="shared" si="539"/>
        <v>3.4.13</v>
      </c>
      <c r="B609" s="120" t="s">
        <v>594</v>
      </c>
      <c r="C609" s="121">
        <v>1</v>
      </c>
      <c r="D609" s="122"/>
      <c r="E609" s="120" t="s">
        <v>526</v>
      </c>
      <c r="G609" s="111" t="str">
        <f t="shared" si="540"/>
        <v>3.</v>
      </c>
      <c r="H609" s="111" t="str">
        <f t="shared" si="541"/>
        <v>4.</v>
      </c>
      <c r="I609" s="111">
        <f t="shared" si="542"/>
        <v>13</v>
      </c>
      <c r="J609" s="96">
        <f t="shared" si="543"/>
        <v>3</v>
      </c>
      <c r="K609" s="96">
        <f t="shared" si="544"/>
        <v>4</v>
      </c>
      <c r="L609" s="96">
        <f t="shared" si="545"/>
        <v>13</v>
      </c>
    </row>
    <row r="610" spans="1:13" x14ac:dyDescent="0.25">
      <c r="A610" s="201" t="str">
        <f t="shared" si="539"/>
        <v>3.4.14</v>
      </c>
      <c r="B610" s="120" t="s">
        <v>596</v>
      </c>
      <c r="C610" s="121">
        <v>1</v>
      </c>
      <c r="D610" s="122"/>
      <c r="E610" s="120" t="s">
        <v>526</v>
      </c>
      <c r="G610" s="111" t="str">
        <f t="shared" si="540"/>
        <v>3.</v>
      </c>
      <c r="H610" s="111" t="str">
        <f t="shared" si="541"/>
        <v>4.</v>
      </c>
      <c r="I610" s="111">
        <f t="shared" si="542"/>
        <v>14</v>
      </c>
      <c r="J610" s="96">
        <f t="shared" si="543"/>
        <v>3</v>
      </c>
      <c r="K610" s="96">
        <f t="shared" si="544"/>
        <v>4</v>
      </c>
      <c r="L610" s="96">
        <f t="shared" si="545"/>
        <v>14</v>
      </c>
    </row>
    <row r="611" spans="1:13" x14ac:dyDescent="0.25">
      <c r="A611" s="201" t="str">
        <f t="shared" si="539"/>
        <v>3.4.15</v>
      </c>
      <c r="B611" s="120" t="s">
        <v>597</v>
      </c>
      <c r="C611" s="121" t="s">
        <v>156</v>
      </c>
      <c r="D611" s="122"/>
      <c r="E611" s="223" t="s">
        <v>165</v>
      </c>
      <c r="G611" s="111" t="str">
        <f t="shared" si="540"/>
        <v>3.</v>
      </c>
      <c r="H611" s="111" t="str">
        <f t="shared" si="541"/>
        <v>4.</v>
      </c>
      <c r="I611" s="111">
        <f t="shared" si="542"/>
        <v>15</v>
      </c>
      <c r="J611" s="96">
        <f t="shared" si="543"/>
        <v>3</v>
      </c>
      <c r="K611" s="96">
        <f t="shared" si="544"/>
        <v>4</v>
      </c>
      <c r="L611" s="96">
        <f t="shared" si="545"/>
        <v>15</v>
      </c>
    </row>
    <row r="612" spans="1:13" x14ac:dyDescent="0.25">
      <c r="A612" s="201" t="str">
        <f t="shared" si="539"/>
        <v>3.4.16</v>
      </c>
      <c r="B612" s="120" t="s">
        <v>598</v>
      </c>
      <c r="C612" s="121">
        <v>20</v>
      </c>
      <c r="D612" s="122"/>
      <c r="E612" s="120" t="s">
        <v>599</v>
      </c>
      <c r="G612" s="111" t="str">
        <f t="shared" si="540"/>
        <v>3.</v>
      </c>
      <c r="H612" s="111" t="str">
        <f t="shared" si="541"/>
        <v>4.</v>
      </c>
      <c r="I612" s="111">
        <f t="shared" si="542"/>
        <v>16</v>
      </c>
      <c r="J612" s="96">
        <f t="shared" si="543"/>
        <v>3</v>
      </c>
      <c r="K612" s="96">
        <f t="shared" si="544"/>
        <v>4</v>
      </c>
      <c r="L612" s="96">
        <f t="shared" si="545"/>
        <v>16</v>
      </c>
    </row>
    <row r="613" spans="1:13" x14ac:dyDescent="0.25">
      <c r="A613" s="201" t="str">
        <f t="shared" si="539"/>
        <v>3.4.17</v>
      </c>
      <c r="B613" s="120" t="s">
        <v>600</v>
      </c>
      <c r="C613" s="121">
        <v>15</v>
      </c>
      <c r="D613" s="122"/>
      <c r="E613" s="120" t="s">
        <v>599</v>
      </c>
      <c r="G613" s="111" t="str">
        <f>IF((M613="")+(M613="R2")+(M613="R1"),J613&amp;".","")</f>
        <v>3.</v>
      </c>
      <c r="H613" s="111" t="str">
        <f>IF((M613="")+(M613="R2"),K613&amp;".","")</f>
        <v>4.</v>
      </c>
      <c r="I613" s="111">
        <f>IF(M613="",L613,"")</f>
        <v>17</v>
      </c>
      <c r="J613" s="96">
        <f>J612+(M613="R1")</f>
        <v>3</v>
      </c>
      <c r="K613" s="96">
        <f>(M613="R2")*1+K612*(M612&lt;&gt;"R1")</f>
        <v>4</v>
      </c>
      <c r="L613" s="96">
        <f>L612*(M612&lt;&gt;"R3")+1</f>
        <v>17</v>
      </c>
    </row>
    <row r="614" spans="1:13" ht="22.5" x14ac:dyDescent="0.25">
      <c r="A614" s="201" t="str">
        <f t="shared" si="539"/>
        <v>3.4.18</v>
      </c>
      <c r="B614" s="120" t="s">
        <v>601</v>
      </c>
      <c r="C614" s="121" t="s">
        <v>602</v>
      </c>
      <c r="D614" s="122"/>
      <c r="E614" s="223" t="s">
        <v>165</v>
      </c>
      <c r="G614" s="111" t="str">
        <f t="shared" ref="G614:G640" si="552">IF((M614="")+(M614="R2")+(M614="R1"),J614&amp;".","")</f>
        <v>3.</v>
      </c>
      <c r="H614" s="111" t="str">
        <f t="shared" ref="H614:H640" si="553">IF((M614="")+(M614="R2"),K614&amp;".","")</f>
        <v>4.</v>
      </c>
      <c r="I614" s="111">
        <f t="shared" ref="I614:I640" si="554">IF(M614="",L614,"")</f>
        <v>18</v>
      </c>
      <c r="J614" s="96">
        <f t="shared" ref="J614:J640" si="555">J613+(M614="R1")</f>
        <v>3</v>
      </c>
      <c r="K614" s="96">
        <f>(M614="R2")*1+K613*(M613&lt;&gt;"R1")</f>
        <v>4</v>
      </c>
      <c r="L614" s="96">
        <f>L613*(M613&lt;&gt;"R3")+1</f>
        <v>18</v>
      </c>
    </row>
    <row r="615" spans="1:13" ht="15.75" customHeight="1" x14ac:dyDescent="0.25">
      <c r="A615" s="201" t="str">
        <f t="shared" si="539"/>
        <v>3.4.19</v>
      </c>
      <c r="B615" s="120" t="s">
        <v>603</v>
      </c>
      <c r="C615" s="121" t="s">
        <v>604</v>
      </c>
      <c r="D615" s="122"/>
      <c r="E615" s="223" t="s">
        <v>165</v>
      </c>
      <c r="G615" s="111" t="str">
        <f t="shared" si="552"/>
        <v>3.</v>
      </c>
      <c r="H615" s="111" t="str">
        <f t="shared" si="553"/>
        <v>4.</v>
      </c>
      <c r="I615" s="111">
        <f t="shared" si="554"/>
        <v>19</v>
      </c>
      <c r="J615" s="96">
        <f t="shared" si="555"/>
        <v>3</v>
      </c>
      <c r="K615" s="96">
        <f>(M615="R2")*1+K614*(M614&lt;&gt;"R1")</f>
        <v>4</v>
      </c>
      <c r="L615" s="96">
        <f>L614*(M614&lt;&gt;"R3")+1</f>
        <v>19</v>
      </c>
    </row>
    <row r="616" spans="1:13" x14ac:dyDescent="0.25">
      <c r="A616" s="119" t="str">
        <f t="shared" si="539"/>
        <v>3.4.20</v>
      </c>
      <c r="B616" s="135" t="s">
        <v>605</v>
      </c>
      <c r="C616" s="133" t="s">
        <v>606</v>
      </c>
      <c r="D616" s="134"/>
      <c r="E616" s="226" t="s">
        <v>165</v>
      </c>
      <c r="G616" s="111" t="str">
        <f t="shared" si="552"/>
        <v>3.</v>
      </c>
      <c r="H616" s="111" t="str">
        <f t="shared" si="553"/>
        <v>4.</v>
      </c>
      <c r="I616" s="111">
        <f t="shared" si="554"/>
        <v>20</v>
      </c>
      <c r="J616" s="96">
        <f t="shared" si="555"/>
        <v>3</v>
      </c>
      <c r="K616" s="96">
        <f t="shared" ref="K616" si="556">(M616="R2")*1+K615*(M615&lt;&gt;"R1")</f>
        <v>4</v>
      </c>
      <c r="L616" s="96">
        <f>L615*(M615&lt;&gt;"R3")+1</f>
        <v>20</v>
      </c>
    </row>
    <row r="617" spans="1:13" ht="16.5" customHeight="1" x14ac:dyDescent="0.25">
      <c r="A617" s="195" t="str">
        <f>G617&amp;H617&amp;I617</f>
        <v/>
      </c>
      <c r="B617" s="136"/>
      <c r="G617" s="111" t="str">
        <f t="shared" si="552"/>
        <v/>
      </c>
      <c r="H617" s="111" t="str">
        <f t="shared" si="553"/>
        <v/>
      </c>
      <c r="I617" s="111" t="str">
        <f t="shared" si="554"/>
        <v/>
      </c>
      <c r="J617" s="96">
        <f t="shared" si="555"/>
        <v>3</v>
      </c>
      <c r="K617" s="96">
        <f>K616+(N614="R1")</f>
        <v>4</v>
      </c>
      <c r="L617" s="96">
        <f>L616+(O614="R1")</f>
        <v>20</v>
      </c>
      <c r="M617" s="48" t="s">
        <v>122</v>
      </c>
    </row>
    <row r="618" spans="1:13" x14ac:dyDescent="0.25">
      <c r="A618" s="106" t="str">
        <f t="shared" ref="A618:A619" si="557">G618&amp;H618&amp;I618</f>
        <v>3.5.</v>
      </c>
      <c r="B618" s="137" t="s">
        <v>675</v>
      </c>
      <c r="G618" s="111" t="str">
        <f t="shared" si="552"/>
        <v>3.</v>
      </c>
      <c r="H618" s="111" t="str">
        <f t="shared" si="553"/>
        <v>5.</v>
      </c>
      <c r="I618" s="111" t="str">
        <f t="shared" si="554"/>
        <v/>
      </c>
      <c r="J618" s="96">
        <f t="shared" si="555"/>
        <v>3</v>
      </c>
      <c r="K618" s="96">
        <f t="shared" ref="K618:K621" si="558">(M618="R2")*1+K617*(M617&lt;&gt;"R1")</f>
        <v>5</v>
      </c>
      <c r="L618" s="96">
        <f t="shared" ref="L618:L621" si="559">L617*(M617&lt;&gt;"R3")+1</f>
        <v>21</v>
      </c>
      <c r="M618" s="48" t="s">
        <v>121</v>
      </c>
    </row>
    <row r="619" spans="1:13" ht="15.75" customHeight="1" x14ac:dyDescent="0.25">
      <c r="A619" s="195" t="str">
        <f t="shared" si="557"/>
        <v/>
      </c>
      <c r="B619" s="113"/>
      <c r="G619" s="111" t="str">
        <f t="shared" si="552"/>
        <v/>
      </c>
      <c r="H619" s="111" t="str">
        <f t="shared" si="553"/>
        <v/>
      </c>
      <c r="I619" s="111" t="str">
        <f t="shared" si="554"/>
        <v/>
      </c>
      <c r="J619" s="96">
        <f t="shared" si="555"/>
        <v>3</v>
      </c>
      <c r="K619" s="96">
        <f t="shared" si="558"/>
        <v>5</v>
      </c>
      <c r="L619" s="96">
        <f t="shared" si="559"/>
        <v>22</v>
      </c>
      <c r="M619" s="48" t="s">
        <v>122</v>
      </c>
    </row>
    <row r="620" spans="1:13" x14ac:dyDescent="0.25">
      <c r="A620" s="163" t="s">
        <v>123</v>
      </c>
      <c r="B620" s="115" t="s">
        <v>124</v>
      </c>
      <c r="C620" s="115" t="s">
        <v>125</v>
      </c>
      <c r="D620" s="116" t="s">
        <v>126</v>
      </c>
      <c r="E620" s="117" t="s">
        <v>127</v>
      </c>
      <c r="G620" s="111" t="str">
        <f t="shared" si="552"/>
        <v/>
      </c>
      <c r="H620" s="111" t="str">
        <f t="shared" si="553"/>
        <v/>
      </c>
      <c r="I620" s="111" t="str">
        <f t="shared" si="554"/>
        <v/>
      </c>
      <c r="J620" s="96">
        <f t="shared" si="555"/>
        <v>3</v>
      </c>
      <c r="K620" s="96">
        <f t="shared" si="558"/>
        <v>5</v>
      </c>
      <c r="L620" s="96">
        <f t="shared" si="559"/>
        <v>23</v>
      </c>
      <c r="M620" s="48" t="s">
        <v>128</v>
      </c>
    </row>
    <row r="621" spans="1:13" x14ac:dyDescent="0.25">
      <c r="A621" s="197" t="str">
        <f t="shared" ref="A621:A642" si="560">G621&amp;H621&amp;I621</f>
        <v>3.5.1</v>
      </c>
      <c r="B621" s="139" t="s">
        <v>508</v>
      </c>
      <c r="C621" s="138" t="s">
        <v>380</v>
      </c>
      <c r="D621" s="199"/>
      <c r="E621" s="225" t="s">
        <v>165</v>
      </c>
      <c r="G621" s="111" t="str">
        <f t="shared" si="552"/>
        <v>3.</v>
      </c>
      <c r="H621" s="111" t="str">
        <f t="shared" si="553"/>
        <v>5.</v>
      </c>
      <c r="I621" s="111">
        <f t="shared" si="554"/>
        <v>1</v>
      </c>
      <c r="J621" s="96">
        <f t="shared" si="555"/>
        <v>3</v>
      </c>
      <c r="K621" s="96">
        <f t="shared" si="558"/>
        <v>5</v>
      </c>
      <c r="L621" s="96">
        <f t="shared" si="559"/>
        <v>1</v>
      </c>
    </row>
    <row r="622" spans="1:13" x14ac:dyDescent="0.25">
      <c r="A622" s="201" t="str">
        <f t="shared" si="560"/>
        <v>3.5.2</v>
      </c>
      <c r="B622" s="120" t="s">
        <v>509</v>
      </c>
      <c r="C622" s="121" t="s">
        <v>380</v>
      </c>
      <c r="D622" s="122"/>
      <c r="E622" s="223" t="s">
        <v>165</v>
      </c>
      <c r="G622" s="111" t="str">
        <f t="shared" si="552"/>
        <v>3.</v>
      </c>
      <c r="H622" s="111" t="str">
        <f t="shared" si="553"/>
        <v>5.</v>
      </c>
      <c r="I622" s="111">
        <f t="shared" si="554"/>
        <v>2</v>
      </c>
      <c r="J622" s="96">
        <f t="shared" si="555"/>
        <v>3</v>
      </c>
      <c r="K622" s="96">
        <f t="shared" ref="K622:K640" si="561">(M622="R2")*1+K621*(M621&lt;&gt;"R1")</f>
        <v>5</v>
      </c>
      <c r="L622" s="96">
        <f t="shared" ref="L622:L640" si="562">L621*(M621&lt;&gt;"R3")+1</f>
        <v>2</v>
      </c>
    </row>
    <row r="623" spans="1:13" x14ac:dyDescent="0.25">
      <c r="A623" s="201" t="str">
        <f t="shared" si="560"/>
        <v>3.5.3</v>
      </c>
      <c r="B623" s="120" t="s">
        <v>257</v>
      </c>
      <c r="C623" s="121" t="s">
        <v>380</v>
      </c>
      <c r="D623" s="122"/>
      <c r="E623" s="223" t="s">
        <v>165</v>
      </c>
      <c r="G623" s="111" t="str">
        <f t="shared" si="552"/>
        <v>3.</v>
      </c>
      <c r="H623" s="111" t="str">
        <f t="shared" si="553"/>
        <v>5.</v>
      </c>
      <c r="I623" s="111">
        <f t="shared" si="554"/>
        <v>3</v>
      </c>
      <c r="J623" s="96">
        <f t="shared" si="555"/>
        <v>3</v>
      </c>
      <c r="K623" s="96">
        <f t="shared" si="561"/>
        <v>5</v>
      </c>
      <c r="L623" s="96">
        <f t="shared" si="562"/>
        <v>3</v>
      </c>
    </row>
    <row r="624" spans="1:13" x14ac:dyDescent="0.25">
      <c r="A624" s="201" t="str">
        <f t="shared" si="560"/>
        <v>3.5.4</v>
      </c>
      <c r="B624" s="120" t="s">
        <v>124</v>
      </c>
      <c r="C624" s="121" t="s">
        <v>585</v>
      </c>
      <c r="D624" s="122"/>
      <c r="E624" s="223" t="s">
        <v>165</v>
      </c>
      <c r="G624" s="111" t="str">
        <f t="shared" si="552"/>
        <v>3.</v>
      </c>
      <c r="H624" s="111" t="str">
        <f t="shared" si="553"/>
        <v>5.</v>
      </c>
      <c r="I624" s="111">
        <f t="shared" si="554"/>
        <v>4</v>
      </c>
      <c r="J624" s="96">
        <f t="shared" si="555"/>
        <v>3</v>
      </c>
      <c r="K624" s="96">
        <f t="shared" si="561"/>
        <v>5</v>
      </c>
      <c r="L624" s="96">
        <f t="shared" si="562"/>
        <v>4</v>
      </c>
    </row>
    <row r="625" spans="1:12" x14ac:dyDescent="0.25">
      <c r="A625" s="201" t="str">
        <f t="shared" si="560"/>
        <v>3.5.5</v>
      </c>
      <c r="B625" s="120" t="s">
        <v>462</v>
      </c>
      <c r="C625" s="121" t="s">
        <v>609</v>
      </c>
      <c r="D625" s="122"/>
      <c r="E625" s="223" t="s">
        <v>165</v>
      </c>
      <c r="G625" s="111" t="str">
        <f t="shared" si="552"/>
        <v>3.</v>
      </c>
      <c r="H625" s="111" t="str">
        <f t="shared" si="553"/>
        <v>5.</v>
      </c>
      <c r="I625" s="111">
        <f t="shared" si="554"/>
        <v>5</v>
      </c>
      <c r="J625" s="96">
        <f t="shared" si="555"/>
        <v>3</v>
      </c>
      <c r="K625" s="96">
        <f t="shared" si="561"/>
        <v>5</v>
      </c>
      <c r="L625" s="96">
        <f t="shared" si="562"/>
        <v>5</v>
      </c>
    </row>
    <row r="626" spans="1:12" x14ac:dyDescent="0.25">
      <c r="A626" s="201" t="str">
        <f t="shared" si="560"/>
        <v>3.5.6</v>
      </c>
      <c r="B626" s="120" t="s">
        <v>514</v>
      </c>
      <c r="C626" s="121" t="s">
        <v>515</v>
      </c>
      <c r="D626" s="122"/>
      <c r="E626" s="223" t="s">
        <v>165</v>
      </c>
      <c r="G626" s="111" t="str">
        <f t="shared" si="552"/>
        <v>3.</v>
      </c>
      <c r="H626" s="111" t="str">
        <f t="shared" si="553"/>
        <v>5.</v>
      </c>
      <c r="I626" s="111">
        <f t="shared" si="554"/>
        <v>6</v>
      </c>
      <c r="J626" s="96">
        <f t="shared" si="555"/>
        <v>3</v>
      </c>
      <c r="K626" s="96">
        <f t="shared" si="561"/>
        <v>5</v>
      </c>
      <c r="L626" s="96">
        <f t="shared" si="562"/>
        <v>6</v>
      </c>
    </row>
    <row r="627" spans="1:12" x14ac:dyDescent="0.25">
      <c r="A627" s="201" t="str">
        <f t="shared" si="560"/>
        <v>3.5.7</v>
      </c>
      <c r="B627" s="120" t="s">
        <v>516</v>
      </c>
      <c r="C627" s="121" t="s">
        <v>676</v>
      </c>
      <c r="D627" s="122"/>
      <c r="E627" s="223" t="s">
        <v>165</v>
      </c>
      <c r="G627" s="111" t="str">
        <f t="shared" si="552"/>
        <v>3.</v>
      </c>
      <c r="H627" s="111" t="str">
        <f t="shared" si="553"/>
        <v>5.</v>
      </c>
      <c r="I627" s="111">
        <f t="shared" si="554"/>
        <v>7</v>
      </c>
      <c r="J627" s="96">
        <f t="shared" si="555"/>
        <v>3</v>
      </c>
      <c r="K627" s="96">
        <f t="shared" si="561"/>
        <v>5</v>
      </c>
      <c r="L627" s="96">
        <f t="shared" si="562"/>
        <v>7</v>
      </c>
    </row>
    <row r="628" spans="1:12" x14ac:dyDescent="0.25">
      <c r="A628" s="201" t="str">
        <f t="shared" si="560"/>
        <v>3.5.8</v>
      </c>
      <c r="B628" s="120" t="s">
        <v>518</v>
      </c>
      <c r="C628" s="121" t="s">
        <v>611</v>
      </c>
      <c r="D628" s="122"/>
      <c r="E628" s="223" t="s">
        <v>165</v>
      </c>
      <c r="G628" s="111" t="str">
        <f t="shared" si="552"/>
        <v>3.</v>
      </c>
      <c r="H628" s="111" t="str">
        <f t="shared" si="553"/>
        <v>5.</v>
      </c>
      <c r="I628" s="111">
        <f t="shared" si="554"/>
        <v>8</v>
      </c>
      <c r="J628" s="96">
        <f t="shared" si="555"/>
        <v>3</v>
      </c>
      <c r="K628" s="96">
        <f t="shared" si="561"/>
        <v>5</v>
      </c>
      <c r="L628" s="96">
        <f t="shared" si="562"/>
        <v>8</v>
      </c>
    </row>
    <row r="629" spans="1:12" x14ac:dyDescent="0.25">
      <c r="A629" s="201" t="str">
        <f t="shared" si="560"/>
        <v>3.5.9</v>
      </c>
      <c r="B629" s="120" t="s">
        <v>588</v>
      </c>
      <c r="C629" s="121">
        <f>C605</f>
        <v>5334</v>
      </c>
      <c r="D629" s="122"/>
      <c r="E629" s="120" t="s">
        <v>194</v>
      </c>
      <c r="G629" s="111" t="str">
        <f t="shared" si="552"/>
        <v>3.</v>
      </c>
      <c r="H629" s="111" t="str">
        <f t="shared" si="553"/>
        <v>5.</v>
      </c>
      <c r="I629" s="111">
        <f t="shared" si="554"/>
        <v>9</v>
      </c>
      <c r="J629" s="96">
        <f t="shared" si="555"/>
        <v>3</v>
      </c>
      <c r="K629" s="96">
        <f t="shared" si="561"/>
        <v>5</v>
      </c>
      <c r="L629" s="96">
        <f t="shared" si="562"/>
        <v>9</v>
      </c>
    </row>
    <row r="630" spans="1:12" ht="33.75" x14ac:dyDescent="0.25">
      <c r="A630" s="201" t="str">
        <f t="shared" si="560"/>
        <v>3.5.10</v>
      </c>
      <c r="B630" s="120" t="s">
        <v>677</v>
      </c>
      <c r="C630" s="121" t="s">
        <v>678</v>
      </c>
      <c r="D630" s="122"/>
      <c r="E630" s="120" t="s">
        <v>345</v>
      </c>
      <c r="G630" s="111" t="str">
        <f t="shared" ref="G630:G635" si="563">IF((M630="")+(M630="R2")+(M630="R1"),J630&amp;".","")</f>
        <v>3.</v>
      </c>
      <c r="H630" s="111" t="str">
        <f t="shared" ref="H630:H635" si="564">IF((M630="")+(M630="R2"),K630&amp;".","")</f>
        <v>5.</v>
      </c>
      <c r="I630" s="111">
        <f t="shared" ref="I630:I635" si="565">IF(M630="",L630,"")</f>
        <v>10</v>
      </c>
      <c r="J630" s="96">
        <f t="shared" ref="J630:J635" si="566">J629+(M630="R1")</f>
        <v>3</v>
      </c>
      <c r="K630" s="96">
        <f t="shared" ref="K630:K635" si="567">(M630="R2")*1+K629*(M629&lt;&gt;"R1")</f>
        <v>5</v>
      </c>
      <c r="L630" s="96">
        <f t="shared" ref="L630:L635" si="568">L629*(M629&lt;&gt;"R3")+1</f>
        <v>10</v>
      </c>
    </row>
    <row r="631" spans="1:12" x14ac:dyDescent="0.25">
      <c r="A631" s="201" t="str">
        <f t="shared" si="560"/>
        <v>3.5.11</v>
      </c>
      <c r="B631" s="120" t="s">
        <v>679</v>
      </c>
      <c r="C631" s="121" t="s">
        <v>680</v>
      </c>
      <c r="D631" s="122"/>
      <c r="E631" s="120" t="s">
        <v>681</v>
      </c>
      <c r="G631" s="111" t="str">
        <f t="shared" si="563"/>
        <v>3.</v>
      </c>
      <c r="H631" s="111" t="str">
        <f t="shared" si="564"/>
        <v>5.</v>
      </c>
      <c r="I631" s="111">
        <f t="shared" si="565"/>
        <v>11</v>
      </c>
      <c r="J631" s="96">
        <f t="shared" si="566"/>
        <v>3</v>
      </c>
      <c r="K631" s="96">
        <f t="shared" si="567"/>
        <v>5</v>
      </c>
      <c r="L631" s="96">
        <f t="shared" si="568"/>
        <v>11</v>
      </c>
    </row>
    <row r="632" spans="1:12" x14ac:dyDescent="0.25">
      <c r="A632" s="201" t="str">
        <f t="shared" si="560"/>
        <v>3.5.12</v>
      </c>
      <c r="B632" s="120" t="s">
        <v>682</v>
      </c>
      <c r="C632" s="121">
        <v>3</v>
      </c>
      <c r="D632" s="122"/>
      <c r="E632" s="120" t="s">
        <v>262</v>
      </c>
      <c r="G632" s="111" t="str">
        <f t="shared" si="563"/>
        <v>3.</v>
      </c>
      <c r="H632" s="111" t="str">
        <f t="shared" si="564"/>
        <v>5.</v>
      </c>
      <c r="I632" s="111">
        <f t="shared" si="565"/>
        <v>12</v>
      </c>
      <c r="J632" s="96">
        <f t="shared" si="566"/>
        <v>3</v>
      </c>
      <c r="K632" s="96">
        <f t="shared" si="567"/>
        <v>5</v>
      </c>
      <c r="L632" s="96">
        <f t="shared" si="568"/>
        <v>12</v>
      </c>
    </row>
    <row r="633" spans="1:12" x14ac:dyDescent="0.25">
      <c r="A633" s="201" t="str">
        <f t="shared" si="560"/>
        <v>3.5.13</v>
      </c>
      <c r="B633" s="120" t="s">
        <v>614</v>
      </c>
      <c r="C633" s="121" t="s">
        <v>615</v>
      </c>
      <c r="D633" s="122"/>
      <c r="E633" s="120" t="s">
        <v>445</v>
      </c>
      <c r="G633" s="111" t="str">
        <f t="shared" ref="G633" si="569">IF((M633="")+(M633="R2")+(M633="R1"),J633&amp;".","")</f>
        <v>3.</v>
      </c>
      <c r="H633" s="111" t="str">
        <f t="shared" ref="H633" si="570">IF((M633="")+(M633="R2"),K633&amp;".","")</f>
        <v>5.</v>
      </c>
      <c r="I633" s="111">
        <f t="shared" ref="I633" si="571">IF(M633="",L633,"")</f>
        <v>13</v>
      </c>
      <c r="J633" s="96">
        <f t="shared" ref="J633" si="572">J632+(M633="R1")</f>
        <v>3</v>
      </c>
      <c r="K633" s="96">
        <f t="shared" ref="K633" si="573">(M633="R2")*1+K632*(M632&lt;&gt;"R1")</f>
        <v>5</v>
      </c>
      <c r="L633" s="96">
        <f t="shared" ref="L633" si="574">L632*(M632&lt;&gt;"R3")+1</f>
        <v>13</v>
      </c>
    </row>
    <row r="634" spans="1:12" x14ac:dyDescent="0.25">
      <c r="A634" s="201" t="str">
        <f t="shared" si="560"/>
        <v>3.5.14</v>
      </c>
      <c r="B634" s="120" t="s">
        <v>683</v>
      </c>
      <c r="C634" s="121" t="s">
        <v>292</v>
      </c>
      <c r="D634" s="122"/>
      <c r="E634" s="223" t="s">
        <v>165</v>
      </c>
      <c r="G634" s="111" t="str">
        <f t="shared" si="563"/>
        <v>3.</v>
      </c>
      <c r="H634" s="111" t="str">
        <f t="shared" si="564"/>
        <v>5.</v>
      </c>
      <c r="I634" s="111">
        <f t="shared" si="565"/>
        <v>14</v>
      </c>
      <c r="J634" s="96">
        <f t="shared" si="566"/>
        <v>3</v>
      </c>
      <c r="K634" s="96">
        <f t="shared" si="567"/>
        <v>5</v>
      </c>
      <c r="L634" s="96">
        <f t="shared" si="568"/>
        <v>14</v>
      </c>
    </row>
    <row r="635" spans="1:12" x14ac:dyDescent="0.25">
      <c r="A635" s="201" t="str">
        <f t="shared" si="560"/>
        <v>3.5.15</v>
      </c>
      <c r="B635" s="120" t="s">
        <v>684</v>
      </c>
      <c r="C635" s="121">
        <v>100</v>
      </c>
      <c r="D635" s="122"/>
      <c r="E635" s="120" t="s">
        <v>599</v>
      </c>
      <c r="G635" s="111" t="str">
        <f t="shared" si="563"/>
        <v>3.</v>
      </c>
      <c r="H635" s="111" t="str">
        <f t="shared" si="564"/>
        <v>5.</v>
      </c>
      <c r="I635" s="111">
        <f t="shared" si="565"/>
        <v>15</v>
      </c>
      <c r="J635" s="96">
        <f t="shared" si="566"/>
        <v>3</v>
      </c>
      <c r="K635" s="96">
        <f t="shared" si="567"/>
        <v>5</v>
      </c>
      <c r="L635" s="96">
        <f t="shared" si="568"/>
        <v>15</v>
      </c>
    </row>
    <row r="636" spans="1:12" x14ac:dyDescent="0.25">
      <c r="A636" s="201" t="str">
        <f t="shared" si="560"/>
        <v>3.5.16</v>
      </c>
      <c r="B636" s="120" t="s">
        <v>619</v>
      </c>
      <c r="C636" s="121" t="s">
        <v>685</v>
      </c>
      <c r="D636" s="122"/>
      <c r="E636" s="223" t="s">
        <v>165</v>
      </c>
      <c r="G636" s="111" t="str">
        <f t="shared" si="552"/>
        <v>3.</v>
      </c>
      <c r="H636" s="111" t="str">
        <f t="shared" si="553"/>
        <v>5.</v>
      </c>
      <c r="I636" s="111">
        <f t="shared" si="554"/>
        <v>16</v>
      </c>
      <c r="J636" s="96">
        <f t="shared" si="555"/>
        <v>3</v>
      </c>
      <c r="K636" s="96">
        <f t="shared" si="561"/>
        <v>5</v>
      </c>
      <c r="L636" s="96">
        <f t="shared" si="562"/>
        <v>16</v>
      </c>
    </row>
    <row r="637" spans="1:12" x14ac:dyDescent="0.25">
      <c r="A637" s="201" t="str">
        <f t="shared" si="560"/>
        <v>3.5.17</v>
      </c>
      <c r="B637" s="120" t="s">
        <v>620</v>
      </c>
      <c r="C637" s="121" t="s">
        <v>621</v>
      </c>
      <c r="D637" s="122"/>
      <c r="E637" s="223" t="s">
        <v>165</v>
      </c>
      <c r="G637" s="111" t="str">
        <f t="shared" si="552"/>
        <v>3.</v>
      </c>
      <c r="H637" s="111" t="str">
        <f t="shared" si="553"/>
        <v>5.</v>
      </c>
      <c r="I637" s="111">
        <f t="shared" si="554"/>
        <v>17</v>
      </c>
      <c r="J637" s="96">
        <f t="shared" si="555"/>
        <v>3</v>
      </c>
      <c r="K637" s="96">
        <f t="shared" si="561"/>
        <v>5</v>
      </c>
      <c r="L637" s="96">
        <f t="shared" si="562"/>
        <v>17</v>
      </c>
    </row>
    <row r="638" spans="1:12" x14ac:dyDescent="0.25">
      <c r="A638" s="201" t="str">
        <f t="shared" si="560"/>
        <v>3.5.18</v>
      </c>
      <c r="B638" s="120" t="s">
        <v>622</v>
      </c>
      <c r="C638" s="121" t="s">
        <v>623</v>
      </c>
      <c r="D638" s="122"/>
      <c r="E638" s="223" t="s">
        <v>165</v>
      </c>
      <c r="G638" s="111" t="str">
        <f t="shared" si="552"/>
        <v>3.</v>
      </c>
      <c r="H638" s="111" t="str">
        <f t="shared" si="553"/>
        <v>5.</v>
      </c>
      <c r="I638" s="111">
        <f t="shared" si="554"/>
        <v>18</v>
      </c>
      <c r="J638" s="96">
        <f t="shared" si="555"/>
        <v>3</v>
      </c>
      <c r="K638" s="96">
        <f t="shared" si="561"/>
        <v>5</v>
      </c>
      <c r="L638" s="96">
        <f t="shared" si="562"/>
        <v>18</v>
      </c>
    </row>
    <row r="639" spans="1:12" ht="14.25" customHeight="1" x14ac:dyDescent="0.25">
      <c r="A639" s="201" t="str">
        <f t="shared" si="560"/>
        <v>3.5.19</v>
      </c>
      <c r="B639" s="120" t="s">
        <v>624</v>
      </c>
      <c r="C639" s="121" t="s">
        <v>625</v>
      </c>
      <c r="D639" s="122"/>
      <c r="E639" s="120" t="s">
        <v>626</v>
      </c>
      <c r="G639" s="111" t="str">
        <f t="shared" si="552"/>
        <v>3.</v>
      </c>
      <c r="H639" s="111" t="str">
        <f t="shared" si="553"/>
        <v>5.</v>
      </c>
      <c r="I639" s="111">
        <f t="shared" si="554"/>
        <v>19</v>
      </c>
      <c r="J639" s="96">
        <f t="shared" si="555"/>
        <v>3</v>
      </c>
      <c r="K639" s="96">
        <f t="shared" si="561"/>
        <v>5</v>
      </c>
      <c r="L639" s="96">
        <f t="shared" si="562"/>
        <v>19</v>
      </c>
    </row>
    <row r="640" spans="1:12" x14ac:dyDescent="0.25">
      <c r="A640" s="201" t="str">
        <f t="shared" si="560"/>
        <v>3.5.20</v>
      </c>
      <c r="B640" s="120" t="s">
        <v>627</v>
      </c>
      <c r="C640" s="121" t="s">
        <v>380</v>
      </c>
      <c r="D640" s="122"/>
      <c r="E640" s="120" t="s">
        <v>283</v>
      </c>
      <c r="G640" s="111" t="str">
        <f t="shared" si="552"/>
        <v>3.</v>
      </c>
      <c r="H640" s="111" t="str">
        <f t="shared" si="553"/>
        <v>5.</v>
      </c>
      <c r="I640" s="111">
        <f t="shared" si="554"/>
        <v>20</v>
      </c>
      <c r="J640" s="96">
        <f t="shared" si="555"/>
        <v>3</v>
      </c>
      <c r="K640" s="96">
        <f t="shared" si="561"/>
        <v>5</v>
      </c>
      <c r="L640" s="96">
        <f t="shared" si="562"/>
        <v>20</v>
      </c>
    </row>
    <row r="641" spans="1:13" ht="15" customHeight="1" x14ac:dyDescent="0.25">
      <c r="A641" s="119" t="str">
        <f t="shared" si="560"/>
        <v>3521</v>
      </c>
      <c r="B641" s="135" t="s">
        <v>628</v>
      </c>
      <c r="C641" s="133" t="s">
        <v>380</v>
      </c>
      <c r="D641" s="134"/>
      <c r="E641" s="226" t="s">
        <v>165</v>
      </c>
      <c r="G641" s="80">
        <v>3</v>
      </c>
      <c r="H641" s="80">
        <v>5</v>
      </c>
      <c r="I641" s="80">
        <v>21</v>
      </c>
      <c r="J641" s="81">
        <v>3</v>
      </c>
      <c r="K641" s="81">
        <v>5</v>
      </c>
      <c r="L641" s="81">
        <v>21</v>
      </c>
      <c r="M641" s="81"/>
    </row>
    <row r="642" spans="1:13" ht="30" x14ac:dyDescent="0.25">
      <c r="A642" s="195" t="str">
        <f t="shared" si="560"/>
        <v>   </v>
      </c>
      <c r="B642" s="136"/>
      <c r="G642" s="80" t="s">
        <v>209</v>
      </c>
      <c r="H642" s="80" t="s">
        <v>209</v>
      </c>
      <c r="I642" s="80" t="s">
        <v>209</v>
      </c>
      <c r="J642" s="81">
        <v>3</v>
      </c>
      <c r="K642" s="81">
        <v>5</v>
      </c>
      <c r="L642" s="81">
        <v>21</v>
      </c>
      <c r="M642" s="81" t="s">
        <v>122</v>
      </c>
    </row>
    <row r="643" spans="1:13" x14ac:dyDescent="0.25">
      <c r="A643" s="97" t="s">
        <v>686</v>
      </c>
      <c r="B643" s="238" t="s">
        <v>687</v>
      </c>
      <c r="C643" s="81"/>
      <c r="D643" s="81"/>
      <c r="E643" s="81"/>
      <c r="G643" s="80">
        <v>3</v>
      </c>
      <c r="H643" s="80">
        <v>6</v>
      </c>
      <c r="I643" s="80" t="s">
        <v>209</v>
      </c>
      <c r="J643" s="81">
        <v>3</v>
      </c>
      <c r="K643" s="81">
        <v>6</v>
      </c>
      <c r="L643" s="81">
        <v>22</v>
      </c>
      <c r="M643" s="81" t="s">
        <v>121</v>
      </c>
    </row>
    <row r="644" spans="1:13" ht="30" x14ac:dyDescent="0.25">
      <c r="A644" s="84" t="s">
        <v>209</v>
      </c>
      <c r="B644" s="87"/>
      <c r="C644" s="81"/>
      <c r="D644" s="81"/>
      <c r="E644" s="81"/>
      <c r="G644" s="80" t="s">
        <v>209</v>
      </c>
      <c r="H644" s="80" t="s">
        <v>209</v>
      </c>
      <c r="I644" s="80" t="s">
        <v>209</v>
      </c>
      <c r="J644" s="81">
        <v>3</v>
      </c>
      <c r="K644" s="81">
        <v>6</v>
      </c>
      <c r="L644" s="81">
        <v>23</v>
      </c>
      <c r="M644" s="81" t="s">
        <v>122</v>
      </c>
    </row>
    <row r="645" spans="1:13" x14ac:dyDescent="0.25">
      <c r="A645" s="98" t="s">
        <v>123</v>
      </c>
      <c r="B645" s="89" t="s">
        <v>124</v>
      </c>
      <c r="C645" s="89" t="s">
        <v>125</v>
      </c>
      <c r="D645" s="89" t="s">
        <v>126</v>
      </c>
      <c r="E645" s="89" t="s">
        <v>127</v>
      </c>
      <c r="G645" s="80" t="s">
        <v>209</v>
      </c>
      <c r="H645" s="80" t="s">
        <v>209</v>
      </c>
      <c r="I645" s="80" t="s">
        <v>209</v>
      </c>
      <c r="J645" s="81">
        <v>3</v>
      </c>
      <c r="K645" s="81">
        <v>6</v>
      </c>
      <c r="L645" s="81">
        <v>24</v>
      </c>
      <c r="M645" s="81" t="s">
        <v>128</v>
      </c>
    </row>
    <row r="646" spans="1:13" x14ac:dyDescent="0.25">
      <c r="A646" s="239" t="s">
        <v>688</v>
      </c>
      <c r="B646" s="90" t="s">
        <v>508</v>
      </c>
      <c r="C646" s="90" t="s">
        <v>380</v>
      </c>
      <c r="D646" s="91" t="s">
        <v>209</v>
      </c>
      <c r="E646" s="90" t="s">
        <v>209</v>
      </c>
      <c r="G646" s="80">
        <v>3</v>
      </c>
      <c r="H646" s="80">
        <v>6</v>
      </c>
      <c r="I646" s="80">
        <v>1</v>
      </c>
      <c r="J646" s="81">
        <v>3</v>
      </c>
      <c r="K646" s="81">
        <v>6</v>
      </c>
      <c r="L646" s="81">
        <v>1</v>
      </c>
      <c r="M646" s="81"/>
    </row>
    <row r="647" spans="1:13" x14ac:dyDescent="0.25">
      <c r="A647" s="239" t="s">
        <v>689</v>
      </c>
      <c r="B647" s="90" t="s">
        <v>509</v>
      </c>
      <c r="C647" s="90" t="s">
        <v>380</v>
      </c>
      <c r="D647" s="91" t="s">
        <v>209</v>
      </c>
      <c r="E647" s="90" t="s">
        <v>209</v>
      </c>
      <c r="G647" s="80">
        <v>3</v>
      </c>
      <c r="H647" s="80">
        <v>6</v>
      </c>
      <c r="I647" s="80">
        <v>2</v>
      </c>
      <c r="J647" s="81">
        <v>3</v>
      </c>
      <c r="K647" s="81">
        <v>6</v>
      </c>
      <c r="L647" s="81">
        <v>2</v>
      </c>
      <c r="M647" s="81"/>
    </row>
    <row r="648" spans="1:13" x14ac:dyDescent="0.25">
      <c r="A648" s="239" t="s">
        <v>690</v>
      </c>
      <c r="B648" s="90" t="s">
        <v>257</v>
      </c>
      <c r="C648" s="90" t="s">
        <v>380</v>
      </c>
      <c r="D648" s="91" t="s">
        <v>209</v>
      </c>
      <c r="E648" s="90" t="s">
        <v>209</v>
      </c>
      <c r="G648" s="80">
        <v>3</v>
      </c>
      <c r="H648" s="80">
        <v>6</v>
      </c>
      <c r="I648" s="80">
        <v>3</v>
      </c>
      <c r="J648" s="81">
        <v>3</v>
      </c>
      <c r="K648" s="81">
        <v>6</v>
      </c>
      <c r="L648" s="81">
        <v>3</v>
      </c>
      <c r="M648" s="81"/>
    </row>
    <row r="649" spans="1:13" x14ac:dyDescent="0.25">
      <c r="A649" s="239" t="s">
        <v>691</v>
      </c>
      <c r="B649" s="90" t="s">
        <v>124</v>
      </c>
      <c r="C649" s="90" t="s">
        <v>692</v>
      </c>
      <c r="D649" s="91" t="s">
        <v>209</v>
      </c>
      <c r="E649" s="90" t="s">
        <v>209</v>
      </c>
      <c r="G649" s="80">
        <v>3</v>
      </c>
      <c r="H649" s="80">
        <v>6</v>
      </c>
      <c r="I649" s="80">
        <v>4</v>
      </c>
      <c r="J649" s="81">
        <v>3</v>
      </c>
      <c r="K649" s="81">
        <v>6</v>
      </c>
      <c r="L649" s="81">
        <v>4</v>
      </c>
      <c r="M649" s="81"/>
    </row>
    <row r="650" spans="1:13" x14ac:dyDescent="0.25">
      <c r="A650" s="239" t="s">
        <v>693</v>
      </c>
      <c r="B650" s="90" t="s">
        <v>462</v>
      </c>
      <c r="C650" s="90" t="s">
        <v>694</v>
      </c>
      <c r="D650" s="91" t="s">
        <v>209</v>
      </c>
      <c r="E650" s="90" t="s">
        <v>209</v>
      </c>
      <c r="G650" s="80">
        <v>3</v>
      </c>
      <c r="H650" s="80">
        <v>6</v>
      </c>
      <c r="I650" s="80">
        <v>5</v>
      </c>
      <c r="J650" s="81">
        <v>3</v>
      </c>
      <c r="K650" s="81">
        <v>6</v>
      </c>
      <c r="L650" s="81">
        <v>5</v>
      </c>
      <c r="M650" s="81"/>
    </row>
    <row r="651" spans="1:13" x14ac:dyDescent="0.25">
      <c r="A651" s="239" t="s">
        <v>695</v>
      </c>
      <c r="B651" s="90" t="s">
        <v>514</v>
      </c>
      <c r="C651" s="90" t="s">
        <v>515</v>
      </c>
      <c r="D651" s="91" t="s">
        <v>209</v>
      </c>
      <c r="E651" s="90" t="s">
        <v>209</v>
      </c>
      <c r="G651" s="80">
        <v>3</v>
      </c>
      <c r="H651" s="80">
        <v>6</v>
      </c>
      <c r="I651" s="80">
        <v>6</v>
      </c>
      <c r="J651" s="81">
        <v>3</v>
      </c>
      <c r="K651" s="81">
        <v>6</v>
      </c>
      <c r="L651" s="81">
        <v>6</v>
      </c>
      <c r="M651" s="81"/>
    </row>
    <row r="652" spans="1:13" x14ac:dyDescent="0.25">
      <c r="A652" s="239" t="s">
        <v>696</v>
      </c>
      <c r="B652" s="90" t="s">
        <v>516</v>
      </c>
      <c r="C652" s="90" t="s">
        <v>697</v>
      </c>
      <c r="D652" s="91" t="s">
        <v>209</v>
      </c>
      <c r="E652" s="90" t="s">
        <v>209</v>
      </c>
      <c r="G652" s="80">
        <v>3</v>
      </c>
      <c r="H652" s="80">
        <v>6</v>
      </c>
      <c r="I652" s="80">
        <v>7</v>
      </c>
      <c r="J652" s="81">
        <v>3</v>
      </c>
      <c r="K652" s="81">
        <v>6</v>
      </c>
      <c r="L652" s="81">
        <v>7</v>
      </c>
      <c r="M652" s="81"/>
    </row>
    <row r="653" spans="1:13" x14ac:dyDescent="0.25">
      <c r="A653" s="239" t="s">
        <v>698</v>
      </c>
      <c r="B653" s="90" t="s">
        <v>518</v>
      </c>
      <c r="C653" s="90" t="s">
        <v>519</v>
      </c>
      <c r="D653" s="91" t="s">
        <v>209</v>
      </c>
      <c r="E653" s="90" t="s">
        <v>209</v>
      </c>
      <c r="G653" s="80">
        <v>3</v>
      </c>
      <c r="H653" s="80">
        <v>6</v>
      </c>
      <c r="I653" s="80">
        <v>8</v>
      </c>
      <c r="J653" s="81">
        <v>3</v>
      </c>
      <c r="K653" s="81">
        <v>6</v>
      </c>
      <c r="L653" s="81">
        <v>8</v>
      </c>
      <c r="M653" s="81"/>
    </row>
    <row r="654" spans="1:13" x14ac:dyDescent="0.25">
      <c r="A654" s="239" t="s">
        <v>699</v>
      </c>
      <c r="B654" s="90" t="s">
        <v>522</v>
      </c>
      <c r="C654" s="90" t="s">
        <v>523</v>
      </c>
      <c r="D654" s="91" t="s">
        <v>209</v>
      </c>
      <c r="E654" s="90" t="s">
        <v>209</v>
      </c>
      <c r="G654" s="80">
        <v>3</v>
      </c>
      <c r="H654" s="80">
        <v>6</v>
      </c>
      <c r="I654" s="80">
        <v>9</v>
      </c>
      <c r="J654" s="81">
        <v>3</v>
      </c>
      <c r="K654" s="81">
        <v>6</v>
      </c>
      <c r="L654" s="81">
        <v>9</v>
      </c>
      <c r="M654" s="81"/>
    </row>
    <row r="655" spans="1:13" x14ac:dyDescent="0.25">
      <c r="A655" s="239" t="s">
        <v>700</v>
      </c>
      <c r="B655" s="90" t="s">
        <v>588</v>
      </c>
      <c r="C655" s="462">
        <v>2344</v>
      </c>
      <c r="D655" s="91" t="s">
        <v>209</v>
      </c>
      <c r="E655" s="90" t="s">
        <v>194</v>
      </c>
      <c r="G655" s="80">
        <v>3</v>
      </c>
      <c r="H655" s="80">
        <v>6</v>
      </c>
      <c r="I655" s="80">
        <v>10</v>
      </c>
      <c r="J655" s="81">
        <v>3</v>
      </c>
      <c r="K655" s="81">
        <v>6</v>
      </c>
      <c r="L655" s="81">
        <v>10</v>
      </c>
      <c r="M655" s="81"/>
    </row>
    <row r="656" spans="1:13" x14ac:dyDescent="0.25">
      <c r="A656" s="239" t="s">
        <v>701</v>
      </c>
      <c r="B656" s="90" t="s">
        <v>612</v>
      </c>
      <c r="C656" s="90">
        <v>66</v>
      </c>
      <c r="D656" s="91" t="s">
        <v>209</v>
      </c>
      <c r="E656" s="90" t="s">
        <v>345</v>
      </c>
      <c r="G656" s="80">
        <v>3</v>
      </c>
      <c r="H656" s="80">
        <v>6</v>
      </c>
      <c r="I656" s="80">
        <v>11</v>
      </c>
      <c r="J656" s="81">
        <v>3</v>
      </c>
      <c r="K656" s="81">
        <v>6</v>
      </c>
      <c r="L656" s="81">
        <v>11</v>
      </c>
      <c r="M656" s="81"/>
    </row>
    <row r="657" spans="1:13" x14ac:dyDescent="0.25">
      <c r="A657" s="239" t="s">
        <v>702</v>
      </c>
      <c r="B657" s="90" t="s">
        <v>614</v>
      </c>
      <c r="C657" s="90" t="s">
        <v>703</v>
      </c>
      <c r="D657" s="91" t="s">
        <v>209</v>
      </c>
      <c r="E657" s="90" t="s">
        <v>445</v>
      </c>
      <c r="G657" s="80">
        <v>3</v>
      </c>
      <c r="H657" s="80">
        <v>6</v>
      </c>
      <c r="I657" s="80">
        <v>12</v>
      </c>
      <c r="J657" s="81">
        <v>3</v>
      </c>
      <c r="K657" s="81">
        <v>6</v>
      </c>
      <c r="L657" s="81">
        <v>12</v>
      </c>
      <c r="M657" s="81"/>
    </row>
    <row r="658" spans="1:13" x14ac:dyDescent="0.25">
      <c r="A658" s="239" t="s">
        <v>704</v>
      </c>
      <c r="B658" s="90" t="s">
        <v>618</v>
      </c>
      <c r="C658" s="90">
        <v>20</v>
      </c>
      <c r="D658" s="91" t="s">
        <v>209</v>
      </c>
      <c r="E658" s="90" t="s">
        <v>599</v>
      </c>
      <c r="G658" s="80">
        <v>3</v>
      </c>
      <c r="H658" s="80">
        <v>6</v>
      </c>
      <c r="I658" s="80">
        <v>13</v>
      </c>
      <c r="J658" s="81">
        <v>3</v>
      </c>
      <c r="K658" s="81">
        <v>6</v>
      </c>
      <c r="L658" s="81">
        <v>13</v>
      </c>
      <c r="M658" s="81"/>
    </row>
    <row r="659" spans="1:13" x14ac:dyDescent="0.25">
      <c r="A659" s="239" t="s">
        <v>705</v>
      </c>
      <c r="B659" s="90" t="s">
        <v>619</v>
      </c>
      <c r="C659" s="90" t="s">
        <v>685</v>
      </c>
      <c r="D659" s="91" t="s">
        <v>209</v>
      </c>
      <c r="E659" s="90" t="s">
        <v>209</v>
      </c>
      <c r="G659" s="80">
        <v>3</v>
      </c>
      <c r="H659" s="80">
        <v>6</v>
      </c>
      <c r="I659" s="80">
        <v>14</v>
      </c>
      <c r="J659" s="81">
        <v>3</v>
      </c>
      <c r="K659" s="81">
        <v>6</v>
      </c>
      <c r="L659" s="81">
        <v>14</v>
      </c>
      <c r="M659" s="81"/>
    </row>
    <row r="660" spans="1:13" x14ac:dyDescent="0.25">
      <c r="A660" s="239" t="s">
        <v>706</v>
      </c>
      <c r="B660" s="90" t="s">
        <v>620</v>
      </c>
      <c r="C660" s="90" t="s">
        <v>707</v>
      </c>
      <c r="D660" s="91" t="s">
        <v>209</v>
      </c>
      <c r="E660" s="90" t="s">
        <v>209</v>
      </c>
      <c r="G660" s="80">
        <v>3</v>
      </c>
      <c r="H660" s="80">
        <v>6</v>
      </c>
      <c r="I660" s="80">
        <v>15</v>
      </c>
      <c r="J660" s="81">
        <v>3</v>
      </c>
      <c r="K660" s="81">
        <v>6</v>
      </c>
      <c r="L660" s="81">
        <v>15</v>
      </c>
      <c r="M660" s="81"/>
    </row>
    <row r="661" spans="1:13" x14ac:dyDescent="0.25">
      <c r="A661" s="239" t="s">
        <v>708</v>
      </c>
      <c r="B661" s="90" t="s">
        <v>622</v>
      </c>
      <c r="C661" s="90">
        <v>0.2</v>
      </c>
      <c r="D661" s="91" t="s">
        <v>209</v>
      </c>
      <c r="E661" s="90" t="s">
        <v>209</v>
      </c>
      <c r="G661" s="80">
        <v>3</v>
      </c>
      <c r="H661" s="80">
        <v>6</v>
      </c>
      <c r="I661" s="80">
        <v>16</v>
      </c>
      <c r="J661" s="81">
        <v>3</v>
      </c>
      <c r="K661" s="81">
        <v>6</v>
      </c>
      <c r="L661" s="81">
        <v>16</v>
      </c>
      <c r="M661" s="81"/>
    </row>
    <row r="662" spans="1:13" x14ac:dyDescent="0.25">
      <c r="A662" s="239" t="s">
        <v>709</v>
      </c>
      <c r="B662" s="90" t="s">
        <v>624</v>
      </c>
      <c r="C662" s="90" t="s">
        <v>625</v>
      </c>
      <c r="D662" s="91" t="s">
        <v>209</v>
      </c>
      <c r="E662" s="90" t="s">
        <v>626</v>
      </c>
      <c r="G662" s="80">
        <v>3</v>
      </c>
      <c r="H662" s="80">
        <v>6</v>
      </c>
      <c r="I662" s="80">
        <v>17</v>
      </c>
      <c r="J662" s="81">
        <v>3</v>
      </c>
      <c r="K662" s="81">
        <v>6</v>
      </c>
      <c r="L662" s="81">
        <v>17</v>
      </c>
      <c r="M662" s="81"/>
    </row>
    <row r="663" spans="1:13" x14ac:dyDescent="0.25">
      <c r="A663" s="239" t="s">
        <v>710</v>
      </c>
      <c r="B663" s="90" t="s">
        <v>627</v>
      </c>
      <c r="C663" s="90" t="s">
        <v>380</v>
      </c>
      <c r="D663" s="91" t="s">
        <v>209</v>
      </c>
      <c r="E663" s="90" t="s">
        <v>283</v>
      </c>
      <c r="G663" s="80">
        <v>3</v>
      </c>
      <c r="H663" s="80">
        <v>6</v>
      </c>
      <c r="I663" s="80">
        <v>18</v>
      </c>
      <c r="J663" s="81">
        <v>3</v>
      </c>
      <c r="K663" s="81">
        <v>6</v>
      </c>
      <c r="L663" s="81">
        <v>18</v>
      </c>
      <c r="M663" s="81"/>
    </row>
    <row r="664" spans="1:13" x14ac:dyDescent="0.25">
      <c r="A664" s="239" t="s">
        <v>711</v>
      </c>
      <c r="B664" s="100" t="s">
        <v>628</v>
      </c>
      <c r="C664" s="100" t="s">
        <v>380</v>
      </c>
      <c r="D664" s="101" t="s">
        <v>209</v>
      </c>
      <c r="E664" s="100" t="s">
        <v>209</v>
      </c>
      <c r="G664" s="80">
        <v>3</v>
      </c>
      <c r="H664" s="80">
        <v>6</v>
      </c>
      <c r="I664" s="80">
        <v>19</v>
      </c>
      <c r="J664" s="81">
        <v>3</v>
      </c>
      <c r="K664" s="81">
        <v>6</v>
      </c>
      <c r="L664" s="81">
        <v>19</v>
      </c>
      <c r="M664" s="81"/>
    </row>
    <row r="665" spans="1:13" x14ac:dyDescent="0.25">
      <c r="A665" s="240" t="s">
        <v>209</v>
      </c>
      <c r="B665" s="241" t="s">
        <v>209</v>
      </c>
      <c r="C665" s="241" t="s">
        <v>209</v>
      </c>
      <c r="D665" s="242" t="s">
        <v>209</v>
      </c>
      <c r="E665" s="241" t="s">
        <v>209</v>
      </c>
      <c r="G665" s="80">
        <v>3</v>
      </c>
      <c r="H665" s="80">
        <v>6</v>
      </c>
      <c r="I665" s="80">
        <v>20</v>
      </c>
      <c r="J665" s="81">
        <v>3</v>
      </c>
      <c r="K665" s="81">
        <v>6</v>
      </c>
      <c r="L665" s="81">
        <v>20</v>
      </c>
      <c r="M665" s="81"/>
    </row>
    <row r="666" spans="1:13" ht="30" x14ac:dyDescent="0.25">
      <c r="A666" s="84" t="s">
        <v>209</v>
      </c>
      <c r="B666" s="85"/>
      <c r="C666" s="85"/>
      <c r="D666" s="243" t="s">
        <v>209</v>
      </c>
      <c r="E666" s="85"/>
      <c r="G666" s="80" t="s">
        <v>209</v>
      </c>
      <c r="H666" s="80" t="s">
        <v>209</v>
      </c>
      <c r="I666" s="80" t="s">
        <v>209</v>
      </c>
      <c r="J666" s="81">
        <v>3</v>
      </c>
      <c r="K666" s="81">
        <v>6</v>
      </c>
      <c r="L666" s="81">
        <v>20</v>
      </c>
      <c r="M666" s="81" t="s">
        <v>122</v>
      </c>
    </row>
    <row r="667" spans="1:13" x14ac:dyDescent="0.25">
      <c r="A667" s="244" t="str">
        <f>G667&amp;H667&amp;I667</f>
        <v>37 </v>
      </c>
      <c r="B667" s="107" t="s">
        <v>712</v>
      </c>
      <c r="G667" s="80">
        <v>3</v>
      </c>
      <c r="H667" s="80">
        <v>7</v>
      </c>
      <c r="I667" s="80" t="s">
        <v>209</v>
      </c>
      <c r="J667" s="81">
        <v>3</v>
      </c>
      <c r="K667" s="81">
        <v>7</v>
      </c>
      <c r="L667" s="81">
        <v>21</v>
      </c>
      <c r="M667" s="81" t="s">
        <v>121</v>
      </c>
    </row>
    <row r="668" spans="1:13" ht="30" x14ac:dyDescent="0.25">
      <c r="A668" s="112" t="str">
        <f>G668&amp;H668&amp;I668</f>
        <v>   </v>
      </c>
      <c r="B668" s="113"/>
      <c r="G668" s="80" t="s">
        <v>209</v>
      </c>
      <c r="H668" s="80" t="s">
        <v>209</v>
      </c>
      <c r="I668" s="80" t="s">
        <v>209</v>
      </c>
      <c r="J668" s="81">
        <v>3</v>
      </c>
      <c r="K668" s="81">
        <v>7</v>
      </c>
      <c r="L668" s="81">
        <v>22</v>
      </c>
      <c r="M668" s="81" t="s">
        <v>122</v>
      </c>
    </row>
    <row r="669" spans="1:13" x14ac:dyDescent="0.25">
      <c r="A669" s="114" t="s">
        <v>123</v>
      </c>
      <c r="B669" s="115" t="s">
        <v>124</v>
      </c>
      <c r="C669" s="115" t="s">
        <v>125</v>
      </c>
      <c r="D669" s="116" t="s">
        <v>126</v>
      </c>
      <c r="E669" s="117" t="s">
        <v>127</v>
      </c>
      <c r="G669" s="80" t="s">
        <v>209</v>
      </c>
      <c r="H669" s="80" t="s">
        <v>209</v>
      </c>
      <c r="I669" s="80" t="s">
        <v>209</v>
      </c>
      <c r="J669" s="81">
        <v>3</v>
      </c>
      <c r="K669" s="81">
        <v>7</v>
      </c>
      <c r="L669" s="81">
        <v>23</v>
      </c>
      <c r="M669" s="81" t="s">
        <v>128</v>
      </c>
    </row>
    <row r="670" spans="1:13" x14ac:dyDescent="0.25">
      <c r="A670" s="245" t="str">
        <f t="shared" ref="A670:A688" si="575">G670&amp;H670&amp;I670</f>
        <v>3.7.1</v>
      </c>
      <c r="B670" s="139" t="s">
        <v>508</v>
      </c>
      <c r="C670" s="138" t="s">
        <v>380</v>
      </c>
      <c r="D670" s="199"/>
      <c r="E670" s="139"/>
      <c r="G670" s="111" t="str">
        <f t="shared" ref="G670:G688" si="576">IF((M670="")+(M670="R2")+(M670="R1"),J670&amp;".","")</f>
        <v>3.</v>
      </c>
      <c r="H670" s="111" t="str">
        <f t="shared" ref="H670:H688" si="577">IF((M670="")+(M670="R2"),K670&amp;".","")</f>
        <v>7.</v>
      </c>
      <c r="I670" s="111">
        <f t="shared" ref="I670:I688" si="578">IF(M670="",L670,"")</f>
        <v>1</v>
      </c>
      <c r="J670" s="96">
        <f t="shared" ref="J670:J688" si="579">J669+(M670="R1")</f>
        <v>3</v>
      </c>
      <c r="K670" s="96">
        <f t="shared" ref="K670:K688" si="580">(M670="R2")*1+K669*(M669&lt;&gt;"R1")</f>
        <v>7</v>
      </c>
      <c r="L670" s="96">
        <f t="shared" ref="L670:L688" si="581">L669*(M669&lt;&gt;"R3")+1</f>
        <v>1</v>
      </c>
    </row>
    <row r="671" spans="1:13" x14ac:dyDescent="0.25">
      <c r="A671" s="246" t="str">
        <f t="shared" si="575"/>
        <v>3.7.2</v>
      </c>
      <c r="B671" s="120" t="s">
        <v>509</v>
      </c>
      <c r="C671" s="121" t="s">
        <v>380</v>
      </c>
      <c r="D671" s="122"/>
      <c r="E671" s="120"/>
      <c r="G671" s="111" t="str">
        <f t="shared" si="576"/>
        <v>3.</v>
      </c>
      <c r="H671" s="111" t="str">
        <f t="shared" si="577"/>
        <v>7.</v>
      </c>
      <c r="I671" s="111">
        <f t="shared" si="578"/>
        <v>2</v>
      </c>
      <c r="J671" s="96">
        <f t="shared" si="579"/>
        <v>3</v>
      </c>
      <c r="K671" s="96">
        <f t="shared" si="580"/>
        <v>7</v>
      </c>
      <c r="L671" s="96">
        <f t="shared" si="581"/>
        <v>2</v>
      </c>
    </row>
    <row r="672" spans="1:13" x14ac:dyDescent="0.25">
      <c r="A672" s="246" t="str">
        <f t="shared" si="575"/>
        <v>3.7.3</v>
      </c>
      <c r="B672" s="120" t="s">
        <v>257</v>
      </c>
      <c r="C672" s="121" t="s">
        <v>380</v>
      </c>
      <c r="D672" s="122"/>
      <c r="E672" s="120"/>
      <c r="G672" s="111" t="str">
        <f t="shared" si="576"/>
        <v>3.</v>
      </c>
      <c r="H672" s="111" t="str">
        <f t="shared" si="577"/>
        <v>7.</v>
      </c>
      <c r="I672" s="111">
        <f t="shared" si="578"/>
        <v>3</v>
      </c>
      <c r="J672" s="96">
        <f t="shared" si="579"/>
        <v>3</v>
      </c>
      <c r="K672" s="96">
        <f t="shared" si="580"/>
        <v>7</v>
      </c>
      <c r="L672" s="96">
        <f t="shared" si="581"/>
        <v>3</v>
      </c>
    </row>
    <row r="673" spans="1:12" x14ac:dyDescent="0.25">
      <c r="A673" s="246" t="str">
        <f t="shared" si="575"/>
        <v>3.7.4</v>
      </c>
      <c r="B673" s="120" t="s">
        <v>124</v>
      </c>
      <c r="C673" s="121" t="s">
        <v>713</v>
      </c>
      <c r="D673" s="122"/>
      <c r="E673" s="120"/>
      <c r="G673" s="111" t="str">
        <f t="shared" si="576"/>
        <v>3.</v>
      </c>
      <c r="H673" s="111" t="str">
        <f t="shared" si="577"/>
        <v>7.</v>
      </c>
      <c r="I673" s="111">
        <f t="shared" si="578"/>
        <v>4</v>
      </c>
      <c r="J673" s="96">
        <f t="shared" si="579"/>
        <v>3</v>
      </c>
      <c r="K673" s="96">
        <f t="shared" si="580"/>
        <v>7</v>
      </c>
      <c r="L673" s="96">
        <f t="shared" si="581"/>
        <v>4</v>
      </c>
    </row>
    <row r="674" spans="1:12" x14ac:dyDescent="0.25">
      <c r="A674" s="246" t="str">
        <f t="shared" si="575"/>
        <v>3.7.5</v>
      </c>
      <c r="B674" s="120" t="s">
        <v>630</v>
      </c>
      <c r="C674" s="121" t="s">
        <v>631</v>
      </c>
      <c r="D674" s="122"/>
      <c r="E674" s="120"/>
      <c r="G674" s="111" t="str">
        <f t="shared" si="576"/>
        <v>3.</v>
      </c>
      <c r="H674" s="111" t="str">
        <f t="shared" si="577"/>
        <v>7.</v>
      </c>
      <c r="I674" s="111">
        <f t="shared" si="578"/>
        <v>5</v>
      </c>
      <c r="J674" s="96">
        <f t="shared" si="579"/>
        <v>3</v>
      </c>
      <c r="K674" s="96">
        <f t="shared" si="580"/>
        <v>7</v>
      </c>
      <c r="L674" s="96">
        <f t="shared" si="581"/>
        <v>5</v>
      </c>
    </row>
    <row r="675" spans="1:12" x14ac:dyDescent="0.25">
      <c r="A675" s="246" t="str">
        <f t="shared" si="575"/>
        <v>3.7.6</v>
      </c>
      <c r="B675" s="120" t="s">
        <v>514</v>
      </c>
      <c r="C675" s="121" t="s">
        <v>515</v>
      </c>
      <c r="D675" s="122"/>
      <c r="E675" s="120"/>
      <c r="G675" s="111" t="str">
        <f t="shared" si="576"/>
        <v>3.</v>
      </c>
      <c r="H675" s="111" t="str">
        <f t="shared" si="577"/>
        <v>7.</v>
      </c>
      <c r="I675" s="111">
        <f t="shared" si="578"/>
        <v>6</v>
      </c>
      <c r="J675" s="96">
        <f t="shared" si="579"/>
        <v>3</v>
      </c>
      <c r="K675" s="96">
        <f t="shared" si="580"/>
        <v>7</v>
      </c>
      <c r="L675" s="96">
        <f t="shared" si="581"/>
        <v>6</v>
      </c>
    </row>
    <row r="676" spans="1:12" x14ac:dyDescent="0.25">
      <c r="A676" s="246" t="str">
        <f t="shared" si="575"/>
        <v>3.7.7</v>
      </c>
      <c r="B676" s="120" t="s">
        <v>516</v>
      </c>
      <c r="C676" s="121" t="s">
        <v>632</v>
      </c>
      <c r="D676" s="122"/>
      <c r="E676" s="120"/>
      <c r="G676" s="111" t="str">
        <f t="shared" si="576"/>
        <v>3.</v>
      </c>
      <c r="H676" s="111" t="str">
        <f t="shared" si="577"/>
        <v>7.</v>
      </c>
      <c r="I676" s="111">
        <f t="shared" si="578"/>
        <v>7</v>
      </c>
      <c r="J676" s="96">
        <f t="shared" si="579"/>
        <v>3</v>
      </c>
      <c r="K676" s="96">
        <f t="shared" si="580"/>
        <v>7</v>
      </c>
      <c r="L676" s="96">
        <f t="shared" si="581"/>
        <v>7</v>
      </c>
    </row>
    <row r="677" spans="1:12" x14ac:dyDescent="0.25">
      <c r="A677" s="246" t="str">
        <f t="shared" si="575"/>
        <v>3.7.8</v>
      </c>
      <c r="B677" s="120" t="s">
        <v>634</v>
      </c>
      <c r="C677" s="121">
        <v>60</v>
      </c>
      <c r="D677" s="122"/>
      <c r="E677" s="120" t="s">
        <v>345</v>
      </c>
      <c r="G677" s="111" t="str">
        <f t="shared" si="576"/>
        <v>3.</v>
      </c>
      <c r="H677" s="111" t="str">
        <f t="shared" si="577"/>
        <v>7.</v>
      </c>
      <c r="I677" s="111">
        <f t="shared" si="578"/>
        <v>8</v>
      </c>
      <c r="J677" s="96">
        <f>J676+(M677="R1")</f>
        <v>3</v>
      </c>
      <c r="K677" s="96">
        <f>(M677="R2")*1+K676*(M676&lt;&gt;"R1")</f>
        <v>7</v>
      </c>
      <c r="L677" s="96">
        <f>L676*(M676&lt;&gt;"R3")+1</f>
        <v>8</v>
      </c>
    </row>
    <row r="678" spans="1:12" x14ac:dyDescent="0.25">
      <c r="A678" s="246" t="str">
        <f t="shared" si="575"/>
        <v>3.7.9</v>
      </c>
      <c r="B678" s="120" t="s">
        <v>714</v>
      </c>
      <c r="C678" s="121">
        <v>65</v>
      </c>
      <c r="D678" s="122"/>
      <c r="E678" s="120" t="s">
        <v>180</v>
      </c>
      <c r="G678" s="111" t="str">
        <f t="shared" si="576"/>
        <v>3.</v>
      </c>
      <c r="H678" s="111" t="str">
        <f t="shared" si="577"/>
        <v>7.</v>
      </c>
      <c r="I678" s="111">
        <f t="shared" si="578"/>
        <v>9</v>
      </c>
      <c r="J678" s="96">
        <f t="shared" ref="J678:J679" si="582">J677+(M678="R1")</f>
        <v>3</v>
      </c>
      <c r="K678" s="96">
        <f t="shared" ref="K678:K679" si="583">(M678="R2")*1+K677*(M677&lt;&gt;"R1")</f>
        <v>7</v>
      </c>
      <c r="L678" s="96">
        <f t="shared" ref="L678:L679" si="584">L677*(M677&lt;&gt;"R3")+1</f>
        <v>9</v>
      </c>
    </row>
    <row r="679" spans="1:12" x14ac:dyDescent="0.25">
      <c r="A679" s="246" t="str">
        <f t="shared" si="575"/>
        <v>3.7.10</v>
      </c>
      <c r="B679" s="120" t="s">
        <v>637</v>
      </c>
      <c r="C679" s="121">
        <v>10</v>
      </c>
      <c r="D679" s="122"/>
      <c r="E679" s="120" t="s">
        <v>528</v>
      </c>
      <c r="G679" s="111" t="str">
        <f t="shared" si="576"/>
        <v>3.</v>
      </c>
      <c r="H679" s="111" t="str">
        <f t="shared" si="577"/>
        <v>7.</v>
      </c>
      <c r="I679" s="111">
        <f t="shared" si="578"/>
        <v>10</v>
      </c>
      <c r="J679" s="96">
        <f t="shared" si="582"/>
        <v>3</v>
      </c>
      <c r="K679" s="96">
        <f t="shared" si="583"/>
        <v>7</v>
      </c>
      <c r="L679" s="96">
        <f t="shared" si="584"/>
        <v>10</v>
      </c>
    </row>
    <row r="680" spans="1:12" x14ac:dyDescent="0.25">
      <c r="A680" s="246" t="str">
        <f t="shared" si="575"/>
        <v>3.7.11</v>
      </c>
      <c r="B680" s="120" t="s">
        <v>638</v>
      </c>
      <c r="C680" s="121">
        <v>3</v>
      </c>
      <c r="D680" s="122"/>
      <c r="E680" s="120"/>
      <c r="G680" s="111" t="str">
        <f t="shared" si="576"/>
        <v>3.</v>
      </c>
      <c r="H680" s="111" t="str">
        <f t="shared" si="577"/>
        <v>7.</v>
      </c>
      <c r="I680" s="111">
        <f t="shared" si="578"/>
        <v>11</v>
      </c>
      <c r="J680" s="96">
        <f t="shared" si="579"/>
        <v>3</v>
      </c>
      <c r="K680" s="96">
        <f t="shared" si="580"/>
        <v>7</v>
      </c>
      <c r="L680" s="96">
        <f t="shared" si="581"/>
        <v>11</v>
      </c>
    </row>
    <row r="681" spans="1:12" x14ac:dyDescent="0.25">
      <c r="A681" s="246" t="str">
        <f t="shared" si="575"/>
        <v>3.7.12</v>
      </c>
      <c r="B681" s="120" t="s">
        <v>639</v>
      </c>
      <c r="C681" s="121">
        <v>201</v>
      </c>
      <c r="D681" s="122"/>
      <c r="E681" s="120" t="s">
        <v>641</v>
      </c>
      <c r="G681" s="111" t="str">
        <f t="shared" si="576"/>
        <v>3.</v>
      </c>
      <c r="H681" s="111" t="str">
        <f t="shared" si="577"/>
        <v>7.</v>
      </c>
      <c r="I681" s="111">
        <f t="shared" si="578"/>
        <v>12</v>
      </c>
      <c r="J681" s="96">
        <f t="shared" si="579"/>
        <v>3</v>
      </c>
      <c r="K681" s="96">
        <f t="shared" si="580"/>
        <v>7</v>
      </c>
      <c r="L681" s="96">
        <f t="shared" si="581"/>
        <v>12</v>
      </c>
    </row>
    <row r="682" spans="1:12" x14ac:dyDescent="0.25">
      <c r="A682" s="246" t="str">
        <f t="shared" si="575"/>
        <v>3.7.13</v>
      </c>
      <c r="B682" s="120" t="s">
        <v>715</v>
      </c>
      <c r="C682" s="121">
        <v>44</v>
      </c>
      <c r="D682" s="122"/>
      <c r="E682" s="120" t="s">
        <v>345</v>
      </c>
      <c r="G682" s="111" t="str">
        <f t="shared" si="576"/>
        <v>3.</v>
      </c>
      <c r="H682" s="111" t="str">
        <f t="shared" si="577"/>
        <v>7.</v>
      </c>
      <c r="I682" s="111">
        <f t="shared" si="578"/>
        <v>13</v>
      </c>
      <c r="J682" s="96">
        <f t="shared" si="579"/>
        <v>3</v>
      </c>
      <c r="K682" s="96">
        <f t="shared" si="580"/>
        <v>7</v>
      </c>
      <c r="L682" s="96">
        <f t="shared" si="581"/>
        <v>13</v>
      </c>
    </row>
    <row r="683" spans="1:12" x14ac:dyDescent="0.25">
      <c r="A683" s="246" t="str">
        <f t="shared" si="575"/>
        <v>3.7.14</v>
      </c>
      <c r="B683" s="120" t="s">
        <v>716</v>
      </c>
      <c r="C683" s="121">
        <v>8</v>
      </c>
      <c r="D683" s="122"/>
      <c r="E683" s="120" t="s">
        <v>717</v>
      </c>
      <c r="G683" s="111" t="str">
        <f t="shared" si="576"/>
        <v>3.</v>
      </c>
      <c r="H683" s="111" t="str">
        <f t="shared" si="577"/>
        <v>7.</v>
      </c>
      <c r="I683" s="111">
        <f t="shared" si="578"/>
        <v>14</v>
      </c>
      <c r="J683" s="96">
        <f t="shared" si="579"/>
        <v>3</v>
      </c>
      <c r="K683" s="96">
        <f t="shared" si="580"/>
        <v>7</v>
      </c>
      <c r="L683" s="96">
        <f t="shared" si="581"/>
        <v>14</v>
      </c>
    </row>
    <row r="684" spans="1:12" x14ac:dyDescent="0.25">
      <c r="A684" s="246" t="str">
        <f t="shared" si="575"/>
        <v>3.7.15</v>
      </c>
      <c r="B684" s="120" t="s">
        <v>718</v>
      </c>
      <c r="C684" s="121">
        <v>100</v>
      </c>
      <c r="D684" s="122"/>
      <c r="E684" s="120" t="s">
        <v>180</v>
      </c>
      <c r="G684" s="111" t="str">
        <f t="shared" si="576"/>
        <v>3.</v>
      </c>
      <c r="H684" s="111" t="str">
        <f t="shared" si="577"/>
        <v>7.</v>
      </c>
      <c r="I684" s="111">
        <f t="shared" si="578"/>
        <v>15</v>
      </c>
      <c r="J684" s="96">
        <f t="shared" si="579"/>
        <v>3</v>
      </c>
      <c r="K684" s="96">
        <f t="shared" si="580"/>
        <v>7</v>
      </c>
      <c r="L684" s="96">
        <f t="shared" si="581"/>
        <v>15</v>
      </c>
    </row>
    <row r="685" spans="1:12" x14ac:dyDescent="0.25">
      <c r="A685" s="246" t="str">
        <f t="shared" si="575"/>
        <v>3.7.16</v>
      </c>
      <c r="B685" s="120" t="s">
        <v>719</v>
      </c>
      <c r="C685" s="421">
        <v>1000</v>
      </c>
      <c r="D685" s="122"/>
      <c r="E685" s="120" t="s">
        <v>526</v>
      </c>
      <c r="G685" s="111" t="str">
        <f t="shared" si="576"/>
        <v>3.</v>
      </c>
      <c r="H685" s="111" t="str">
        <f t="shared" si="577"/>
        <v>7.</v>
      </c>
      <c r="I685" s="111">
        <f t="shared" si="578"/>
        <v>16</v>
      </c>
      <c r="J685" s="96">
        <f t="shared" si="579"/>
        <v>3</v>
      </c>
      <c r="K685" s="96">
        <f t="shared" si="580"/>
        <v>7</v>
      </c>
      <c r="L685" s="96">
        <f t="shared" si="581"/>
        <v>16</v>
      </c>
    </row>
    <row r="686" spans="1:12" x14ac:dyDescent="0.25">
      <c r="A686" s="246" t="str">
        <f t="shared" si="575"/>
        <v>3.7.17</v>
      </c>
      <c r="B686" s="120" t="s">
        <v>645</v>
      </c>
      <c r="C686" s="121" t="s">
        <v>380</v>
      </c>
      <c r="D686" s="122"/>
      <c r="E686" s="120" t="s">
        <v>646</v>
      </c>
      <c r="G686" s="111" t="str">
        <f t="shared" si="576"/>
        <v>3.</v>
      </c>
      <c r="H686" s="111" t="str">
        <f t="shared" si="577"/>
        <v>7.</v>
      </c>
      <c r="I686" s="111">
        <f t="shared" si="578"/>
        <v>17</v>
      </c>
      <c r="J686" s="96">
        <f t="shared" si="579"/>
        <v>3</v>
      </c>
      <c r="K686" s="96">
        <f t="shared" si="580"/>
        <v>7</v>
      </c>
      <c r="L686" s="96">
        <f t="shared" si="581"/>
        <v>17</v>
      </c>
    </row>
    <row r="687" spans="1:12" x14ac:dyDescent="0.25">
      <c r="A687" s="246" t="str">
        <f t="shared" si="575"/>
        <v>3.7.18</v>
      </c>
      <c r="B687" s="120" t="s">
        <v>522</v>
      </c>
      <c r="C687" s="121" t="s">
        <v>720</v>
      </c>
      <c r="D687" s="122"/>
      <c r="E687" s="120"/>
      <c r="G687" s="111" t="str">
        <f t="shared" si="576"/>
        <v>3.</v>
      </c>
      <c r="H687" s="111" t="str">
        <f t="shared" si="577"/>
        <v>7.</v>
      </c>
      <c r="I687" s="111">
        <f t="shared" si="578"/>
        <v>18</v>
      </c>
      <c r="J687" s="96">
        <f t="shared" si="579"/>
        <v>3</v>
      </c>
      <c r="K687" s="96">
        <f t="shared" si="580"/>
        <v>7</v>
      </c>
      <c r="L687" s="96">
        <f t="shared" si="581"/>
        <v>18</v>
      </c>
    </row>
    <row r="688" spans="1:12" x14ac:dyDescent="0.25">
      <c r="A688" s="247" t="str">
        <f t="shared" si="575"/>
        <v>3.7.19</v>
      </c>
      <c r="B688" s="135" t="s">
        <v>648</v>
      </c>
      <c r="C688" s="133" t="s">
        <v>292</v>
      </c>
      <c r="D688" s="134"/>
      <c r="E688" s="135"/>
      <c r="G688" s="111" t="str">
        <f t="shared" si="576"/>
        <v>3.</v>
      </c>
      <c r="H688" s="111" t="str">
        <f t="shared" si="577"/>
        <v>7.</v>
      </c>
      <c r="I688" s="111">
        <f t="shared" si="578"/>
        <v>19</v>
      </c>
      <c r="J688" s="96">
        <f t="shared" si="579"/>
        <v>3</v>
      </c>
      <c r="K688" s="96">
        <f t="shared" si="580"/>
        <v>7</v>
      </c>
      <c r="L688" s="96">
        <f t="shared" si="581"/>
        <v>19</v>
      </c>
    </row>
    <row r="689" spans="1:13" x14ac:dyDescent="0.25">
      <c r="A689" s="112"/>
      <c r="B689" s="123"/>
      <c r="C689" s="156"/>
      <c r="D689" s="248"/>
      <c r="E689" s="123"/>
    </row>
    <row r="690" spans="1:13" ht="18" x14ac:dyDescent="0.25">
      <c r="A690" s="206" t="str">
        <f>G690&amp;H690&amp;I690</f>
        <v>4.</v>
      </c>
      <c r="B690" s="207" t="s">
        <v>721</v>
      </c>
      <c r="G690" s="111" t="str">
        <f>IF((M690="")+(M690="R2")+(M690="R1"),J690&amp;".","")</f>
        <v>4.</v>
      </c>
      <c r="H690" s="111" t="str">
        <f>IF((M690="")+(M690="R2"),K690&amp;".","")</f>
        <v/>
      </c>
      <c r="I690" s="111" t="str">
        <f>IF(M690="",L690,"")</f>
        <v/>
      </c>
      <c r="J690" s="96">
        <f>J642+(M690="R1")</f>
        <v>4</v>
      </c>
      <c r="K690" s="96">
        <f>(M690="R2")*1+K447*(M447&lt;&gt;"R1")</f>
        <v>6</v>
      </c>
      <c r="L690" s="96">
        <f>L447*(M447&lt;&gt;"R3")+1</f>
        <v>2</v>
      </c>
      <c r="M690" s="48" t="s">
        <v>119</v>
      </c>
    </row>
    <row r="691" spans="1:13" x14ac:dyDescent="0.25">
      <c r="A691" s="106" t="str">
        <f t="shared" ref="A691:A692" si="585">G691&amp;H691&amp;I691</f>
        <v>4.1.</v>
      </c>
      <c r="B691" s="463" t="s">
        <v>722</v>
      </c>
      <c r="C691" s="463"/>
      <c r="G691" s="111" t="str">
        <f>IF((M691="")+(M691="R2")+(M691="R1"),J691&amp;".","")</f>
        <v>4.</v>
      </c>
      <c r="H691" s="111" t="str">
        <f>IF((M691="")+(M691="R2"),K691&amp;".","")</f>
        <v>1.</v>
      </c>
      <c r="I691" s="111" t="str">
        <f>IF(M691="",L691,"")</f>
        <v/>
      </c>
      <c r="J691" s="96">
        <f>J690+(M691="R1")</f>
        <v>4</v>
      </c>
      <c r="K691" s="96">
        <f>(M691="R2")*1+K690*(M690&lt;&gt;"R1")</f>
        <v>1</v>
      </c>
      <c r="M691" s="48" t="s">
        <v>121</v>
      </c>
    </row>
    <row r="692" spans="1:13" ht="17.25" customHeight="1" x14ac:dyDescent="0.25">
      <c r="A692" s="195" t="str">
        <f t="shared" si="585"/>
        <v/>
      </c>
      <c r="B692" s="113"/>
      <c r="G692" s="111" t="str">
        <f>IF((M692="")+(M692="R2")+(M692="R1"),J692&amp;".","")</f>
        <v/>
      </c>
      <c r="H692" s="111" t="str">
        <f>IF((M692="")+(M692="R2"),K692&amp;".","")</f>
        <v/>
      </c>
      <c r="I692" s="111" t="str">
        <f>IF(M692="",L692,"")</f>
        <v/>
      </c>
      <c r="J692" s="96">
        <f>J691+(M692="R1")</f>
        <v>4</v>
      </c>
      <c r="K692" s="96">
        <f>(M692="R2")*1+K691*(M691&lt;&gt;"R1")</f>
        <v>1</v>
      </c>
      <c r="M692" s="48" t="s">
        <v>122</v>
      </c>
    </row>
    <row r="693" spans="1:13" x14ac:dyDescent="0.25">
      <c r="A693" s="163" t="s">
        <v>123</v>
      </c>
      <c r="B693" s="115" t="s">
        <v>124</v>
      </c>
      <c r="C693" s="115" t="s">
        <v>125</v>
      </c>
      <c r="D693" s="116" t="s">
        <v>126</v>
      </c>
      <c r="E693" s="117" t="s">
        <v>127</v>
      </c>
      <c r="G693" s="111" t="str">
        <f>IF((M693="")+(M693="R2")+(M693="R1"),J693&amp;".","")</f>
        <v/>
      </c>
      <c r="H693" s="111" t="str">
        <f>IF((M693="")+(M693="R2"),K693&amp;".","")</f>
        <v/>
      </c>
      <c r="I693" s="111" t="str">
        <f>IF(M693="",L693,"")</f>
        <v/>
      </c>
      <c r="J693" s="96">
        <f>J692+(M693="R1")</f>
        <v>4</v>
      </c>
      <c r="K693" s="96">
        <f>(M693="R2")*1+K692*(M692&lt;&gt;"R1")</f>
        <v>1</v>
      </c>
      <c r="L693" s="96">
        <f>L692*(M692&lt;&gt;"R3")+1</f>
        <v>1</v>
      </c>
      <c r="M693" s="48" t="s">
        <v>128</v>
      </c>
    </row>
    <row r="694" spans="1:13" x14ac:dyDescent="0.25">
      <c r="A694" s="197" t="str">
        <f t="shared" ref="A694:A709" si="586">G694&amp;H694&amp;I694</f>
        <v>4.1.1</v>
      </c>
      <c r="B694" s="139" t="s">
        <v>723</v>
      </c>
      <c r="C694" s="138" t="s">
        <v>724</v>
      </c>
      <c r="D694" s="199"/>
      <c r="E694" s="139" t="s">
        <v>725</v>
      </c>
      <c r="G694" s="111" t="str">
        <f t="shared" ref="G694:G696" si="587">IF((M694="")+(M694="R2")+(M694="R1"),J694&amp;".","")</f>
        <v>4.</v>
      </c>
      <c r="H694" s="111" t="str">
        <f t="shared" ref="H694:H696" si="588">IF((M694="")+(M694="R2"),K694&amp;".","")</f>
        <v>1.</v>
      </c>
      <c r="I694" s="111">
        <f t="shared" ref="I694:I696" si="589">IF(M694="",L694,"")</f>
        <v>1</v>
      </c>
      <c r="J694" s="96">
        <f t="shared" ref="J694:J696" si="590">J693+(M694="R1")</f>
        <v>4</v>
      </c>
      <c r="K694" s="96">
        <f t="shared" ref="K694:K696" si="591">(M694="R2")*1+K693*(M693&lt;&gt;"R1")</f>
        <v>1</v>
      </c>
      <c r="L694" s="96">
        <f t="shared" ref="L694:L696" si="592">L693*(M693&lt;&gt;"R3")+1</f>
        <v>1</v>
      </c>
    </row>
    <row r="695" spans="1:13" x14ac:dyDescent="0.25">
      <c r="A695" s="201" t="str">
        <f t="shared" si="586"/>
        <v>4.1.2</v>
      </c>
      <c r="B695" s="249" t="s">
        <v>726</v>
      </c>
      <c r="C695" s="250">
        <v>330</v>
      </c>
      <c r="D695" s="251"/>
      <c r="E695" s="249" t="s">
        <v>345</v>
      </c>
      <c r="G695" s="111" t="str">
        <f t="shared" si="587"/>
        <v>4.</v>
      </c>
      <c r="H695" s="111" t="str">
        <f t="shared" si="588"/>
        <v>1.</v>
      </c>
      <c r="I695" s="111">
        <f t="shared" si="589"/>
        <v>2</v>
      </c>
      <c r="J695" s="96">
        <f t="shared" si="590"/>
        <v>4</v>
      </c>
      <c r="K695" s="96">
        <f t="shared" si="591"/>
        <v>1</v>
      </c>
      <c r="L695" s="96">
        <f t="shared" si="592"/>
        <v>2</v>
      </c>
    </row>
    <row r="696" spans="1:13" ht="22.5" x14ac:dyDescent="0.25">
      <c r="A696" s="201" t="str">
        <f t="shared" si="586"/>
        <v>4.1.3</v>
      </c>
      <c r="B696" s="120" t="s">
        <v>727</v>
      </c>
      <c r="C696" s="250" t="s">
        <v>728</v>
      </c>
      <c r="D696" s="122"/>
      <c r="E696" s="120" t="s">
        <v>345</v>
      </c>
      <c r="G696" s="111" t="str">
        <f t="shared" si="587"/>
        <v>4.</v>
      </c>
      <c r="H696" s="111" t="str">
        <f t="shared" si="588"/>
        <v>1.</v>
      </c>
      <c r="I696" s="111">
        <f t="shared" si="589"/>
        <v>3</v>
      </c>
      <c r="J696" s="96">
        <f t="shared" si="590"/>
        <v>4</v>
      </c>
      <c r="K696" s="96">
        <f t="shared" si="591"/>
        <v>1</v>
      </c>
      <c r="L696" s="96">
        <f t="shared" si="592"/>
        <v>3</v>
      </c>
    </row>
    <row r="697" spans="1:13" x14ac:dyDescent="0.25">
      <c r="A697" s="201" t="str">
        <f t="shared" si="586"/>
        <v>4.1.4</v>
      </c>
      <c r="B697" s="120" t="s">
        <v>729</v>
      </c>
      <c r="C697" s="250">
        <v>11</v>
      </c>
      <c r="D697" s="122"/>
      <c r="E697" s="120" t="s">
        <v>345</v>
      </c>
      <c r="G697" s="111" t="str">
        <f t="shared" ref="G697:G698" si="593">IF((M697="")+(M697="R2")+(M697="R1"),J697&amp;".","")</f>
        <v>4.</v>
      </c>
      <c r="H697" s="111" t="str">
        <f t="shared" ref="H697:H698" si="594">IF((M697="")+(M697="R2"),K697&amp;".","")</f>
        <v>1.</v>
      </c>
      <c r="I697" s="111">
        <f t="shared" ref="I697:I698" si="595">IF(M697="",L697,"")</f>
        <v>4</v>
      </c>
      <c r="J697" s="96">
        <f t="shared" ref="J697:J698" si="596">J696+(M697="R1")</f>
        <v>4</v>
      </c>
      <c r="K697" s="96">
        <f t="shared" ref="K697:K698" si="597">(M697="R2")*1+K696*(M696&lt;&gt;"R1")</f>
        <v>1</v>
      </c>
      <c r="L697" s="96">
        <f t="shared" ref="L697:L698" si="598">L696*(M696&lt;&gt;"R3")+1</f>
        <v>4</v>
      </c>
    </row>
    <row r="698" spans="1:13" x14ac:dyDescent="0.25">
      <c r="A698" s="201" t="str">
        <f t="shared" si="586"/>
        <v>4.1.5</v>
      </c>
      <c r="B698" s="120" t="s">
        <v>346</v>
      </c>
      <c r="C698" s="121" t="s">
        <v>730</v>
      </c>
      <c r="D698" s="122"/>
      <c r="E698" s="120" t="s">
        <v>345</v>
      </c>
      <c r="G698" s="111" t="str">
        <f t="shared" si="593"/>
        <v>4.</v>
      </c>
      <c r="H698" s="111" t="str">
        <f t="shared" si="594"/>
        <v>1.</v>
      </c>
      <c r="I698" s="111">
        <f t="shared" si="595"/>
        <v>5</v>
      </c>
      <c r="J698" s="96">
        <f t="shared" si="596"/>
        <v>4</v>
      </c>
      <c r="K698" s="96">
        <f t="shared" si="597"/>
        <v>1</v>
      </c>
      <c r="L698" s="96">
        <f t="shared" si="598"/>
        <v>5</v>
      </c>
    </row>
    <row r="699" spans="1:13" x14ac:dyDescent="0.25">
      <c r="A699" s="201" t="str">
        <f t="shared" si="586"/>
        <v>4.1.6</v>
      </c>
      <c r="B699" s="120" t="s">
        <v>731</v>
      </c>
      <c r="C699" s="121" t="s">
        <v>732</v>
      </c>
      <c r="D699" s="122"/>
      <c r="E699" s="223" t="s">
        <v>165</v>
      </c>
      <c r="G699" s="111" t="str">
        <f t="shared" ref="G699:G718" si="599">IF((M699="")+(M699="R2")+(M699="R1"),J699&amp;".","")</f>
        <v>4.</v>
      </c>
      <c r="H699" s="111" t="str">
        <f t="shared" ref="H699:H718" si="600">IF((M699="")+(M699="R2"),K699&amp;".","")</f>
        <v>1.</v>
      </c>
      <c r="I699" s="111">
        <f t="shared" ref="I699:I718" si="601">IF(M699="",L699,"")</f>
        <v>6</v>
      </c>
      <c r="J699" s="96">
        <f t="shared" ref="J699:J718" si="602">J698+(M699="R1")</f>
        <v>4</v>
      </c>
      <c r="K699" s="96">
        <f t="shared" ref="K699:K718" si="603">(M699="R2")*1+K698*(M698&lt;&gt;"R1")</f>
        <v>1</v>
      </c>
      <c r="L699" s="96">
        <f t="shared" ref="L699:L718" si="604">L698*(M698&lt;&gt;"R3")+1</f>
        <v>6</v>
      </c>
    </row>
    <row r="700" spans="1:13" x14ac:dyDescent="0.25">
      <c r="A700" s="201" t="str">
        <f t="shared" si="586"/>
        <v>4.1.7</v>
      </c>
      <c r="B700" s="120" t="s">
        <v>733</v>
      </c>
      <c r="C700" s="121" t="s">
        <v>734</v>
      </c>
      <c r="D700" s="122"/>
      <c r="E700" s="223" t="s">
        <v>165</v>
      </c>
      <c r="G700" s="111" t="str">
        <f t="shared" si="599"/>
        <v>4.</v>
      </c>
      <c r="H700" s="111" t="str">
        <f t="shared" si="600"/>
        <v>1.</v>
      </c>
      <c r="I700" s="111">
        <f t="shared" si="601"/>
        <v>7</v>
      </c>
      <c r="J700" s="96">
        <f t="shared" si="602"/>
        <v>4</v>
      </c>
      <c r="K700" s="96">
        <f t="shared" si="603"/>
        <v>1</v>
      </c>
      <c r="L700" s="96">
        <f t="shared" si="604"/>
        <v>7</v>
      </c>
    </row>
    <row r="701" spans="1:13" x14ac:dyDescent="0.25">
      <c r="A701" s="201" t="str">
        <f t="shared" si="586"/>
        <v>4.1.8</v>
      </c>
      <c r="B701" s="120" t="s">
        <v>735</v>
      </c>
      <c r="C701" s="121">
        <v>75</v>
      </c>
      <c r="D701" s="122"/>
      <c r="E701" s="120" t="s">
        <v>153</v>
      </c>
      <c r="G701" s="111" t="str">
        <f t="shared" ref="G701:G702" si="605">IF((M701="")+(M701="R2")+(M701="R1"),J701&amp;".","")</f>
        <v>4.</v>
      </c>
      <c r="H701" s="111" t="str">
        <f t="shared" ref="H701:H702" si="606">IF((M701="")+(M701="R2"),K701&amp;".","")</f>
        <v>1.</v>
      </c>
      <c r="I701" s="111">
        <f t="shared" ref="I701:I702" si="607">IF(M701="",L701,"")</f>
        <v>8</v>
      </c>
      <c r="J701" s="96">
        <f t="shared" ref="J701:J702" si="608">J700+(M701="R1")</f>
        <v>4</v>
      </c>
      <c r="K701" s="96">
        <f t="shared" ref="K701:K702" si="609">(M701="R2")*1+K700*(M700&lt;&gt;"R1")</f>
        <v>1</v>
      </c>
      <c r="L701" s="96">
        <f t="shared" ref="L701:L702" si="610">L700*(M700&lt;&gt;"R3")+1</f>
        <v>8</v>
      </c>
    </row>
    <row r="702" spans="1:13" x14ac:dyDescent="0.25">
      <c r="A702" s="201" t="str">
        <f t="shared" si="586"/>
        <v>4.1.9</v>
      </c>
      <c r="B702" s="120" t="s">
        <v>736</v>
      </c>
      <c r="C702" s="121" t="s">
        <v>737</v>
      </c>
      <c r="D702" s="122"/>
      <c r="E702" s="223" t="s">
        <v>165</v>
      </c>
      <c r="G702" s="111" t="str">
        <f t="shared" si="605"/>
        <v>4.</v>
      </c>
      <c r="H702" s="111" t="str">
        <f t="shared" si="606"/>
        <v>1.</v>
      </c>
      <c r="I702" s="111">
        <f t="shared" si="607"/>
        <v>9</v>
      </c>
      <c r="J702" s="96">
        <f t="shared" si="608"/>
        <v>4</v>
      </c>
      <c r="K702" s="96">
        <f t="shared" si="609"/>
        <v>1</v>
      </c>
      <c r="L702" s="96">
        <f t="shared" si="610"/>
        <v>9</v>
      </c>
    </row>
    <row r="703" spans="1:13" x14ac:dyDescent="0.25">
      <c r="A703" s="201" t="str">
        <f t="shared" si="586"/>
        <v>4.1.10</v>
      </c>
      <c r="B703" s="120" t="s">
        <v>738</v>
      </c>
      <c r="C703" s="121" t="s">
        <v>380</v>
      </c>
      <c r="D703" s="122"/>
      <c r="E703" s="223" t="s">
        <v>165</v>
      </c>
      <c r="G703" s="111" t="str">
        <f t="shared" si="599"/>
        <v>4.</v>
      </c>
      <c r="H703" s="111" t="str">
        <f t="shared" si="600"/>
        <v>1.</v>
      </c>
      <c r="I703" s="111">
        <f t="shared" si="601"/>
        <v>10</v>
      </c>
      <c r="J703" s="96">
        <f t="shared" si="602"/>
        <v>4</v>
      </c>
      <c r="K703" s="96">
        <f t="shared" si="603"/>
        <v>1</v>
      </c>
      <c r="L703" s="96">
        <f t="shared" si="604"/>
        <v>10</v>
      </c>
    </row>
    <row r="704" spans="1:13" x14ac:dyDescent="0.25">
      <c r="A704" s="201" t="str">
        <f t="shared" si="586"/>
        <v>4.1.11</v>
      </c>
      <c r="B704" s="120" t="s">
        <v>739</v>
      </c>
      <c r="C704" s="121" t="s">
        <v>380</v>
      </c>
      <c r="D704" s="122"/>
      <c r="E704" s="223" t="s">
        <v>165</v>
      </c>
      <c r="G704" s="111" t="str">
        <f t="shared" si="599"/>
        <v>4.</v>
      </c>
      <c r="H704" s="111" t="str">
        <f t="shared" si="600"/>
        <v>1.</v>
      </c>
      <c r="I704" s="111">
        <f t="shared" si="601"/>
        <v>11</v>
      </c>
      <c r="J704" s="96">
        <f t="shared" si="602"/>
        <v>4</v>
      </c>
      <c r="K704" s="96">
        <f t="shared" si="603"/>
        <v>1</v>
      </c>
      <c r="L704" s="96">
        <f t="shared" si="604"/>
        <v>11</v>
      </c>
    </row>
    <row r="705" spans="1:12" x14ac:dyDescent="0.25">
      <c r="A705" s="201" t="str">
        <f t="shared" si="586"/>
        <v>4.1.12</v>
      </c>
      <c r="B705" s="120" t="s">
        <v>257</v>
      </c>
      <c r="C705" s="121" t="s">
        <v>380</v>
      </c>
      <c r="D705" s="122"/>
      <c r="E705" s="223" t="s">
        <v>165</v>
      </c>
      <c r="G705" s="111" t="str">
        <f t="shared" si="599"/>
        <v>4.</v>
      </c>
      <c r="H705" s="111" t="str">
        <f t="shared" si="600"/>
        <v>1.</v>
      </c>
      <c r="I705" s="111">
        <f t="shared" si="601"/>
        <v>12</v>
      </c>
      <c r="J705" s="96">
        <f t="shared" si="602"/>
        <v>4</v>
      </c>
      <c r="K705" s="96">
        <f t="shared" si="603"/>
        <v>1</v>
      </c>
      <c r="L705" s="96">
        <f t="shared" si="604"/>
        <v>12</v>
      </c>
    </row>
    <row r="706" spans="1:12" x14ac:dyDescent="0.25">
      <c r="A706" s="201" t="str">
        <f t="shared" si="586"/>
        <v>4.1.13</v>
      </c>
      <c r="B706" s="120" t="s">
        <v>124</v>
      </c>
      <c r="C706" s="121" t="s">
        <v>740</v>
      </c>
      <c r="D706" s="122"/>
      <c r="E706" s="223" t="s">
        <v>165</v>
      </c>
      <c r="G706" s="111" t="str">
        <f t="shared" si="599"/>
        <v>4.</v>
      </c>
      <c r="H706" s="111" t="str">
        <f t="shared" si="600"/>
        <v>1.</v>
      </c>
      <c r="I706" s="111">
        <f t="shared" si="601"/>
        <v>13</v>
      </c>
      <c r="J706" s="96">
        <f t="shared" si="602"/>
        <v>4</v>
      </c>
      <c r="K706" s="96">
        <f t="shared" si="603"/>
        <v>1</v>
      </c>
      <c r="L706" s="96">
        <f t="shared" si="604"/>
        <v>13</v>
      </c>
    </row>
    <row r="707" spans="1:12" x14ac:dyDescent="0.25">
      <c r="A707" s="201" t="str">
        <f t="shared" si="586"/>
        <v>4.1.14</v>
      </c>
      <c r="B707" s="120" t="s">
        <v>462</v>
      </c>
      <c r="C707" s="121" t="s">
        <v>741</v>
      </c>
      <c r="D707" s="122"/>
      <c r="E707" s="223" t="s">
        <v>165</v>
      </c>
      <c r="G707" s="111" t="str">
        <f t="shared" si="599"/>
        <v>4.</v>
      </c>
      <c r="H707" s="111" t="str">
        <f t="shared" si="600"/>
        <v>1.</v>
      </c>
      <c r="I707" s="111">
        <f t="shared" si="601"/>
        <v>14</v>
      </c>
      <c r="J707" s="96">
        <f t="shared" si="602"/>
        <v>4</v>
      </c>
      <c r="K707" s="96">
        <f t="shared" si="603"/>
        <v>1</v>
      </c>
      <c r="L707" s="96">
        <f t="shared" si="604"/>
        <v>14</v>
      </c>
    </row>
    <row r="708" spans="1:12" x14ac:dyDescent="0.25">
      <c r="A708" s="201" t="str">
        <f t="shared" si="586"/>
        <v>4.1.15</v>
      </c>
      <c r="B708" s="120" t="s">
        <v>514</v>
      </c>
      <c r="C708" s="121" t="s">
        <v>515</v>
      </c>
      <c r="D708" s="122"/>
      <c r="E708" s="223" t="s">
        <v>165</v>
      </c>
      <c r="G708" s="111" t="str">
        <f t="shared" si="599"/>
        <v>4.</v>
      </c>
      <c r="H708" s="111" t="str">
        <f t="shared" si="600"/>
        <v>1.</v>
      </c>
      <c r="I708" s="111">
        <f t="shared" si="601"/>
        <v>15</v>
      </c>
      <c r="J708" s="96">
        <f t="shared" si="602"/>
        <v>4</v>
      </c>
      <c r="K708" s="96">
        <f t="shared" si="603"/>
        <v>1</v>
      </c>
      <c r="L708" s="96">
        <f t="shared" si="604"/>
        <v>15</v>
      </c>
    </row>
    <row r="709" spans="1:12" x14ac:dyDescent="0.25">
      <c r="A709" s="201" t="str">
        <f t="shared" si="586"/>
        <v>4.1.16</v>
      </c>
      <c r="B709" s="120" t="s">
        <v>516</v>
      </c>
      <c r="C709" s="121" t="s">
        <v>742</v>
      </c>
      <c r="D709" s="122"/>
      <c r="E709" s="223" t="s">
        <v>165</v>
      </c>
      <c r="G709" s="111" t="str">
        <f t="shared" si="599"/>
        <v>4.</v>
      </c>
      <c r="H709" s="111" t="str">
        <f t="shared" si="600"/>
        <v>1.</v>
      </c>
      <c r="I709" s="111">
        <f t="shared" si="601"/>
        <v>16</v>
      </c>
      <c r="J709" s="96">
        <f t="shared" si="602"/>
        <v>4</v>
      </c>
      <c r="K709" s="96">
        <f t="shared" si="603"/>
        <v>1</v>
      </c>
      <c r="L709" s="96">
        <f t="shared" si="604"/>
        <v>16</v>
      </c>
    </row>
    <row r="710" spans="1:12" x14ac:dyDescent="0.25">
      <c r="A710" s="201" t="str">
        <f>G710&amp;H710&amp;I710</f>
        <v>4.1.17</v>
      </c>
      <c r="B710" s="120" t="s">
        <v>743</v>
      </c>
      <c r="C710" s="121" t="s">
        <v>519</v>
      </c>
      <c r="D710" s="122"/>
      <c r="E710" s="223" t="s">
        <v>165</v>
      </c>
      <c r="G710" s="111" t="str">
        <f t="shared" si="599"/>
        <v>4.</v>
      </c>
      <c r="H710" s="111" t="str">
        <f t="shared" si="600"/>
        <v>1.</v>
      </c>
      <c r="I710" s="111">
        <f t="shared" si="601"/>
        <v>17</v>
      </c>
      <c r="J710" s="96">
        <f t="shared" si="602"/>
        <v>4</v>
      </c>
      <c r="K710" s="96">
        <f t="shared" si="603"/>
        <v>1</v>
      </c>
      <c r="L710" s="96">
        <f t="shared" si="604"/>
        <v>17</v>
      </c>
    </row>
    <row r="711" spans="1:12" x14ac:dyDescent="0.25">
      <c r="A711" s="201" t="str">
        <f>G711&amp;H711&amp;I711</f>
        <v>4.1.18</v>
      </c>
      <c r="B711" s="120" t="s">
        <v>744</v>
      </c>
      <c r="C711" s="121" t="s">
        <v>745</v>
      </c>
      <c r="D711" s="122"/>
      <c r="E711" s="223" t="s">
        <v>165</v>
      </c>
      <c r="G711" s="111" t="str">
        <f t="shared" si="599"/>
        <v>4.</v>
      </c>
      <c r="H711" s="111" t="str">
        <f t="shared" si="600"/>
        <v>1.</v>
      </c>
      <c r="I711" s="111">
        <f t="shared" si="601"/>
        <v>18</v>
      </c>
      <c r="J711" s="96">
        <f t="shared" si="602"/>
        <v>4</v>
      </c>
      <c r="K711" s="96">
        <f t="shared" si="603"/>
        <v>1</v>
      </c>
      <c r="L711" s="96">
        <f t="shared" si="604"/>
        <v>18</v>
      </c>
    </row>
    <row r="712" spans="1:12" ht="22.5" x14ac:dyDescent="0.25">
      <c r="A712" s="201" t="str">
        <f>G712&amp;H712&amp;I712</f>
        <v>4.1.19</v>
      </c>
      <c r="B712" s="120" t="s">
        <v>746</v>
      </c>
      <c r="C712" s="121" t="s">
        <v>747</v>
      </c>
      <c r="D712" s="122"/>
      <c r="E712" s="223" t="s">
        <v>165</v>
      </c>
      <c r="G712" s="111" t="str">
        <f t="shared" si="599"/>
        <v>4.</v>
      </c>
      <c r="H712" s="111" t="str">
        <f t="shared" si="600"/>
        <v>1.</v>
      </c>
      <c r="I712" s="111">
        <f t="shared" si="601"/>
        <v>19</v>
      </c>
      <c r="J712" s="96">
        <f t="shared" si="602"/>
        <v>4</v>
      </c>
      <c r="K712" s="96">
        <f t="shared" si="603"/>
        <v>1</v>
      </c>
      <c r="L712" s="96">
        <f t="shared" si="604"/>
        <v>19</v>
      </c>
    </row>
    <row r="713" spans="1:12" x14ac:dyDescent="0.25">
      <c r="A713" s="201" t="str">
        <f>G713&amp;H713&amp;I713</f>
        <v>4.1.20</v>
      </c>
      <c r="B713" s="120" t="s">
        <v>748</v>
      </c>
      <c r="C713" s="121" t="s">
        <v>749</v>
      </c>
      <c r="D713" s="122"/>
      <c r="E713" s="223" t="s">
        <v>165</v>
      </c>
      <c r="G713" s="111" t="str">
        <f t="shared" si="599"/>
        <v>4.</v>
      </c>
      <c r="H713" s="111" t="str">
        <f t="shared" si="600"/>
        <v>1.</v>
      </c>
      <c r="I713" s="111">
        <f t="shared" si="601"/>
        <v>20</v>
      </c>
      <c r="J713" s="96">
        <f t="shared" si="602"/>
        <v>4</v>
      </c>
      <c r="K713" s="96">
        <f t="shared" si="603"/>
        <v>1</v>
      </c>
      <c r="L713" s="96">
        <f t="shared" si="604"/>
        <v>20</v>
      </c>
    </row>
    <row r="714" spans="1:12" x14ac:dyDescent="0.25">
      <c r="A714" s="201" t="str">
        <f>G714&amp;H714&amp;I714</f>
        <v>4.1.21</v>
      </c>
      <c r="B714" s="120" t="s">
        <v>750</v>
      </c>
      <c r="C714" s="121" t="s">
        <v>292</v>
      </c>
      <c r="D714" s="122"/>
      <c r="E714" s="223" t="s">
        <v>165</v>
      </c>
      <c r="G714" s="111" t="str">
        <f t="shared" si="599"/>
        <v>4.</v>
      </c>
      <c r="H714" s="111" t="str">
        <f t="shared" si="600"/>
        <v>1.</v>
      </c>
      <c r="I714" s="111">
        <f t="shared" si="601"/>
        <v>21</v>
      </c>
      <c r="J714" s="96">
        <f t="shared" si="602"/>
        <v>4</v>
      </c>
      <c r="K714" s="96">
        <f t="shared" si="603"/>
        <v>1</v>
      </c>
      <c r="L714" s="96">
        <f t="shared" si="604"/>
        <v>21</v>
      </c>
    </row>
    <row r="715" spans="1:12" x14ac:dyDescent="0.25">
      <c r="A715" s="201" t="str">
        <f t="shared" ref="A715:A758" si="611">G715&amp;H715&amp;I715</f>
        <v>4.1.22</v>
      </c>
      <c r="B715" s="120" t="s">
        <v>751</v>
      </c>
      <c r="C715" s="121" t="s">
        <v>752</v>
      </c>
      <c r="D715" s="122"/>
      <c r="E715" s="223" t="s">
        <v>165</v>
      </c>
      <c r="G715" s="111" t="str">
        <f t="shared" si="599"/>
        <v>4.</v>
      </c>
      <c r="H715" s="111" t="str">
        <f t="shared" si="600"/>
        <v>1.</v>
      </c>
      <c r="I715" s="111">
        <f t="shared" si="601"/>
        <v>22</v>
      </c>
      <c r="J715" s="96">
        <f t="shared" si="602"/>
        <v>4</v>
      </c>
      <c r="K715" s="96">
        <f t="shared" si="603"/>
        <v>1</v>
      </c>
      <c r="L715" s="96">
        <f t="shared" si="604"/>
        <v>22</v>
      </c>
    </row>
    <row r="716" spans="1:12" x14ac:dyDescent="0.25">
      <c r="A716" s="201" t="str">
        <f t="shared" si="611"/>
        <v>4.1.23</v>
      </c>
      <c r="B716" s="120" t="s">
        <v>753</v>
      </c>
      <c r="C716" s="121" t="s">
        <v>292</v>
      </c>
      <c r="D716" s="122"/>
      <c r="E716" s="223" t="s">
        <v>165</v>
      </c>
      <c r="G716" s="111" t="str">
        <f t="shared" si="599"/>
        <v>4.</v>
      </c>
      <c r="H716" s="111" t="str">
        <f t="shared" si="600"/>
        <v>1.</v>
      </c>
      <c r="I716" s="111">
        <f t="shared" si="601"/>
        <v>23</v>
      </c>
      <c r="J716" s="96">
        <f t="shared" si="602"/>
        <v>4</v>
      </c>
      <c r="K716" s="96">
        <f t="shared" si="603"/>
        <v>1</v>
      </c>
      <c r="L716" s="96">
        <f t="shared" si="604"/>
        <v>23</v>
      </c>
    </row>
    <row r="717" spans="1:12" x14ac:dyDescent="0.25">
      <c r="A717" s="201" t="str">
        <f t="shared" si="611"/>
        <v>4.1.24</v>
      </c>
      <c r="B717" s="120" t="s">
        <v>754</v>
      </c>
      <c r="C717" s="121" t="s">
        <v>292</v>
      </c>
      <c r="D717" s="122"/>
      <c r="E717" s="223" t="s">
        <v>165</v>
      </c>
      <c r="G717" s="111" t="str">
        <f t="shared" si="599"/>
        <v>4.</v>
      </c>
      <c r="H717" s="111" t="str">
        <f t="shared" si="600"/>
        <v>1.</v>
      </c>
      <c r="I717" s="111">
        <f t="shared" si="601"/>
        <v>24</v>
      </c>
      <c r="J717" s="96">
        <f t="shared" si="602"/>
        <v>4</v>
      </c>
      <c r="K717" s="96">
        <f t="shared" si="603"/>
        <v>1</v>
      </c>
      <c r="L717" s="96">
        <f t="shared" si="604"/>
        <v>24</v>
      </c>
    </row>
    <row r="718" spans="1:12" x14ac:dyDescent="0.25">
      <c r="A718" s="201" t="str">
        <f t="shared" si="611"/>
        <v>4.1.25</v>
      </c>
      <c r="B718" s="120" t="s">
        <v>755</v>
      </c>
      <c r="C718" s="121" t="s">
        <v>380</v>
      </c>
      <c r="D718" s="122"/>
      <c r="E718" s="223" t="s">
        <v>165</v>
      </c>
      <c r="G718" s="111" t="str">
        <f t="shared" si="599"/>
        <v>4.</v>
      </c>
      <c r="H718" s="111" t="str">
        <f t="shared" si="600"/>
        <v>1.</v>
      </c>
      <c r="I718" s="111">
        <f t="shared" si="601"/>
        <v>25</v>
      </c>
      <c r="J718" s="96">
        <f t="shared" si="602"/>
        <v>4</v>
      </c>
      <c r="K718" s="96">
        <f t="shared" si="603"/>
        <v>1</v>
      </c>
      <c r="L718" s="96">
        <f t="shared" si="604"/>
        <v>25</v>
      </c>
    </row>
    <row r="719" spans="1:12" x14ac:dyDescent="0.25">
      <c r="A719" s="201" t="str">
        <f t="shared" si="611"/>
        <v>4.1.26</v>
      </c>
      <c r="B719" s="120" t="s">
        <v>756</v>
      </c>
      <c r="C719" s="121" t="s">
        <v>757</v>
      </c>
      <c r="D719" s="122"/>
      <c r="E719" s="223" t="s">
        <v>165</v>
      </c>
      <c r="G719" s="111" t="str">
        <f t="shared" ref="G719" si="612">IF((M719="")+(M719="R2")+(M719="R1"),J719&amp;".","")</f>
        <v>4.</v>
      </c>
      <c r="H719" s="111" t="str">
        <f t="shared" ref="H719" si="613">IF((M719="")+(M719="R2"),K719&amp;".","")</f>
        <v>1.</v>
      </c>
      <c r="I719" s="111">
        <f t="shared" ref="I719" si="614">IF(M719="",L719,"")</f>
        <v>26</v>
      </c>
      <c r="J719" s="96">
        <f t="shared" ref="J719" si="615">J718+(M719="R1")</f>
        <v>4</v>
      </c>
      <c r="K719" s="96">
        <f t="shared" ref="K719" si="616">(M719="R2")*1+K718*(M718&lt;&gt;"R1")</f>
        <v>1</v>
      </c>
      <c r="L719" s="96">
        <f t="shared" ref="L719" si="617">L718*(M718&lt;&gt;"R3")+1</f>
        <v>26</v>
      </c>
    </row>
    <row r="720" spans="1:12" ht="22.5" x14ac:dyDescent="0.25">
      <c r="A720" s="201" t="str">
        <f t="shared" si="611"/>
        <v>4.1.27</v>
      </c>
      <c r="B720" s="120" t="s">
        <v>758</v>
      </c>
      <c r="C720" s="121" t="s">
        <v>759</v>
      </c>
      <c r="D720" s="122"/>
      <c r="E720" s="223" t="s">
        <v>165</v>
      </c>
      <c r="G720" s="111" t="str">
        <f t="shared" ref="G720:G758" si="618">IF((M720="")+(M720="R2")+(M720="R1"),J720&amp;".","")</f>
        <v>4.</v>
      </c>
      <c r="H720" s="111" t="str">
        <f t="shared" ref="H720:H758" si="619">IF((M720="")+(M720="R2"),K720&amp;".","")</f>
        <v>1.</v>
      </c>
      <c r="I720" s="111">
        <f t="shared" ref="I720:I758" si="620">IF(M720="",L720,"")</f>
        <v>27</v>
      </c>
      <c r="J720" s="96">
        <f t="shared" ref="J720:J758" si="621">J719+(M720="R1")</f>
        <v>4</v>
      </c>
      <c r="K720" s="96">
        <f t="shared" ref="K720:K758" si="622">(M720="R2")*1+K719*(M719&lt;&gt;"R1")</f>
        <v>1</v>
      </c>
      <c r="L720" s="96">
        <f t="shared" ref="L720:L758" si="623">L719*(M719&lt;&gt;"R3")+1</f>
        <v>27</v>
      </c>
    </row>
    <row r="721" spans="1:12" x14ac:dyDescent="0.25">
      <c r="A721" s="201" t="str">
        <f t="shared" si="611"/>
        <v>4.1.28</v>
      </c>
      <c r="B721" s="120" t="s">
        <v>760</v>
      </c>
      <c r="C721" s="252" t="s">
        <v>761</v>
      </c>
      <c r="D721" s="122"/>
      <c r="E721" s="120" t="s">
        <v>153</v>
      </c>
      <c r="G721" s="111" t="str">
        <f t="shared" si="618"/>
        <v>4.</v>
      </c>
      <c r="H721" s="111" t="str">
        <f t="shared" si="619"/>
        <v>1.</v>
      </c>
      <c r="I721" s="111">
        <f t="shared" si="620"/>
        <v>28</v>
      </c>
      <c r="J721" s="96">
        <f t="shared" si="621"/>
        <v>4</v>
      </c>
      <c r="K721" s="96">
        <f t="shared" si="622"/>
        <v>1</v>
      </c>
      <c r="L721" s="96">
        <f t="shared" si="623"/>
        <v>28</v>
      </c>
    </row>
    <row r="722" spans="1:12" x14ac:dyDescent="0.25">
      <c r="A722" s="201" t="str">
        <f t="shared" si="611"/>
        <v>4.1.29</v>
      </c>
      <c r="B722" s="120" t="s">
        <v>762</v>
      </c>
      <c r="C722" s="121" t="s">
        <v>763</v>
      </c>
      <c r="D722" s="122"/>
      <c r="E722" s="120" t="s">
        <v>764</v>
      </c>
      <c r="G722" s="111" t="str">
        <f t="shared" si="618"/>
        <v>4.</v>
      </c>
      <c r="H722" s="111" t="str">
        <f t="shared" si="619"/>
        <v>1.</v>
      </c>
      <c r="I722" s="111">
        <f t="shared" si="620"/>
        <v>29</v>
      </c>
      <c r="J722" s="96">
        <f t="shared" si="621"/>
        <v>4</v>
      </c>
      <c r="K722" s="96">
        <f t="shared" si="622"/>
        <v>1</v>
      </c>
      <c r="L722" s="96">
        <f t="shared" si="623"/>
        <v>29</v>
      </c>
    </row>
    <row r="723" spans="1:12" ht="22.5" x14ac:dyDescent="0.25">
      <c r="A723" s="201" t="str">
        <f t="shared" si="611"/>
        <v>4.1.30</v>
      </c>
      <c r="B723" s="120" t="s">
        <v>765</v>
      </c>
      <c r="C723" s="121" t="s">
        <v>766</v>
      </c>
      <c r="D723" s="122"/>
      <c r="E723" s="223" t="s">
        <v>165</v>
      </c>
      <c r="G723" s="111" t="str">
        <f t="shared" ref="G723:G725" si="624">IF((M723="")+(M723="R2")+(M723="R1"),J723&amp;".","")</f>
        <v>4.</v>
      </c>
      <c r="H723" s="111" t="str">
        <f t="shared" ref="H723:H725" si="625">IF((M723="")+(M723="R2"),K723&amp;".","")</f>
        <v>1.</v>
      </c>
      <c r="I723" s="111">
        <f t="shared" ref="I723:I725" si="626">IF(M723="",L723,"")</f>
        <v>30</v>
      </c>
      <c r="J723" s="96">
        <f t="shared" ref="J723:J725" si="627">J722+(M723="R1")</f>
        <v>4</v>
      </c>
      <c r="K723" s="96">
        <f t="shared" ref="K723:K725" si="628">(M723="R2")*1+K722*(M722&lt;&gt;"R1")</f>
        <v>1</v>
      </c>
      <c r="L723" s="96">
        <f t="shared" ref="L723:L725" si="629">L722*(M722&lt;&gt;"R3")+1</f>
        <v>30</v>
      </c>
    </row>
    <row r="724" spans="1:12" x14ac:dyDescent="0.25">
      <c r="A724" s="201" t="str">
        <f t="shared" si="611"/>
        <v>4.1.31</v>
      </c>
      <c r="B724" s="120" t="s">
        <v>767</v>
      </c>
      <c r="C724" s="121" t="s">
        <v>768</v>
      </c>
      <c r="D724" s="122"/>
      <c r="E724" s="120" t="s">
        <v>262</v>
      </c>
      <c r="G724" s="111" t="str">
        <f t="shared" si="624"/>
        <v>4.</v>
      </c>
      <c r="H724" s="111" t="str">
        <f t="shared" si="625"/>
        <v>1.</v>
      </c>
      <c r="I724" s="111">
        <f t="shared" si="626"/>
        <v>31</v>
      </c>
      <c r="J724" s="96">
        <f t="shared" si="627"/>
        <v>4</v>
      </c>
      <c r="K724" s="96">
        <f t="shared" si="628"/>
        <v>1</v>
      </c>
      <c r="L724" s="96">
        <f t="shared" si="629"/>
        <v>31</v>
      </c>
    </row>
    <row r="725" spans="1:12" x14ac:dyDescent="0.25">
      <c r="A725" s="201" t="str">
        <f t="shared" si="611"/>
        <v>4.1.32</v>
      </c>
      <c r="B725" s="120" t="s">
        <v>769</v>
      </c>
      <c r="C725" s="121" t="s">
        <v>292</v>
      </c>
      <c r="D725" s="122"/>
      <c r="E725" s="223" t="s">
        <v>165</v>
      </c>
      <c r="G725" s="111" t="str">
        <f t="shared" si="624"/>
        <v>4.</v>
      </c>
      <c r="H725" s="111" t="str">
        <f t="shared" si="625"/>
        <v>1.</v>
      </c>
      <c r="I725" s="111">
        <f t="shared" si="626"/>
        <v>32</v>
      </c>
      <c r="J725" s="96">
        <f t="shared" si="627"/>
        <v>4</v>
      </c>
      <c r="K725" s="96">
        <f t="shared" si="628"/>
        <v>1</v>
      </c>
      <c r="L725" s="96">
        <f t="shared" si="629"/>
        <v>32</v>
      </c>
    </row>
    <row r="726" spans="1:12" x14ac:dyDescent="0.25">
      <c r="A726" s="201" t="str">
        <f t="shared" si="611"/>
        <v>4.1.33</v>
      </c>
      <c r="B726" s="120" t="s">
        <v>770</v>
      </c>
      <c r="C726" s="121">
        <v>14</v>
      </c>
      <c r="D726" s="122"/>
      <c r="E726" s="120" t="s">
        <v>153</v>
      </c>
      <c r="G726" s="111" t="str">
        <f t="shared" ref="G726" si="630">IF((M726="")+(M726="R2")+(M726="R1"),J726&amp;".","")</f>
        <v>4.</v>
      </c>
      <c r="H726" s="111" t="str">
        <f t="shared" ref="H726" si="631">IF((M726="")+(M726="R2"),K726&amp;".","")</f>
        <v>1.</v>
      </c>
      <c r="I726" s="111">
        <f t="shared" ref="I726" si="632">IF(M726="",L726,"")</f>
        <v>33</v>
      </c>
      <c r="J726" s="96">
        <f t="shared" ref="J726" si="633">J725+(M726="R1")</f>
        <v>4</v>
      </c>
      <c r="K726" s="96">
        <f t="shared" ref="K726" si="634">(M726="R2")*1+K725*(M725&lt;&gt;"R1")</f>
        <v>1</v>
      </c>
      <c r="L726" s="96">
        <f t="shared" ref="L726" si="635">L725*(M725&lt;&gt;"R3")+1</f>
        <v>33</v>
      </c>
    </row>
    <row r="727" spans="1:12" x14ac:dyDescent="0.25">
      <c r="A727" s="201" t="str">
        <f t="shared" si="611"/>
        <v>4.1.34</v>
      </c>
      <c r="B727" s="120" t="s">
        <v>771</v>
      </c>
      <c r="C727" s="121">
        <v>24</v>
      </c>
      <c r="D727" s="122"/>
      <c r="E727" s="120" t="s">
        <v>153</v>
      </c>
      <c r="G727" s="111" t="str">
        <f t="shared" si="618"/>
        <v>4.</v>
      </c>
      <c r="H727" s="111" t="str">
        <f t="shared" si="619"/>
        <v>1.</v>
      </c>
      <c r="I727" s="111">
        <f t="shared" si="620"/>
        <v>34</v>
      </c>
      <c r="J727" s="96">
        <f t="shared" si="621"/>
        <v>4</v>
      </c>
      <c r="K727" s="96">
        <f t="shared" si="622"/>
        <v>1</v>
      </c>
      <c r="L727" s="96">
        <f t="shared" si="623"/>
        <v>34</v>
      </c>
    </row>
    <row r="728" spans="1:12" x14ac:dyDescent="0.25">
      <c r="A728" s="201" t="str">
        <f t="shared" si="611"/>
        <v>4.1.35</v>
      </c>
      <c r="B728" s="120" t="s">
        <v>772</v>
      </c>
      <c r="C728" s="121">
        <v>8</v>
      </c>
      <c r="D728" s="122"/>
      <c r="E728" s="120" t="s">
        <v>153</v>
      </c>
      <c r="G728" s="111" t="str">
        <f t="shared" si="618"/>
        <v>4.</v>
      </c>
      <c r="H728" s="111" t="str">
        <f t="shared" si="619"/>
        <v>1.</v>
      </c>
      <c r="I728" s="111">
        <f t="shared" si="620"/>
        <v>35</v>
      </c>
      <c r="J728" s="96">
        <f t="shared" si="621"/>
        <v>4</v>
      </c>
      <c r="K728" s="96">
        <f t="shared" si="622"/>
        <v>1</v>
      </c>
      <c r="L728" s="96">
        <f t="shared" si="623"/>
        <v>35</v>
      </c>
    </row>
    <row r="729" spans="1:12" x14ac:dyDescent="0.25">
      <c r="A729" s="201" t="str">
        <f t="shared" si="611"/>
        <v>4.1.36</v>
      </c>
      <c r="B729" s="120" t="s">
        <v>773</v>
      </c>
      <c r="C729" s="121" t="s">
        <v>774</v>
      </c>
      <c r="D729" s="122"/>
      <c r="E729" s="120" t="s">
        <v>153</v>
      </c>
      <c r="G729" s="111" t="str">
        <f t="shared" si="618"/>
        <v>4.</v>
      </c>
      <c r="H729" s="111" t="str">
        <f t="shared" si="619"/>
        <v>1.</v>
      </c>
      <c r="I729" s="111">
        <f t="shared" si="620"/>
        <v>36</v>
      </c>
      <c r="J729" s="96">
        <f t="shared" si="621"/>
        <v>4</v>
      </c>
      <c r="K729" s="96">
        <f t="shared" si="622"/>
        <v>1</v>
      </c>
      <c r="L729" s="96">
        <f t="shared" si="623"/>
        <v>36</v>
      </c>
    </row>
    <row r="730" spans="1:12" x14ac:dyDescent="0.25">
      <c r="A730" s="201" t="str">
        <f t="shared" si="611"/>
        <v>4.1.37</v>
      </c>
      <c r="B730" s="120" t="s">
        <v>775</v>
      </c>
      <c r="C730" s="121">
        <v>60</v>
      </c>
      <c r="D730" s="122"/>
      <c r="E730" s="120" t="s">
        <v>776</v>
      </c>
      <c r="G730" s="111" t="str">
        <f t="shared" si="618"/>
        <v>4.</v>
      </c>
      <c r="H730" s="111" t="str">
        <f t="shared" si="619"/>
        <v>1.</v>
      </c>
      <c r="I730" s="111">
        <f t="shared" si="620"/>
        <v>37</v>
      </c>
      <c r="J730" s="96">
        <f t="shared" si="621"/>
        <v>4</v>
      </c>
      <c r="K730" s="96">
        <f t="shared" si="622"/>
        <v>1</v>
      </c>
      <c r="L730" s="96">
        <f t="shared" si="623"/>
        <v>37</v>
      </c>
    </row>
    <row r="731" spans="1:12" x14ac:dyDescent="0.25">
      <c r="A731" s="201" t="str">
        <f t="shared" si="611"/>
        <v>4.1.38</v>
      </c>
      <c r="B731" s="120" t="s">
        <v>777</v>
      </c>
      <c r="C731" s="121">
        <v>65</v>
      </c>
      <c r="D731" s="122"/>
      <c r="E731" s="120" t="s">
        <v>776</v>
      </c>
      <c r="G731" s="111" t="str">
        <f t="shared" si="618"/>
        <v>4.</v>
      </c>
      <c r="H731" s="111" t="str">
        <f t="shared" si="619"/>
        <v>1.</v>
      </c>
      <c r="I731" s="111">
        <f t="shared" si="620"/>
        <v>38</v>
      </c>
      <c r="J731" s="96">
        <f t="shared" si="621"/>
        <v>4</v>
      </c>
      <c r="K731" s="96">
        <f t="shared" si="622"/>
        <v>1</v>
      </c>
      <c r="L731" s="96">
        <f t="shared" si="623"/>
        <v>38</v>
      </c>
    </row>
    <row r="732" spans="1:12" x14ac:dyDescent="0.25">
      <c r="A732" s="201" t="str">
        <f t="shared" si="611"/>
        <v>4.1.39</v>
      </c>
      <c r="B732" s="120" t="s">
        <v>778</v>
      </c>
      <c r="C732" s="121">
        <v>78</v>
      </c>
      <c r="D732" s="122"/>
      <c r="E732" s="120" t="s">
        <v>776</v>
      </c>
      <c r="G732" s="111" t="str">
        <f t="shared" si="618"/>
        <v>4.</v>
      </c>
      <c r="H732" s="111" t="str">
        <f t="shared" si="619"/>
        <v>1.</v>
      </c>
      <c r="I732" s="111">
        <f t="shared" si="620"/>
        <v>39</v>
      </c>
      <c r="J732" s="96">
        <f t="shared" si="621"/>
        <v>4</v>
      </c>
      <c r="K732" s="96">
        <f t="shared" si="622"/>
        <v>1</v>
      </c>
      <c r="L732" s="96">
        <f t="shared" si="623"/>
        <v>39</v>
      </c>
    </row>
    <row r="733" spans="1:12" x14ac:dyDescent="0.25">
      <c r="A733" s="201" t="str">
        <f t="shared" si="611"/>
        <v>4.1.40</v>
      </c>
      <c r="B733" s="120" t="s">
        <v>779</v>
      </c>
      <c r="C733" s="121" t="s">
        <v>780</v>
      </c>
      <c r="D733" s="122"/>
      <c r="E733" s="223" t="s">
        <v>165</v>
      </c>
      <c r="G733" s="111" t="str">
        <f t="shared" si="618"/>
        <v>4.</v>
      </c>
      <c r="H733" s="111" t="str">
        <f t="shared" si="619"/>
        <v>1.</v>
      </c>
      <c r="I733" s="111">
        <f t="shared" si="620"/>
        <v>40</v>
      </c>
      <c r="J733" s="96">
        <f t="shared" si="621"/>
        <v>4</v>
      </c>
      <c r="K733" s="96">
        <f t="shared" si="622"/>
        <v>1</v>
      </c>
      <c r="L733" s="96">
        <f t="shared" si="623"/>
        <v>40</v>
      </c>
    </row>
    <row r="734" spans="1:12" x14ac:dyDescent="0.25">
      <c r="A734" s="201" t="str">
        <f t="shared" si="611"/>
        <v>4.1.41</v>
      </c>
      <c r="B734" s="120" t="s">
        <v>781</v>
      </c>
      <c r="C734" s="121">
        <v>20</v>
      </c>
      <c r="D734" s="122"/>
      <c r="E734" s="120" t="s">
        <v>153</v>
      </c>
      <c r="G734" s="111" t="str">
        <f t="shared" si="618"/>
        <v>4.</v>
      </c>
      <c r="H734" s="111" t="str">
        <f t="shared" si="619"/>
        <v>1.</v>
      </c>
      <c r="I734" s="111">
        <f t="shared" si="620"/>
        <v>41</v>
      </c>
      <c r="J734" s="96">
        <f t="shared" si="621"/>
        <v>4</v>
      </c>
      <c r="K734" s="96">
        <f t="shared" si="622"/>
        <v>1</v>
      </c>
      <c r="L734" s="96">
        <f t="shared" si="623"/>
        <v>41</v>
      </c>
    </row>
    <row r="735" spans="1:12" x14ac:dyDescent="0.25">
      <c r="A735" s="201" t="str">
        <f t="shared" si="611"/>
        <v>4.1.42</v>
      </c>
      <c r="B735" s="120" t="s">
        <v>782</v>
      </c>
      <c r="C735" s="121" t="s">
        <v>783</v>
      </c>
      <c r="D735" s="122"/>
      <c r="E735" s="120" t="s">
        <v>192</v>
      </c>
      <c r="G735" s="111" t="str">
        <f t="shared" si="618"/>
        <v>4.</v>
      </c>
      <c r="H735" s="111" t="str">
        <f t="shared" si="619"/>
        <v>1.</v>
      </c>
      <c r="I735" s="111">
        <f t="shared" si="620"/>
        <v>42</v>
      </c>
      <c r="J735" s="96">
        <f t="shared" si="621"/>
        <v>4</v>
      </c>
      <c r="K735" s="96">
        <f t="shared" si="622"/>
        <v>1</v>
      </c>
      <c r="L735" s="96">
        <f t="shared" si="623"/>
        <v>42</v>
      </c>
    </row>
    <row r="736" spans="1:12" x14ac:dyDescent="0.25">
      <c r="A736" s="201" t="str">
        <f t="shared" si="611"/>
        <v>4.1.43</v>
      </c>
      <c r="B736" s="120" t="s">
        <v>784</v>
      </c>
      <c r="C736" s="121" t="s">
        <v>292</v>
      </c>
      <c r="D736" s="122"/>
      <c r="E736" s="223" t="s">
        <v>165</v>
      </c>
      <c r="G736" s="111" t="str">
        <f t="shared" ref="G736" si="636">IF((M736="")+(M736="R2")+(M736="R1"),J736&amp;".","")</f>
        <v>4.</v>
      </c>
      <c r="H736" s="111" t="str">
        <f t="shared" ref="H736" si="637">IF((M736="")+(M736="R2"),K736&amp;".","")</f>
        <v>1.</v>
      </c>
      <c r="I736" s="111">
        <f t="shared" ref="I736" si="638">IF(M736="",L736,"")</f>
        <v>43</v>
      </c>
      <c r="J736" s="96">
        <f t="shared" ref="J736" si="639">J735+(M736="R1")</f>
        <v>4</v>
      </c>
      <c r="K736" s="96">
        <f t="shared" ref="K736" si="640">(M736="R2")*1+K735*(M735&lt;&gt;"R1")</f>
        <v>1</v>
      </c>
      <c r="L736" s="96">
        <f t="shared" ref="L736" si="641">L735*(M735&lt;&gt;"R3")+1</f>
        <v>43</v>
      </c>
    </row>
    <row r="737" spans="1:12" ht="24.75" customHeight="1" x14ac:dyDescent="0.25">
      <c r="A737" s="201" t="str">
        <f t="shared" si="611"/>
        <v>4.1.44</v>
      </c>
      <c r="B737" s="120" t="s">
        <v>785</v>
      </c>
      <c r="C737" s="121" t="s">
        <v>786</v>
      </c>
      <c r="D737" s="122"/>
      <c r="E737" s="223" t="s">
        <v>165</v>
      </c>
      <c r="G737" s="111" t="str">
        <f t="shared" ref="G737:G738" si="642">IF((M737="")+(M737="R2")+(M737="R1"),J737&amp;".","")</f>
        <v>4.</v>
      </c>
      <c r="H737" s="111" t="str">
        <f t="shared" ref="H737:H738" si="643">IF((M737="")+(M737="R2"),K737&amp;".","")</f>
        <v>1.</v>
      </c>
      <c r="I737" s="111">
        <f t="shared" ref="I737:I738" si="644">IF(M737="",L737,"")</f>
        <v>44</v>
      </c>
      <c r="J737" s="96">
        <f t="shared" ref="J737:J738" si="645">J736+(M737="R1")</f>
        <v>4</v>
      </c>
      <c r="K737" s="96">
        <f t="shared" ref="K737:K738" si="646">(M737="R2")*1+K736*(M736&lt;&gt;"R1")</f>
        <v>1</v>
      </c>
      <c r="L737" s="96">
        <f t="shared" ref="L737:L738" si="647">L736*(M736&lt;&gt;"R3")+1</f>
        <v>44</v>
      </c>
    </row>
    <row r="738" spans="1:12" x14ac:dyDescent="0.25">
      <c r="A738" s="201" t="str">
        <f t="shared" si="611"/>
        <v>4.1.45</v>
      </c>
      <c r="B738" s="120" t="s">
        <v>787</v>
      </c>
      <c r="C738" s="121" t="s">
        <v>380</v>
      </c>
      <c r="D738" s="122"/>
      <c r="E738" s="120" t="s">
        <v>788</v>
      </c>
      <c r="G738" s="111" t="str">
        <f t="shared" si="642"/>
        <v>4.</v>
      </c>
      <c r="H738" s="111" t="str">
        <f t="shared" si="643"/>
        <v>1.</v>
      </c>
      <c r="I738" s="111">
        <f t="shared" si="644"/>
        <v>45</v>
      </c>
      <c r="J738" s="96">
        <f t="shared" si="645"/>
        <v>4</v>
      </c>
      <c r="K738" s="96">
        <f t="shared" si="646"/>
        <v>1</v>
      </c>
      <c r="L738" s="96">
        <f t="shared" si="647"/>
        <v>45</v>
      </c>
    </row>
    <row r="739" spans="1:12" x14ac:dyDescent="0.25">
      <c r="A739" s="201" t="str">
        <f t="shared" si="611"/>
        <v>4.1.46</v>
      </c>
      <c r="B739" s="120" t="s">
        <v>789</v>
      </c>
      <c r="C739" s="121" t="s">
        <v>380</v>
      </c>
      <c r="D739" s="122"/>
      <c r="E739" s="120" t="s">
        <v>788</v>
      </c>
      <c r="G739" s="111" t="str">
        <f t="shared" si="618"/>
        <v>4.</v>
      </c>
      <c r="H739" s="111" t="str">
        <f t="shared" si="619"/>
        <v>1.</v>
      </c>
      <c r="I739" s="111">
        <f t="shared" si="620"/>
        <v>46</v>
      </c>
      <c r="J739" s="96">
        <f t="shared" si="621"/>
        <v>4</v>
      </c>
      <c r="K739" s="96">
        <f t="shared" si="622"/>
        <v>1</v>
      </c>
      <c r="L739" s="96">
        <f t="shared" si="623"/>
        <v>46</v>
      </c>
    </row>
    <row r="740" spans="1:12" x14ac:dyDescent="0.25">
      <c r="A740" s="201" t="str">
        <f t="shared" si="611"/>
        <v>4.1.47</v>
      </c>
      <c r="B740" s="120" t="s">
        <v>790</v>
      </c>
      <c r="C740" s="253"/>
      <c r="D740" s="254"/>
      <c r="E740" s="255"/>
      <c r="G740" s="111" t="str">
        <f t="shared" si="618"/>
        <v>4.</v>
      </c>
      <c r="H740" s="111" t="str">
        <f t="shared" si="619"/>
        <v>1.</v>
      </c>
      <c r="I740" s="111">
        <f t="shared" si="620"/>
        <v>47</v>
      </c>
      <c r="J740" s="96">
        <f t="shared" si="621"/>
        <v>4</v>
      </c>
      <c r="K740" s="96">
        <f t="shared" si="622"/>
        <v>1</v>
      </c>
      <c r="L740" s="96">
        <f t="shared" si="623"/>
        <v>47</v>
      </c>
    </row>
    <row r="741" spans="1:12" x14ac:dyDescent="0.25">
      <c r="A741" s="201" t="str">
        <f t="shared" si="611"/>
        <v>4.1.48</v>
      </c>
      <c r="B741" s="256" t="s">
        <v>791</v>
      </c>
      <c r="C741" s="121" t="s">
        <v>792</v>
      </c>
      <c r="D741" s="122"/>
      <c r="E741" s="120" t="s">
        <v>345</v>
      </c>
      <c r="G741" s="111" t="str">
        <f t="shared" si="618"/>
        <v>4.</v>
      </c>
      <c r="H741" s="111" t="str">
        <f t="shared" si="619"/>
        <v>1.</v>
      </c>
      <c r="I741" s="111">
        <f t="shared" si="620"/>
        <v>48</v>
      </c>
      <c r="J741" s="96">
        <f t="shared" si="621"/>
        <v>4</v>
      </c>
      <c r="K741" s="96">
        <f t="shared" si="622"/>
        <v>1</v>
      </c>
      <c r="L741" s="96">
        <f t="shared" si="623"/>
        <v>48</v>
      </c>
    </row>
    <row r="742" spans="1:12" x14ac:dyDescent="0.25">
      <c r="A742" s="422" t="s">
        <v>3100</v>
      </c>
      <c r="B742" s="428" t="s">
        <v>3101</v>
      </c>
      <c r="C742" s="421">
        <v>85</v>
      </c>
      <c r="D742" s="429"/>
      <c r="E742" s="423" t="s">
        <v>345</v>
      </c>
    </row>
    <row r="743" spans="1:12" x14ac:dyDescent="0.25">
      <c r="A743" s="422" t="s">
        <v>3102</v>
      </c>
      <c r="B743" s="428" t="s">
        <v>3103</v>
      </c>
      <c r="C743" s="421">
        <v>140</v>
      </c>
      <c r="D743" s="429"/>
      <c r="E743" s="423" t="s">
        <v>345</v>
      </c>
    </row>
    <row r="744" spans="1:12" x14ac:dyDescent="0.25">
      <c r="A744" s="201" t="str">
        <f t="shared" si="611"/>
        <v>4.1.49</v>
      </c>
      <c r="B744" s="430" t="s">
        <v>3111</v>
      </c>
      <c r="C744" s="121" t="s">
        <v>793</v>
      </c>
      <c r="D744" s="122"/>
      <c r="E744" s="120" t="s">
        <v>345</v>
      </c>
      <c r="G744" s="111" t="str">
        <f t="shared" si="618"/>
        <v>4.</v>
      </c>
      <c r="H744" s="111" t="str">
        <f t="shared" si="619"/>
        <v>1.</v>
      </c>
      <c r="I744" s="111">
        <f t="shared" si="620"/>
        <v>49</v>
      </c>
      <c r="J744" s="96">
        <f>J741+(M744="R1")</f>
        <v>4</v>
      </c>
      <c r="K744" s="96">
        <f>(M744="R2")*1+K741*(M741&lt;&gt;"R1")</f>
        <v>1</v>
      </c>
      <c r="L744" s="96">
        <f>L741*(M741&lt;&gt;"R3")+1</f>
        <v>49</v>
      </c>
    </row>
    <row r="745" spans="1:12" x14ac:dyDescent="0.25">
      <c r="A745" s="422" t="s">
        <v>3104</v>
      </c>
      <c r="B745" s="428" t="s">
        <v>3101</v>
      </c>
      <c r="C745" s="421">
        <v>185</v>
      </c>
      <c r="D745" s="429"/>
      <c r="E745" s="423" t="s">
        <v>345</v>
      </c>
    </row>
    <row r="746" spans="1:12" x14ac:dyDescent="0.25">
      <c r="A746" s="422" t="s">
        <v>3105</v>
      </c>
      <c r="B746" s="428" t="s">
        <v>3103</v>
      </c>
      <c r="C746" s="421">
        <v>325</v>
      </c>
      <c r="D746" s="429"/>
      <c r="E746" s="423" t="s">
        <v>345</v>
      </c>
    </row>
    <row r="747" spans="1:12" x14ac:dyDescent="0.25">
      <c r="A747" s="201" t="str">
        <f t="shared" si="611"/>
        <v>4.1.50</v>
      </c>
      <c r="B747" s="120" t="s">
        <v>794</v>
      </c>
      <c r="C747" s="253"/>
      <c r="D747" s="254"/>
      <c r="E747" s="255"/>
      <c r="G747" s="111" t="str">
        <f t="shared" si="618"/>
        <v>4.</v>
      </c>
      <c r="H747" s="111" t="str">
        <f t="shared" si="619"/>
        <v>1.</v>
      </c>
      <c r="I747" s="111">
        <f t="shared" si="620"/>
        <v>50</v>
      </c>
      <c r="J747" s="96">
        <f>J744+(M747="R1")</f>
        <v>4</v>
      </c>
      <c r="K747" s="96">
        <f>(M747="R2")*1+K744*(M744&lt;&gt;"R1")</f>
        <v>1</v>
      </c>
      <c r="L747" s="96">
        <f>L744*(M744&lt;&gt;"R3")+1</f>
        <v>50</v>
      </c>
    </row>
    <row r="748" spans="1:12" x14ac:dyDescent="0.25">
      <c r="A748" s="201" t="str">
        <f t="shared" si="611"/>
        <v>4.1.51</v>
      </c>
      <c r="B748" s="235" t="s">
        <v>795</v>
      </c>
      <c r="C748" s="121" t="s">
        <v>796</v>
      </c>
      <c r="D748" s="122"/>
      <c r="E748" s="223" t="s">
        <v>165</v>
      </c>
      <c r="G748" s="111" t="str">
        <f t="shared" si="618"/>
        <v>4.</v>
      </c>
      <c r="H748" s="111" t="str">
        <f t="shared" si="619"/>
        <v>1.</v>
      </c>
      <c r="I748" s="111">
        <f t="shared" si="620"/>
        <v>51</v>
      </c>
      <c r="J748" s="96">
        <f t="shared" si="621"/>
        <v>4</v>
      </c>
      <c r="K748" s="96">
        <f t="shared" si="622"/>
        <v>1</v>
      </c>
      <c r="L748" s="96">
        <f t="shared" si="623"/>
        <v>51</v>
      </c>
    </row>
    <row r="749" spans="1:12" x14ac:dyDescent="0.25">
      <c r="A749" s="201" t="str">
        <f t="shared" si="611"/>
        <v>4.1.52</v>
      </c>
      <c r="B749" s="235" t="s">
        <v>797</v>
      </c>
      <c r="C749" s="121" t="s">
        <v>798</v>
      </c>
      <c r="D749" s="122"/>
      <c r="E749" s="223" t="s">
        <v>165</v>
      </c>
      <c r="G749" s="111" t="str">
        <f t="shared" si="618"/>
        <v>4.</v>
      </c>
      <c r="H749" s="111" t="str">
        <f t="shared" si="619"/>
        <v>1.</v>
      </c>
      <c r="I749" s="111">
        <f t="shared" si="620"/>
        <v>52</v>
      </c>
      <c r="J749" s="96">
        <f t="shared" si="621"/>
        <v>4</v>
      </c>
      <c r="K749" s="96">
        <f t="shared" si="622"/>
        <v>1</v>
      </c>
      <c r="L749" s="96">
        <f t="shared" si="623"/>
        <v>52</v>
      </c>
    </row>
    <row r="750" spans="1:12" x14ac:dyDescent="0.25">
      <c r="A750" s="201" t="str">
        <f t="shared" si="611"/>
        <v>4.1.53</v>
      </c>
      <c r="B750" s="235" t="s">
        <v>799</v>
      </c>
      <c r="C750" s="121" t="s">
        <v>798</v>
      </c>
      <c r="D750" s="122"/>
      <c r="E750" s="223" t="s">
        <v>165</v>
      </c>
      <c r="G750" s="111" t="str">
        <f t="shared" si="618"/>
        <v>4.</v>
      </c>
      <c r="H750" s="111" t="str">
        <f t="shared" si="619"/>
        <v>1.</v>
      </c>
      <c r="I750" s="111">
        <f t="shared" si="620"/>
        <v>53</v>
      </c>
      <c r="J750" s="96">
        <f t="shared" si="621"/>
        <v>4</v>
      </c>
      <c r="K750" s="96">
        <f t="shared" si="622"/>
        <v>1</v>
      </c>
      <c r="L750" s="96">
        <f t="shared" si="623"/>
        <v>53</v>
      </c>
    </row>
    <row r="751" spans="1:12" x14ac:dyDescent="0.25">
      <c r="A751" s="201" t="str">
        <f t="shared" si="611"/>
        <v>4.1.54</v>
      </c>
      <c r="B751" s="153" t="s">
        <v>800</v>
      </c>
      <c r="C751" s="121" t="s">
        <v>380</v>
      </c>
      <c r="D751" s="122"/>
      <c r="E751" s="120" t="s">
        <v>194</v>
      </c>
      <c r="G751" s="111" t="str">
        <f t="shared" si="618"/>
        <v>4.</v>
      </c>
      <c r="H751" s="111" t="str">
        <f t="shared" si="619"/>
        <v>1.</v>
      </c>
      <c r="I751" s="111">
        <f t="shared" si="620"/>
        <v>54</v>
      </c>
      <c r="J751" s="96">
        <f t="shared" si="621"/>
        <v>4</v>
      </c>
      <c r="K751" s="96">
        <f t="shared" si="622"/>
        <v>1</v>
      </c>
      <c r="L751" s="96">
        <f t="shared" si="623"/>
        <v>54</v>
      </c>
    </row>
    <row r="752" spans="1:12" x14ac:dyDescent="0.25">
      <c r="A752" s="201" t="str">
        <f t="shared" si="611"/>
        <v>4.1.55</v>
      </c>
      <c r="B752" s="153" t="s">
        <v>801</v>
      </c>
      <c r="C752" s="121" t="s">
        <v>380</v>
      </c>
      <c r="D752" s="122"/>
      <c r="E752" s="120" t="s">
        <v>194</v>
      </c>
      <c r="G752" s="111" t="str">
        <f t="shared" si="618"/>
        <v>4.</v>
      </c>
      <c r="H752" s="111" t="str">
        <f t="shared" si="619"/>
        <v>1.</v>
      </c>
      <c r="I752" s="111">
        <f t="shared" si="620"/>
        <v>55</v>
      </c>
      <c r="J752" s="96">
        <f t="shared" si="621"/>
        <v>4</v>
      </c>
      <c r="K752" s="96">
        <f t="shared" si="622"/>
        <v>1</v>
      </c>
      <c r="L752" s="96">
        <f t="shared" si="623"/>
        <v>55</v>
      </c>
    </row>
    <row r="753" spans="1:13" x14ac:dyDescent="0.25">
      <c r="A753" s="201" t="str">
        <f t="shared" si="611"/>
        <v>4.1.56</v>
      </c>
      <c r="B753" s="153" t="s">
        <v>802</v>
      </c>
      <c r="C753" s="121" t="s">
        <v>380</v>
      </c>
      <c r="D753" s="122"/>
      <c r="E753" s="120" t="s">
        <v>283</v>
      </c>
      <c r="G753" s="111" t="str">
        <f t="shared" si="618"/>
        <v>4.</v>
      </c>
      <c r="H753" s="111" t="str">
        <f t="shared" si="619"/>
        <v>1.</v>
      </c>
      <c r="I753" s="111">
        <f t="shared" si="620"/>
        <v>56</v>
      </c>
      <c r="J753" s="96">
        <f t="shared" si="621"/>
        <v>4</v>
      </c>
      <c r="K753" s="96">
        <f t="shared" si="622"/>
        <v>1</v>
      </c>
      <c r="L753" s="96">
        <f t="shared" si="623"/>
        <v>56</v>
      </c>
    </row>
    <row r="754" spans="1:13" x14ac:dyDescent="0.25">
      <c r="A754" s="201" t="str">
        <f t="shared" si="611"/>
        <v>4.1.57</v>
      </c>
      <c r="B754" s="153" t="s">
        <v>803</v>
      </c>
      <c r="C754" s="121" t="s">
        <v>380</v>
      </c>
      <c r="D754" s="122"/>
      <c r="E754" s="120" t="s">
        <v>283</v>
      </c>
      <c r="G754" s="111" t="str">
        <f t="shared" si="618"/>
        <v>4.</v>
      </c>
      <c r="H754" s="111" t="str">
        <f t="shared" si="619"/>
        <v>1.</v>
      </c>
      <c r="I754" s="111">
        <f t="shared" si="620"/>
        <v>57</v>
      </c>
      <c r="J754" s="96">
        <f t="shared" si="621"/>
        <v>4</v>
      </c>
      <c r="K754" s="96">
        <f t="shared" si="622"/>
        <v>1</v>
      </c>
      <c r="L754" s="96">
        <f t="shared" si="623"/>
        <v>57</v>
      </c>
    </row>
    <row r="755" spans="1:13" x14ac:dyDescent="0.25">
      <c r="A755" s="201" t="str">
        <f t="shared" si="611"/>
        <v>4.1.58</v>
      </c>
      <c r="B755" s="120" t="s">
        <v>804</v>
      </c>
      <c r="C755" s="121">
        <v>110</v>
      </c>
      <c r="D755" s="122"/>
      <c r="E755" s="120" t="s">
        <v>548</v>
      </c>
      <c r="G755" s="111" t="str">
        <f t="shared" si="618"/>
        <v>4.</v>
      </c>
      <c r="H755" s="111" t="str">
        <f t="shared" si="619"/>
        <v>1.</v>
      </c>
      <c r="I755" s="111">
        <f t="shared" si="620"/>
        <v>58</v>
      </c>
      <c r="J755" s="96">
        <f t="shared" si="621"/>
        <v>4</v>
      </c>
      <c r="K755" s="96">
        <f t="shared" si="622"/>
        <v>1</v>
      </c>
      <c r="L755" s="96">
        <f t="shared" si="623"/>
        <v>58</v>
      </c>
    </row>
    <row r="756" spans="1:13" ht="15.75" customHeight="1" x14ac:dyDescent="0.25">
      <c r="A756" s="201" t="str">
        <f t="shared" si="611"/>
        <v>4.1.59</v>
      </c>
      <c r="B756" s="120" t="s">
        <v>805</v>
      </c>
      <c r="C756" s="121" t="s">
        <v>806</v>
      </c>
      <c r="D756" s="122"/>
      <c r="E756" s="120" t="s">
        <v>556</v>
      </c>
      <c r="G756" s="111" t="str">
        <f t="shared" si="618"/>
        <v>4.</v>
      </c>
      <c r="H756" s="111" t="str">
        <f t="shared" si="619"/>
        <v>1.</v>
      </c>
      <c r="I756" s="111">
        <f t="shared" si="620"/>
        <v>59</v>
      </c>
      <c r="J756" s="96">
        <f t="shared" si="621"/>
        <v>4</v>
      </c>
      <c r="K756" s="96">
        <f t="shared" si="622"/>
        <v>1</v>
      </c>
      <c r="L756" s="96">
        <f t="shared" si="623"/>
        <v>59</v>
      </c>
    </row>
    <row r="757" spans="1:13" x14ac:dyDescent="0.25">
      <c r="A757" s="201" t="str">
        <f t="shared" si="611"/>
        <v>4.1.60</v>
      </c>
      <c r="B757" s="143" t="s">
        <v>807</v>
      </c>
      <c r="C757" s="149">
        <v>230</v>
      </c>
      <c r="D757" s="150"/>
      <c r="E757" s="143" t="s">
        <v>556</v>
      </c>
      <c r="G757" s="111" t="str">
        <f t="shared" si="618"/>
        <v>4.</v>
      </c>
      <c r="H757" s="111" t="str">
        <f t="shared" si="619"/>
        <v>1.</v>
      </c>
      <c r="I757" s="111">
        <f t="shared" si="620"/>
        <v>60</v>
      </c>
      <c r="J757" s="96">
        <f t="shared" si="621"/>
        <v>4</v>
      </c>
      <c r="K757" s="96">
        <f t="shared" si="622"/>
        <v>1</v>
      </c>
      <c r="L757" s="96">
        <f t="shared" si="623"/>
        <v>60</v>
      </c>
    </row>
    <row r="758" spans="1:13" ht="15" customHeight="1" x14ac:dyDescent="0.25">
      <c r="A758" s="119" t="str">
        <f t="shared" si="611"/>
        <v>4.1.61</v>
      </c>
      <c r="B758" s="135" t="s">
        <v>808</v>
      </c>
      <c r="C758" s="133" t="s">
        <v>809</v>
      </c>
      <c r="D758" s="134"/>
      <c r="E758" s="135" t="s">
        <v>810</v>
      </c>
      <c r="G758" s="111" t="str">
        <f t="shared" si="618"/>
        <v>4.</v>
      </c>
      <c r="H758" s="111" t="str">
        <f t="shared" si="619"/>
        <v>1.</v>
      </c>
      <c r="I758" s="111">
        <f t="shared" si="620"/>
        <v>61</v>
      </c>
      <c r="J758" s="96">
        <f t="shared" si="621"/>
        <v>4</v>
      </c>
      <c r="K758" s="96">
        <f t="shared" si="622"/>
        <v>1</v>
      </c>
      <c r="L758" s="96">
        <f t="shared" si="623"/>
        <v>61</v>
      </c>
    </row>
    <row r="759" spans="1:13" ht="15.75" customHeight="1" x14ac:dyDescent="0.25">
      <c r="A759" s="195" t="str">
        <f>G759&amp;H759&amp;I759</f>
        <v/>
      </c>
      <c r="B759" s="136"/>
      <c r="J759" s="96">
        <f>J758+(M759="R1")</f>
        <v>4</v>
      </c>
      <c r="K759" s="96">
        <f>K758+(N756="R1")</f>
        <v>1</v>
      </c>
      <c r="L759" s="96">
        <f>L758+(O756="R1")+1</f>
        <v>62</v>
      </c>
      <c r="M759" s="48" t="s">
        <v>122</v>
      </c>
    </row>
    <row r="760" spans="1:13" ht="18" x14ac:dyDescent="0.25">
      <c r="A760" s="206" t="str">
        <f>G760&amp;H760&amp;I760</f>
        <v>5.</v>
      </c>
      <c r="B760" s="207" t="s">
        <v>811</v>
      </c>
      <c r="G760" s="111" t="str">
        <f>IF((M760="")+(M760="R2")+(M760="R1"),J760&amp;".","")</f>
        <v>5.</v>
      </c>
      <c r="H760" s="111" t="str">
        <f>IF((M760="")+(M760="R2"),K760&amp;".","")</f>
        <v/>
      </c>
      <c r="I760" s="111" t="str">
        <f>IF(M760="",L760,"")</f>
        <v/>
      </c>
      <c r="J760" s="96">
        <f>J759+(M760="R1")</f>
        <v>5</v>
      </c>
      <c r="M760" s="48" t="s">
        <v>119</v>
      </c>
    </row>
    <row r="761" spans="1:13" x14ac:dyDescent="0.25">
      <c r="A761" s="106" t="str">
        <f t="shared" ref="A761:A762" si="648">G761&amp;H761&amp;I761</f>
        <v>5.1.</v>
      </c>
      <c r="B761" s="463" t="s">
        <v>812</v>
      </c>
      <c r="C761" s="463"/>
      <c r="G761" s="111" t="str">
        <f t="shared" ref="G761:G768" si="649">IF((M761="")+(M761="R2")+(M761="R1"),J761&amp;".","")</f>
        <v>5.</v>
      </c>
      <c r="H761" s="111" t="str">
        <f t="shared" ref="H761:H768" si="650">IF((M761="")+(M761="R2"),K761&amp;".","")</f>
        <v>1.</v>
      </c>
      <c r="I761" s="111" t="str">
        <f t="shared" ref="I761:I768" si="651">IF(M761="",L761,"")</f>
        <v/>
      </c>
      <c r="J761" s="96">
        <f>J760+(M761="R1")</f>
        <v>5</v>
      </c>
      <c r="K761" s="96">
        <f>(M761="R2")*1+K760*(M760&lt;&gt;"R1")</f>
        <v>1</v>
      </c>
      <c r="L761" s="96">
        <f>L760*(M760&lt;&gt;"R3")+1</f>
        <v>1</v>
      </c>
      <c r="M761" s="48" t="s">
        <v>121</v>
      </c>
    </row>
    <row r="762" spans="1:13" ht="17.25" customHeight="1" x14ac:dyDescent="0.25">
      <c r="A762" s="195" t="str">
        <f t="shared" si="648"/>
        <v/>
      </c>
      <c r="B762" s="113"/>
      <c r="G762" s="111" t="str">
        <f t="shared" si="649"/>
        <v/>
      </c>
      <c r="H762" s="111" t="str">
        <f t="shared" si="650"/>
        <v/>
      </c>
      <c r="I762" s="111" t="str">
        <f t="shared" si="651"/>
        <v/>
      </c>
      <c r="J762" s="96">
        <f t="shared" ref="J762:J768" si="652">J761+(M762="R1")</f>
        <v>5</v>
      </c>
      <c r="K762" s="96">
        <f t="shared" ref="K762:K768" si="653">(M762="R2")*1+K761*(M761&lt;&gt;"R1")</f>
        <v>1</v>
      </c>
      <c r="L762" s="96">
        <f t="shared" ref="L762:L768" si="654">L761*(M761&lt;&gt;"R3")+1</f>
        <v>2</v>
      </c>
      <c r="M762" s="48" t="s">
        <v>122</v>
      </c>
    </row>
    <row r="763" spans="1:13" x14ac:dyDescent="0.25">
      <c r="A763" s="163" t="s">
        <v>123</v>
      </c>
      <c r="B763" s="115" t="s">
        <v>124</v>
      </c>
      <c r="C763" s="115" t="s">
        <v>125</v>
      </c>
      <c r="D763" s="116" t="s">
        <v>126</v>
      </c>
      <c r="E763" s="117" t="s">
        <v>127</v>
      </c>
      <c r="G763" s="111" t="str">
        <f t="shared" si="649"/>
        <v/>
      </c>
      <c r="H763" s="111" t="str">
        <f t="shared" si="650"/>
        <v/>
      </c>
      <c r="I763" s="111" t="str">
        <f t="shared" si="651"/>
        <v/>
      </c>
      <c r="J763" s="96">
        <f t="shared" si="652"/>
        <v>5</v>
      </c>
      <c r="K763" s="96">
        <f t="shared" si="653"/>
        <v>1</v>
      </c>
      <c r="L763" s="96">
        <f t="shared" si="654"/>
        <v>3</v>
      </c>
      <c r="M763" s="48" t="s">
        <v>128</v>
      </c>
    </row>
    <row r="764" spans="1:13" x14ac:dyDescent="0.25">
      <c r="A764" s="201" t="str">
        <f t="shared" ref="A764:A768" si="655">G764&amp;H764&amp;I764</f>
        <v>5.1.1</v>
      </c>
      <c r="B764" s="120" t="s">
        <v>738</v>
      </c>
      <c r="C764" s="121" t="s">
        <v>380</v>
      </c>
      <c r="D764" s="122"/>
      <c r="E764" s="223" t="s">
        <v>165</v>
      </c>
      <c r="G764" s="111" t="str">
        <f t="shared" si="649"/>
        <v>5.</v>
      </c>
      <c r="H764" s="111" t="str">
        <f t="shared" si="650"/>
        <v>1.</v>
      </c>
      <c r="I764" s="111">
        <f t="shared" si="651"/>
        <v>1</v>
      </c>
      <c r="J764" s="96">
        <f t="shared" si="652"/>
        <v>5</v>
      </c>
      <c r="K764" s="96">
        <f t="shared" si="653"/>
        <v>1</v>
      </c>
      <c r="L764" s="96">
        <f t="shared" si="654"/>
        <v>1</v>
      </c>
    </row>
    <row r="765" spans="1:13" x14ac:dyDescent="0.25">
      <c r="A765" s="201" t="str">
        <f t="shared" si="655"/>
        <v>5.1.2</v>
      </c>
      <c r="B765" s="120" t="s">
        <v>739</v>
      </c>
      <c r="C765" s="121" t="s">
        <v>380</v>
      </c>
      <c r="D765" s="122"/>
      <c r="E765" s="223" t="s">
        <v>165</v>
      </c>
      <c r="G765" s="111" t="str">
        <f t="shared" si="649"/>
        <v>5.</v>
      </c>
      <c r="H765" s="111" t="str">
        <f t="shared" si="650"/>
        <v>1.</v>
      </c>
      <c r="I765" s="111">
        <f t="shared" si="651"/>
        <v>2</v>
      </c>
      <c r="J765" s="96">
        <f t="shared" si="652"/>
        <v>5</v>
      </c>
      <c r="K765" s="96">
        <f t="shared" si="653"/>
        <v>1</v>
      </c>
      <c r="L765" s="96">
        <f t="shared" si="654"/>
        <v>2</v>
      </c>
    </row>
    <row r="766" spans="1:13" x14ac:dyDescent="0.25">
      <c r="A766" s="201" t="str">
        <f t="shared" si="655"/>
        <v>5.1.3</v>
      </c>
      <c r="B766" s="120" t="s">
        <v>257</v>
      </c>
      <c r="C766" s="121" t="s">
        <v>380</v>
      </c>
      <c r="D766" s="122"/>
      <c r="E766" s="223" t="s">
        <v>165</v>
      </c>
      <c r="G766" s="111" t="str">
        <f t="shared" si="649"/>
        <v>5.</v>
      </c>
      <c r="H766" s="111" t="str">
        <f t="shared" si="650"/>
        <v>1.</v>
      </c>
      <c r="I766" s="111">
        <f t="shared" si="651"/>
        <v>3</v>
      </c>
      <c r="J766" s="96">
        <f t="shared" si="652"/>
        <v>5</v>
      </c>
      <c r="K766" s="96">
        <f t="shared" si="653"/>
        <v>1</v>
      </c>
      <c r="L766" s="96">
        <f t="shared" si="654"/>
        <v>3</v>
      </c>
    </row>
    <row r="767" spans="1:13" x14ac:dyDescent="0.25">
      <c r="A767" s="201" t="str">
        <f t="shared" si="655"/>
        <v>5.1.4</v>
      </c>
      <c r="B767" s="120" t="s">
        <v>124</v>
      </c>
      <c r="C767" s="121" t="s">
        <v>813</v>
      </c>
      <c r="D767" s="122"/>
      <c r="E767" s="223" t="s">
        <v>165</v>
      </c>
      <c r="G767" s="111" t="str">
        <f t="shared" si="649"/>
        <v>5.</v>
      </c>
      <c r="H767" s="111" t="str">
        <f t="shared" si="650"/>
        <v>1.</v>
      </c>
      <c r="I767" s="111">
        <f t="shared" si="651"/>
        <v>4</v>
      </c>
      <c r="J767" s="96">
        <f t="shared" si="652"/>
        <v>5</v>
      </c>
      <c r="K767" s="96">
        <f t="shared" si="653"/>
        <v>1</v>
      </c>
      <c r="L767" s="96">
        <f t="shared" si="654"/>
        <v>4</v>
      </c>
    </row>
    <row r="768" spans="1:13" x14ac:dyDescent="0.25">
      <c r="A768" s="201" t="str">
        <f t="shared" si="655"/>
        <v>5.1.5</v>
      </c>
      <c r="B768" s="120" t="s">
        <v>462</v>
      </c>
      <c r="C768" s="121" t="s">
        <v>814</v>
      </c>
      <c r="D768" s="122"/>
      <c r="E768" s="223" t="s">
        <v>165</v>
      </c>
      <c r="G768" s="111" t="str">
        <f t="shared" si="649"/>
        <v>5.</v>
      </c>
      <c r="H768" s="111" t="str">
        <f t="shared" si="650"/>
        <v>1.</v>
      </c>
      <c r="I768" s="111">
        <f t="shared" si="651"/>
        <v>5</v>
      </c>
      <c r="J768" s="96">
        <f t="shared" si="652"/>
        <v>5</v>
      </c>
      <c r="K768" s="96">
        <f t="shared" si="653"/>
        <v>1</v>
      </c>
      <c r="L768" s="96">
        <f t="shared" si="654"/>
        <v>5</v>
      </c>
    </row>
    <row r="769" spans="1:12" x14ac:dyDescent="0.25">
      <c r="A769" s="201" t="str">
        <f t="shared" ref="A769:A777" si="656">G769&amp;H769&amp;I769</f>
        <v>5.1.6</v>
      </c>
      <c r="B769" s="120" t="s">
        <v>723</v>
      </c>
      <c r="C769" s="121">
        <v>10</v>
      </c>
      <c r="D769" s="122"/>
      <c r="E769" s="120" t="s">
        <v>815</v>
      </c>
      <c r="G769" s="111" t="str">
        <f t="shared" ref="G769" si="657">IF((M769="")+(M769="R2")+(M769="R1"),J769&amp;".","")</f>
        <v>5.</v>
      </c>
      <c r="H769" s="111" t="str">
        <f t="shared" ref="H769" si="658">IF((M769="")+(M769="R2"),K769&amp;".","")</f>
        <v>1.</v>
      </c>
      <c r="I769" s="111">
        <f t="shared" ref="I769" si="659">IF(M769="",L769,"")</f>
        <v>6</v>
      </c>
      <c r="J769" s="96">
        <f t="shared" ref="J769" si="660">J768+(M769="R1")</f>
        <v>5</v>
      </c>
      <c r="K769" s="96">
        <f t="shared" ref="K769" si="661">(M769="R2")*1+K768*(M768&lt;&gt;"R1")</f>
        <v>1</v>
      </c>
      <c r="L769" s="96">
        <f t="shared" ref="L769" si="662">L768*(M768&lt;&gt;"R3")+1</f>
        <v>6</v>
      </c>
    </row>
    <row r="770" spans="1:12" x14ac:dyDescent="0.25">
      <c r="A770" s="201" t="str">
        <f t="shared" si="656"/>
        <v>5.1.7</v>
      </c>
      <c r="B770" s="249" t="s">
        <v>816</v>
      </c>
      <c r="C770" s="250">
        <v>330</v>
      </c>
      <c r="D770" s="251"/>
      <c r="E770" s="249" t="s">
        <v>345</v>
      </c>
      <c r="G770" s="111" t="str">
        <f t="shared" ref="G770:G820" si="663">IF((M770="")+(M770="R2")+(M770="R1"),J770&amp;".","")</f>
        <v>5.</v>
      </c>
      <c r="H770" s="111" t="str">
        <f t="shared" ref="H770:H820" si="664">IF((M770="")+(M770="R2"),K770&amp;".","")</f>
        <v>1.</v>
      </c>
      <c r="I770" s="111">
        <f t="shared" ref="I770:I820" si="665">IF(M770="",L770,"")</f>
        <v>7</v>
      </c>
      <c r="J770" s="96">
        <f t="shared" ref="J770:J820" si="666">J769+(M770="R1")</f>
        <v>5</v>
      </c>
      <c r="K770" s="96">
        <f t="shared" ref="K770:K820" si="667">(M770="R2")*1+K769*(M769&lt;&gt;"R1")</f>
        <v>1</v>
      </c>
      <c r="L770" s="96">
        <f t="shared" ref="L770:L820" si="668">L769*(M769&lt;&gt;"R3")+1</f>
        <v>7</v>
      </c>
    </row>
    <row r="771" spans="1:12" x14ac:dyDescent="0.25">
      <c r="A771" s="201" t="str">
        <f t="shared" si="656"/>
        <v>5.1.8</v>
      </c>
      <c r="B771" s="120" t="s">
        <v>817</v>
      </c>
      <c r="C771" s="121">
        <v>362</v>
      </c>
      <c r="D771" s="122"/>
      <c r="E771" s="120" t="s">
        <v>345</v>
      </c>
      <c r="G771" s="111" t="str">
        <f t="shared" si="663"/>
        <v>5.</v>
      </c>
      <c r="H771" s="111" t="str">
        <f t="shared" si="664"/>
        <v>1.</v>
      </c>
      <c r="I771" s="111">
        <f t="shared" si="665"/>
        <v>8</v>
      </c>
      <c r="J771" s="96">
        <f t="shared" si="666"/>
        <v>5</v>
      </c>
      <c r="K771" s="96">
        <f t="shared" si="667"/>
        <v>1</v>
      </c>
      <c r="L771" s="96">
        <f t="shared" si="668"/>
        <v>8</v>
      </c>
    </row>
    <row r="772" spans="1:12" x14ac:dyDescent="0.25">
      <c r="A772" s="201" t="str">
        <f t="shared" si="656"/>
        <v>5.1.9</v>
      </c>
      <c r="B772" s="120" t="s">
        <v>733</v>
      </c>
      <c r="C772" s="121" t="s">
        <v>818</v>
      </c>
      <c r="D772" s="122"/>
      <c r="E772" s="223" t="s">
        <v>165</v>
      </c>
      <c r="G772" s="111" t="str">
        <f t="shared" ref="G772" si="669">IF((M772="")+(M772="R2")+(M772="R1"),J772&amp;".","")</f>
        <v>5.</v>
      </c>
      <c r="H772" s="111" t="str">
        <f t="shared" ref="H772" si="670">IF((M772="")+(M772="R2"),K772&amp;".","")</f>
        <v>1.</v>
      </c>
      <c r="I772" s="111">
        <f t="shared" ref="I772" si="671">IF(M772="",L772,"")</f>
        <v>9</v>
      </c>
      <c r="J772" s="96">
        <f t="shared" ref="J772" si="672">J771+(M772="R1")</f>
        <v>5</v>
      </c>
      <c r="K772" s="96">
        <f t="shared" ref="K772" si="673">(M772="R2")*1+K771*(M771&lt;&gt;"R1")</f>
        <v>1</v>
      </c>
      <c r="L772" s="96">
        <f t="shared" ref="L772" si="674">L771*(M771&lt;&gt;"R3")+1</f>
        <v>9</v>
      </c>
    </row>
    <row r="773" spans="1:12" x14ac:dyDescent="0.25">
      <c r="A773" s="201" t="str">
        <f t="shared" si="656"/>
        <v>5.1.10</v>
      </c>
      <c r="B773" s="120" t="s">
        <v>736</v>
      </c>
      <c r="C773" s="121" t="s">
        <v>737</v>
      </c>
      <c r="D773" s="122"/>
      <c r="E773" s="223" t="s">
        <v>165</v>
      </c>
      <c r="G773" s="111" t="str">
        <f t="shared" si="663"/>
        <v>5.</v>
      </c>
      <c r="H773" s="111" t="str">
        <f t="shared" si="664"/>
        <v>1.</v>
      </c>
      <c r="I773" s="111">
        <f t="shared" si="665"/>
        <v>10</v>
      </c>
      <c r="J773" s="96">
        <f t="shared" si="666"/>
        <v>5</v>
      </c>
      <c r="K773" s="96">
        <f t="shared" si="667"/>
        <v>1</v>
      </c>
      <c r="L773" s="96">
        <f t="shared" si="668"/>
        <v>10</v>
      </c>
    </row>
    <row r="774" spans="1:12" x14ac:dyDescent="0.25">
      <c r="A774" s="201" t="str">
        <f t="shared" si="656"/>
        <v>5.1.11</v>
      </c>
      <c r="B774" s="120" t="s">
        <v>562</v>
      </c>
      <c r="C774" s="121">
        <v>40</v>
      </c>
      <c r="D774" s="122"/>
      <c r="E774" s="120" t="s">
        <v>180</v>
      </c>
      <c r="G774" s="111" t="str">
        <f t="shared" si="663"/>
        <v>5.</v>
      </c>
      <c r="H774" s="111" t="str">
        <f t="shared" si="664"/>
        <v>1.</v>
      </c>
      <c r="I774" s="111">
        <f t="shared" si="665"/>
        <v>11</v>
      </c>
      <c r="J774" s="96">
        <f t="shared" si="666"/>
        <v>5</v>
      </c>
      <c r="K774" s="96">
        <f t="shared" si="667"/>
        <v>1</v>
      </c>
      <c r="L774" s="96">
        <f t="shared" si="668"/>
        <v>11</v>
      </c>
    </row>
    <row r="775" spans="1:12" x14ac:dyDescent="0.25">
      <c r="A775" s="201" t="str">
        <f t="shared" si="656"/>
        <v>5.1.12</v>
      </c>
      <c r="B775" s="120" t="s">
        <v>514</v>
      </c>
      <c r="C775" s="121" t="s">
        <v>515</v>
      </c>
      <c r="D775" s="122"/>
      <c r="E775" s="223" t="s">
        <v>165</v>
      </c>
      <c r="G775" s="111" t="str">
        <f t="shared" si="663"/>
        <v>5.</v>
      </c>
      <c r="H775" s="111" t="str">
        <f t="shared" si="664"/>
        <v>1.</v>
      </c>
      <c r="I775" s="111">
        <f t="shared" si="665"/>
        <v>12</v>
      </c>
      <c r="J775" s="96">
        <f t="shared" si="666"/>
        <v>5</v>
      </c>
      <c r="K775" s="96">
        <f t="shared" si="667"/>
        <v>1</v>
      </c>
      <c r="L775" s="96">
        <f t="shared" si="668"/>
        <v>12</v>
      </c>
    </row>
    <row r="776" spans="1:12" x14ac:dyDescent="0.25">
      <c r="A776" s="201" t="str">
        <f t="shared" si="656"/>
        <v>5.1.13</v>
      </c>
      <c r="B776" s="120" t="s">
        <v>516</v>
      </c>
      <c r="C776" s="121" t="s">
        <v>567</v>
      </c>
      <c r="D776" s="122"/>
      <c r="E776" s="223" t="s">
        <v>165</v>
      </c>
      <c r="G776" s="111" t="str">
        <f t="shared" si="663"/>
        <v>5.</v>
      </c>
      <c r="H776" s="111" t="str">
        <f t="shared" si="664"/>
        <v>1.</v>
      </c>
      <c r="I776" s="111">
        <f t="shared" si="665"/>
        <v>13</v>
      </c>
      <c r="J776" s="96">
        <f t="shared" si="666"/>
        <v>5</v>
      </c>
      <c r="K776" s="96">
        <f t="shared" si="667"/>
        <v>1</v>
      </c>
      <c r="L776" s="96">
        <f t="shared" si="668"/>
        <v>13</v>
      </c>
    </row>
    <row r="777" spans="1:12" x14ac:dyDescent="0.25">
      <c r="A777" s="201" t="str">
        <f t="shared" si="656"/>
        <v>5.1.14</v>
      </c>
      <c r="B777" s="120" t="s">
        <v>518</v>
      </c>
      <c r="C777" s="121" t="s">
        <v>519</v>
      </c>
      <c r="D777" s="122"/>
      <c r="E777" s="223" t="s">
        <v>165</v>
      </c>
      <c r="G777" s="111" t="str">
        <f t="shared" si="663"/>
        <v>5.</v>
      </c>
      <c r="H777" s="111" t="str">
        <f t="shared" si="664"/>
        <v>1.</v>
      </c>
      <c r="I777" s="111">
        <f t="shared" si="665"/>
        <v>14</v>
      </c>
      <c r="J777" s="96">
        <f t="shared" si="666"/>
        <v>5</v>
      </c>
      <c r="K777" s="96">
        <f t="shared" si="667"/>
        <v>1</v>
      </c>
      <c r="L777" s="96">
        <f t="shared" si="668"/>
        <v>14</v>
      </c>
    </row>
    <row r="778" spans="1:12" ht="22.5" x14ac:dyDescent="0.25">
      <c r="A778" s="201" t="str">
        <f>G778&amp;H778&amp;I778</f>
        <v>5.1.15</v>
      </c>
      <c r="B778" s="120" t="s">
        <v>746</v>
      </c>
      <c r="C778" s="121" t="s">
        <v>747</v>
      </c>
      <c r="D778" s="122"/>
      <c r="E778" s="223" t="s">
        <v>165</v>
      </c>
      <c r="G778" s="111" t="str">
        <f t="shared" ref="G778" si="675">IF((M778="")+(M778="R2")+(M778="R1"),J778&amp;".","")</f>
        <v>5.</v>
      </c>
      <c r="H778" s="111" t="str">
        <f t="shared" ref="H778" si="676">IF((M778="")+(M778="R2"),K778&amp;".","")</f>
        <v>1.</v>
      </c>
      <c r="I778" s="111">
        <f t="shared" ref="I778" si="677">IF(M778="",L778,"")</f>
        <v>15</v>
      </c>
      <c r="J778" s="96">
        <f t="shared" ref="J778" si="678">J777+(M778="R1")</f>
        <v>5</v>
      </c>
      <c r="K778" s="96">
        <f t="shared" ref="K778" si="679">(M778="R2")*1+K777*(M777&lt;&gt;"R1")</f>
        <v>1</v>
      </c>
      <c r="L778" s="96">
        <f t="shared" ref="L778" si="680">L777*(M777&lt;&gt;"R3")+1</f>
        <v>15</v>
      </c>
    </row>
    <row r="779" spans="1:12" x14ac:dyDescent="0.25">
      <c r="A779" s="201" t="str">
        <f>G779&amp;H779&amp;I779</f>
        <v>5.1.16</v>
      </c>
      <c r="B779" s="120" t="s">
        <v>748</v>
      </c>
      <c r="C779" s="121" t="s">
        <v>819</v>
      </c>
      <c r="D779" s="122"/>
      <c r="E779" s="223" t="s">
        <v>165</v>
      </c>
      <c r="G779" s="111" t="str">
        <f t="shared" si="663"/>
        <v>5.</v>
      </c>
      <c r="H779" s="111" t="str">
        <f t="shared" si="664"/>
        <v>1.</v>
      </c>
      <c r="I779" s="111">
        <f t="shared" si="665"/>
        <v>16</v>
      </c>
      <c r="J779" s="96">
        <f t="shared" si="666"/>
        <v>5</v>
      </c>
      <c r="K779" s="96">
        <f t="shared" si="667"/>
        <v>1</v>
      </c>
      <c r="L779" s="96">
        <f t="shared" si="668"/>
        <v>16</v>
      </c>
    </row>
    <row r="780" spans="1:12" x14ac:dyDescent="0.25">
      <c r="A780" s="201" t="str">
        <f>G780&amp;H780&amp;I780</f>
        <v>5.1.17</v>
      </c>
      <c r="B780" s="120" t="s">
        <v>750</v>
      </c>
      <c r="C780" s="121" t="s">
        <v>292</v>
      </c>
      <c r="D780" s="122"/>
      <c r="E780" s="223" t="s">
        <v>165</v>
      </c>
      <c r="G780" s="111" t="str">
        <f t="shared" si="663"/>
        <v>5.</v>
      </c>
      <c r="H780" s="111" t="str">
        <f t="shared" si="664"/>
        <v>1.</v>
      </c>
      <c r="I780" s="111">
        <f t="shared" si="665"/>
        <v>17</v>
      </c>
      <c r="J780" s="96">
        <f t="shared" si="666"/>
        <v>5</v>
      </c>
      <c r="K780" s="96">
        <f t="shared" si="667"/>
        <v>1</v>
      </c>
      <c r="L780" s="96">
        <f t="shared" si="668"/>
        <v>17</v>
      </c>
    </row>
    <row r="781" spans="1:12" x14ac:dyDescent="0.25">
      <c r="A781" s="201" t="str">
        <f t="shared" ref="A781:A822" si="681">G781&amp;H781&amp;I781</f>
        <v>5.1.18</v>
      </c>
      <c r="B781" s="120" t="s">
        <v>751</v>
      </c>
      <c r="C781" s="121" t="s">
        <v>752</v>
      </c>
      <c r="D781" s="122"/>
      <c r="E781" s="223" t="s">
        <v>165</v>
      </c>
      <c r="G781" s="111" t="str">
        <f t="shared" si="663"/>
        <v>5.</v>
      </c>
      <c r="H781" s="111" t="str">
        <f t="shared" si="664"/>
        <v>1.</v>
      </c>
      <c r="I781" s="111">
        <f t="shared" si="665"/>
        <v>18</v>
      </c>
      <c r="J781" s="96">
        <f t="shared" si="666"/>
        <v>5</v>
      </c>
      <c r="K781" s="96">
        <f t="shared" si="667"/>
        <v>1</v>
      </c>
      <c r="L781" s="96">
        <f t="shared" si="668"/>
        <v>18</v>
      </c>
    </row>
    <row r="782" spans="1:12" x14ac:dyDescent="0.25">
      <c r="A782" s="201" t="str">
        <f t="shared" si="681"/>
        <v>5.1.19</v>
      </c>
      <c r="B782" s="120" t="s">
        <v>753</v>
      </c>
      <c r="C782" s="121" t="s">
        <v>292</v>
      </c>
      <c r="D782" s="122"/>
      <c r="E782" s="223" t="s">
        <v>165</v>
      </c>
      <c r="G782" s="111" t="str">
        <f t="shared" si="663"/>
        <v>5.</v>
      </c>
      <c r="H782" s="111" t="str">
        <f t="shared" si="664"/>
        <v>1.</v>
      </c>
      <c r="I782" s="111">
        <f t="shared" si="665"/>
        <v>19</v>
      </c>
      <c r="J782" s="96">
        <f t="shared" si="666"/>
        <v>5</v>
      </c>
      <c r="K782" s="96">
        <f t="shared" si="667"/>
        <v>1</v>
      </c>
      <c r="L782" s="96">
        <f t="shared" si="668"/>
        <v>19</v>
      </c>
    </row>
    <row r="783" spans="1:12" x14ac:dyDescent="0.25">
      <c r="A783" s="201" t="str">
        <f t="shared" si="681"/>
        <v>5.1.20</v>
      </c>
      <c r="B783" s="120" t="s">
        <v>754</v>
      </c>
      <c r="C783" s="121" t="s">
        <v>292</v>
      </c>
      <c r="D783" s="122"/>
      <c r="E783" s="223" t="s">
        <v>165</v>
      </c>
      <c r="G783" s="111" t="str">
        <f t="shared" si="663"/>
        <v>5.</v>
      </c>
      <c r="H783" s="111" t="str">
        <f t="shared" si="664"/>
        <v>1.</v>
      </c>
      <c r="I783" s="111">
        <f t="shared" si="665"/>
        <v>20</v>
      </c>
      <c r="J783" s="96">
        <f t="shared" si="666"/>
        <v>5</v>
      </c>
      <c r="K783" s="96">
        <f t="shared" si="667"/>
        <v>1</v>
      </c>
      <c r="L783" s="96">
        <f t="shared" si="668"/>
        <v>20</v>
      </c>
    </row>
    <row r="784" spans="1:12" x14ac:dyDescent="0.25">
      <c r="A784" s="201" t="str">
        <f t="shared" si="681"/>
        <v>5.1.21</v>
      </c>
      <c r="B784" s="120" t="s">
        <v>755</v>
      </c>
      <c r="C784" s="121" t="s">
        <v>380</v>
      </c>
      <c r="D784" s="122"/>
      <c r="E784" s="223" t="s">
        <v>165</v>
      </c>
      <c r="G784" s="111" t="str">
        <f t="shared" si="663"/>
        <v>5.</v>
      </c>
      <c r="H784" s="111" t="str">
        <f t="shared" si="664"/>
        <v>1.</v>
      </c>
      <c r="I784" s="111">
        <f t="shared" si="665"/>
        <v>21</v>
      </c>
      <c r="J784" s="96">
        <f t="shared" si="666"/>
        <v>5</v>
      </c>
      <c r="K784" s="96">
        <f t="shared" si="667"/>
        <v>1</v>
      </c>
      <c r="L784" s="96">
        <f t="shared" si="668"/>
        <v>21</v>
      </c>
    </row>
    <row r="785" spans="1:12" x14ac:dyDescent="0.25">
      <c r="A785" s="201" t="str">
        <f t="shared" si="681"/>
        <v>5.1.22</v>
      </c>
      <c r="B785" s="120" t="s">
        <v>820</v>
      </c>
      <c r="C785" s="253"/>
      <c r="D785" s="254"/>
      <c r="E785" s="255"/>
      <c r="G785" s="111" t="str">
        <f t="shared" si="663"/>
        <v>5.</v>
      </c>
      <c r="H785" s="111" t="str">
        <f t="shared" si="664"/>
        <v>1.</v>
      </c>
      <c r="I785" s="111">
        <f t="shared" si="665"/>
        <v>22</v>
      </c>
      <c r="J785" s="96">
        <f t="shared" si="666"/>
        <v>5</v>
      </c>
      <c r="K785" s="96">
        <f t="shared" si="667"/>
        <v>1</v>
      </c>
      <c r="L785" s="96">
        <f t="shared" si="668"/>
        <v>22</v>
      </c>
    </row>
    <row r="786" spans="1:12" x14ac:dyDescent="0.25">
      <c r="A786" s="201" t="str">
        <f t="shared" si="681"/>
        <v>5.1.23</v>
      </c>
      <c r="B786" s="256" t="s">
        <v>791</v>
      </c>
      <c r="C786" s="121" t="s">
        <v>821</v>
      </c>
      <c r="D786" s="122"/>
      <c r="E786" s="120" t="s">
        <v>345</v>
      </c>
      <c r="G786" s="111" t="str">
        <f t="shared" si="663"/>
        <v>5.</v>
      </c>
      <c r="H786" s="111" t="str">
        <f t="shared" si="664"/>
        <v>1.</v>
      </c>
      <c r="I786" s="111">
        <f t="shared" si="665"/>
        <v>23</v>
      </c>
      <c r="J786" s="96">
        <f t="shared" si="666"/>
        <v>5</v>
      </c>
      <c r="K786" s="96">
        <f t="shared" si="667"/>
        <v>1</v>
      </c>
      <c r="L786" s="96">
        <f t="shared" si="668"/>
        <v>23</v>
      </c>
    </row>
    <row r="787" spans="1:12" x14ac:dyDescent="0.25">
      <c r="A787" s="201" t="str">
        <f t="shared" si="681"/>
        <v>5.1.24</v>
      </c>
      <c r="B787" s="430" t="s">
        <v>3111</v>
      </c>
      <c r="C787" s="121" t="s">
        <v>822</v>
      </c>
      <c r="D787" s="122"/>
      <c r="E787" s="120" t="s">
        <v>345</v>
      </c>
      <c r="G787" s="111" t="str">
        <f t="shared" si="663"/>
        <v>5.</v>
      </c>
      <c r="H787" s="111" t="str">
        <f t="shared" si="664"/>
        <v>1.</v>
      </c>
      <c r="I787" s="111">
        <f t="shared" si="665"/>
        <v>24</v>
      </c>
      <c r="J787" s="96">
        <f t="shared" si="666"/>
        <v>5</v>
      </c>
      <c r="K787" s="96">
        <f t="shared" si="667"/>
        <v>1</v>
      </c>
      <c r="L787" s="96">
        <f t="shared" si="668"/>
        <v>24</v>
      </c>
    </row>
    <row r="788" spans="1:12" x14ac:dyDescent="0.25">
      <c r="A788" s="201" t="str">
        <f t="shared" si="681"/>
        <v>5.1.25</v>
      </c>
      <c r="B788" s="120" t="s">
        <v>823</v>
      </c>
      <c r="C788" s="121" t="s">
        <v>824</v>
      </c>
      <c r="D788" s="122"/>
      <c r="E788" s="223" t="s">
        <v>165</v>
      </c>
      <c r="G788" s="111" t="str">
        <f t="shared" ref="G788" si="682">IF((M788="")+(M788="R2")+(M788="R1"),J788&amp;".","")</f>
        <v>5.</v>
      </c>
      <c r="H788" s="111" t="str">
        <f t="shared" ref="H788" si="683">IF((M788="")+(M788="R2"),K788&amp;".","")</f>
        <v>1.</v>
      </c>
      <c r="I788" s="111">
        <f t="shared" ref="I788" si="684">IF(M788="",L788,"")</f>
        <v>25</v>
      </c>
      <c r="J788" s="96">
        <f t="shared" ref="J788" si="685">J787+(M788="R1")</f>
        <v>5</v>
      </c>
      <c r="K788" s="96">
        <f t="shared" ref="K788" si="686">(M788="R2")*1+K787*(M787&lt;&gt;"R1")</f>
        <v>1</v>
      </c>
      <c r="L788" s="96">
        <f t="shared" ref="L788" si="687">L787*(M787&lt;&gt;"R3")+1</f>
        <v>25</v>
      </c>
    </row>
    <row r="789" spans="1:12" x14ac:dyDescent="0.25">
      <c r="A789" s="201" t="str">
        <f t="shared" si="681"/>
        <v>5.1.26</v>
      </c>
      <c r="B789" s="120" t="s">
        <v>825</v>
      </c>
      <c r="C789" s="121" t="s">
        <v>826</v>
      </c>
      <c r="D789" s="122"/>
      <c r="E789" s="223" t="s">
        <v>165</v>
      </c>
      <c r="G789" s="111" t="str">
        <f>IF((M789="")+(M789="R2")+(M789="R1"),J789&amp;".","")</f>
        <v>5.</v>
      </c>
      <c r="H789" s="111" t="str">
        <f>IF((M789="")+(M789="R2"),K789&amp;".","")</f>
        <v>1.</v>
      </c>
      <c r="I789" s="111">
        <f>IF(M789="",L789,"")</f>
        <v>26</v>
      </c>
      <c r="J789" s="96">
        <f>J788+(M789="R1")</f>
        <v>5</v>
      </c>
      <c r="K789" s="96">
        <f>(M789="R2")*1+K788*(M788&lt;&gt;"R1")</f>
        <v>1</v>
      </c>
      <c r="L789" s="96">
        <f>L788*(M788&lt;&gt;"R3")+1</f>
        <v>26</v>
      </c>
    </row>
    <row r="790" spans="1:12" x14ac:dyDescent="0.25">
      <c r="A790" s="201" t="str">
        <f t="shared" si="681"/>
        <v>5.1.27</v>
      </c>
      <c r="B790" s="120" t="s">
        <v>827</v>
      </c>
      <c r="C790" s="121" t="s">
        <v>828</v>
      </c>
      <c r="D790" s="122"/>
      <c r="E790" s="223" t="s">
        <v>165</v>
      </c>
      <c r="G790" s="111" t="str">
        <f t="shared" si="663"/>
        <v>5.</v>
      </c>
      <c r="H790" s="111" t="str">
        <f t="shared" si="664"/>
        <v>1.</v>
      </c>
      <c r="I790" s="111">
        <f t="shared" si="665"/>
        <v>27</v>
      </c>
      <c r="J790" s="96">
        <f t="shared" si="666"/>
        <v>5</v>
      </c>
      <c r="K790" s="96">
        <f t="shared" si="667"/>
        <v>1</v>
      </c>
      <c r="L790" s="96">
        <f t="shared" si="668"/>
        <v>27</v>
      </c>
    </row>
    <row r="791" spans="1:12" x14ac:dyDescent="0.25">
      <c r="A791" s="201" t="str">
        <f t="shared" si="681"/>
        <v>5.1.28</v>
      </c>
      <c r="B791" s="120" t="s">
        <v>829</v>
      </c>
      <c r="C791" s="121" t="s">
        <v>830</v>
      </c>
      <c r="D791" s="122"/>
      <c r="E791" s="223" t="s">
        <v>165</v>
      </c>
      <c r="G791" s="111" t="str">
        <f t="shared" si="663"/>
        <v>5.</v>
      </c>
      <c r="H791" s="111" t="str">
        <f t="shared" si="664"/>
        <v>1.</v>
      </c>
      <c r="I791" s="111">
        <f t="shared" si="665"/>
        <v>28</v>
      </c>
      <c r="J791" s="96">
        <f t="shared" si="666"/>
        <v>5</v>
      </c>
      <c r="K791" s="96">
        <f t="shared" si="667"/>
        <v>1</v>
      </c>
      <c r="L791" s="96">
        <f t="shared" si="668"/>
        <v>28</v>
      </c>
    </row>
    <row r="792" spans="1:12" x14ac:dyDescent="0.25">
      <c r="A792" s="201" t="str">
        <f t="shared" si="681"/>
        <v>5.1.29</v>
      </c>
      <c r="B792" s="120" t="s">
        <v>831</v>
      </c>
      <c r="C792" s="252" t="s">
        <v>832</v>
      </c>
      <c r="D792" s="122"/>
      <c r="E792" s="120" t="s">
        <v>833</v>
      </c>
      <c r="G792" s="111" t="str">
        <f t="shared" si="663"/>
        <v>5.</v>
      </c>
      <c r="H792" s="111" t="str">
        <f t="shared" si="664"/>
        <v>1.</v>
      </c>
      <c r="I792" s="111">
        <f t="shared" si="665"/>
        <v>29</v>
      </c>
      <c r="J792" s="96">
        <f t="shared" si="666"/>
        <v>5</v>
      </c>
      <c r="K792" s="96">
        <f t="shared" si="667"/>
        <v>1</v>
      </c>
      <c r="L792" s="96">
        <f t="shared" si="668"/>
        <v>29</v>
      </c>
    </row>
    <row r="793" spans="1:12" x14ac:dyDescent="0.25">
      <c r="A793" s="201" t="str">
        <f t="shared" si="681"/>
        <v>5.1.30</v>
      </c>
      <c r="B793" s="120" t="s">
        <v>834</v>
      </c>
      <c r="C793" s="121" t="s">
        <v>835</v>
      </c>
      <c r="D793" s="122"/>
      <c r="E793" s="120" t="s">
        <v>836</v>
      </c>
      <c r="G793" s="111" t="str">
        <f t="shared" si="663"/>
        <v>5.</v>
      </c>
      <c r="H793" s="111" t="str">
        <f t="shared" si="664"/>
        <v>1.</v>
      </c>
      <c r="I793" s="111">
        <f t="shared" si="665"/>
        <v>30</v>
      </c>
      <c r="J793" s="96">
        <f t="shared" si="666"/>
        <v>5</v>
      </c>
      <c r="K793" s="96">
        <f t="shared" si="667"/>
        <v>1</v>
      </c>
      <c r="L793" s="96">
        <f t="shared" si="668"/>
        <v>30</v>
      </c>
    </row>
    <row r="794" spans="1:12" x14ac:dyDescent="0.25">
      <c r="A794" s="201" t="str">
        <f t="shared" si="681"/>
        <v>5.1.31</v>
      </c>
      <c r="B794" s="120" t="s">
        <v>837</v>
      </c>
      <c r="C794" s="121">
        <v>60</v>
      </c>
      <c r="D794" s="122"/>
      <c r="E794" s="120" t="s">
        <v>776</v>
      </c>
      <c r="G794" s="111" t="str">
        <f t="shared" ref="G794" si="688">IF((M794="")+(M794="R2")+(M794="R1"),J794&amp;".","")</f>
        <v>5.</v>
      </c>
      <c r="H794" s="111" t="str">
        <f t="shared" ref="H794" si="689">IF((M794="")+(M794="R2"),K794&amp;".","")</f>
        <v>1.</v>
      </c>
      <c r="I794" s="111">
        <f t="shared" ref="I794" si="690">IF(M794="",L794,"")</f>
        <v>31</v>
      </c>
      <c r="J794" s="96">
        <f t="shared" ref="J794" si="691">J793+(M794="R1")</f>
        <v>5</v>
      </c>
      <c r="K794" s="96">
        <f t="shared" ref="K794" si="692">(M794="R2")*1+K793*(M793&lt;&gt;"R1")</f>
        <v>1</v>
      </c>
      <c r="L794" s="96">
        <f t="shared" ref="L794" si="693">L793*(M793&lt;&gt;"R3")+1</f>
        <v>31</v>
      </c>
    </row>
    <row r="795" spans="1:12" x14ac:dyDescent="0.25">
      <c r="A795" s="201" t="str">
        <f t="shared" si="681"/>
        <v>5.1.32</v>
      </c>
      <c r="B795" s="120" t="s">
        <v>838</v>
      </c>
      <c r="C795" s="121">
        <v>65</v>
      </c>
      <c r="D795" s="122"/>
      <c r="E795" s="120" t="s">
        <v>776</v>
      </c>
      <c r="G795" s="111" t="str">
        <f t="shared" si="663"/>
        <v>5.</v>
      </c>
      <c r="H795" s="111" t="str">
        <f t="shared" si="664"/>
        <v>1.</v>
      </c>
      <c r="I795" s="111">
        <f t="shared" si="665"/>
        <v>32</v>
      </c>
      <c r="J795" s="96">
        <f t="shared" si="666"/>
        <v>5</v>
      </c>
      <c r="K795" s="96">
        <f t="shared" si="667"/>
        <v>1</v>
      </c>
      <c r="L795" s="96">
        <f t="shared" si="668"/>
        <v>32</v>
      </c>
    </row>
    <row r="796" spans="1:12" x14ac:dyDescent="0.25">
      <c r="A796" s="201" t="str">
        <f t="shared" si="681"/>
        <v>5.1.33</v>
      </c>
      <c r="B796" s="120" t="s">
        <v>839</v>
      </c>
      <c r="C796" s="121">
        <v>78</v>
      </c>
      <c r="D796" s="122"/>
      <c r="E796" s="120" t="s">
        <v>776</v>
      </c>
      <c r="G796" s="111" t="str">
        <f t="shared" si="663"/>
        <v>5.</v>
      </c>
      <c r="H796" s="111" t="str">
        <f t="shared" si="664"/>
        <v>1.</v>
      </c>
      <c r="I796" s="111">
        <f t="shared" si="665"/>
        <v>33</v>
      </c>
      <c r="J796" s="96">
        <f t="shared" si="666"/>
        <v>5</v>
      </c>
      <c r="K796" s="96">
        <f t="shared" si="667"/>
        <v>1</v>
      </c>
      <c r="L796" s="96">
        <f t="shared" si="668"/>
        <v>33</v>
      </c>
    </row>
    <row r="797" spans="1:12" x14ac:dyDescent="0.25">
      <c r="A797" s="201" t="str">
        <f t="shared" si="681"/>
        <v>5.1.34</v>
      </c>
      <c r="B797" s="120" t="s">
        <v>779</v>
      </c>
      <c r="C797" s="121" t="s">
        <v>780</v>
      </c>
      <c r="D797" s="122"/>
      <c r="E797" s="223" t="s">
        <v>165</v>
      </c>
      <c r="G797" s="111" t="str">
        <f t="shared" si="663"/>
        <v>5.</v>
      </c>
      <c r="H797" s="111" t="str">
        <f t="shared" si="664"/>
        <v>1.</v>
      </c>
      <c r="I797" s="111">
        <f t="shared" si="665"/>
        <v>34</v>
      </c>
      <c r="J797" s="96">
        <f t="shared" si="666"/>
        <v>5</v>
      </c>
      <c r="K797" s="96">
        <f t="shared" si="667"/>
        <v>1</v>
      </c>
      <c r="L797" s="96">
        <f t="shared" si="668"/>
        <v>34</v>
      </c>
    </row>
    <row r="798" spans="1:12" x14ac:dyDescent="0.25">
      <c r="A798" s="201" t="str">
        <f t="shared" si="681"/>
        <v>5.1.35</v>
      </c>
      <c r="B798" s="120" t="s">
        <v>781</v>
      </c>
      <c r="C798" s="121">
        <v>20</v>
      </c>
      <c r="D798" s="122"/>
      <c r="E798" s="120" t="s">
        <v>153</v>
      </c>
      <c r="G798" s="111" t="str">
        <f t="shared" si="663"/>
        <v>5.</v>
      </c>
      <c r="H798" s="111" t="str">
        <f t="shared" si="664"/>
        <v>1.</v>
      </c>
      <c r="I798" s="111">
        <f t="shared" si="665"/>
        <v>35</v>
      </c>
      <c r="J798" s="96">
        <f t="shared" si="666"/>
        <v>5</v>
      </c>
      <c r="K798" s="96">
        <f t="shared" si="667"/>
        <v>1</v>
      </c>
      <c r="L798" s="96">
        <f t="shared" si="668"/>
        <v>35</v>
      </c>
    </row>
    <row r="799" spans="1:12" x14ac:dyDescent="0.25">
      <c r="A799" s="201" t="str">
        <f t="shared" si="681"/>
        <v>5.1.36</v>
      </c>
      <c r="B799" s="120" t="s">
        <v>840</v>
      </c>
      <c r="C799" s="236" t="str">
        <f>C735</f>
        <v>53.7</v>
      </c>
      <c r="D799" s="122"/>
      <c r="E799" s="120" t="s">
        <v>192</v>
      </c>
      <c r="G799" s="111" t="str">
        <f t="shared" si="663"/>
        <v>5.</v>
      </c>
      <c r="H799" s="111" t="str">
        <f t="shared" si="664"/>
        <v>1.</v>
      </c>
      <c r="I799" s="111">
        <f t="shared" si="665"/>
        <v>36</v>
      </c>
      <c r="J799" s="96">
        <f t="shared" si="666"/>
        <v>5</v>
      </c>
      <c r="K799" s="96">
        <f t="shared" si="667"/>
        <v>1</v>
      </c>
      <c r="L799" s="96">
        <f t="shared" si="668"/>
        <v>36</v>
      </c>
    </row>
    <row r="800" spans="1:12" x14ac:dyDescent="0.25">
      <c r="A800" s="201" t="str">
        <f t="shared" si="681"/>
        <v>5.1.37</v>
      </c>
      <c r="B800" s="120" t="s">
        <v>841</v>
      </c>
      <c r="C800" s="236" t="str">
        <f>C799</f>
        <v>53.7</v>
      </c>
      <c r="D800" s="122"/>
      <c r="E800" s="120" t="s">
        <v>192</v>
      </c>
      <c r="G800" s="111" t="str">
        <f t="shared" ref="G800:G801" si="694">IF((M800="")+(M800="R2")+(M800="R1"),J800&amp;".","")</f>
        <v>5.</v>
      </c>
      <c r="H800" s="111" t="str">
        <f t="shared" ref="H800:H801" si="695">IF((M800="")+(M800="R2"),K800&amp;".","")</f>
        <v>1.</v>
      </c>
      <c r="I800" s="111">
        <f t="shared" ref="I800:I801" si="696">IF(M800="",L800,"")</f>
        <v>37</v>
      </c>
      <c r="J800" s="96">
        <f t="shared" ref="J800:J801" si="697">J799+(M800="R1")</f>
        <v>5</v>
      </c>
      <c r="K800" s="96">
        <f t="shared" ref="K800:K801" si="698">(M800="R2")*1+K799*(M799&lt;&gt;"R1")</f>
        <v>1</v>
      </c>
      <c r="L800" s="96">
        <f t="shared" ref="L800:L801" si="699">L799*(M799&lt;&gt;"R3")+1</f>
        <v>37</v>
      </c>
    </row>
    <row r="801" spans="1:12" x14ac:dyDescent="0.25">
      <c r="A801" s="201" t="str">
        <f t="shared" si="681"/>
        <v>5.1.38</v>
      </c>
      <c r="B801" s="120" t="s">
        <v>842</v>
      </c>
      <c r="C801" s="121" t="s">
        <v>380</v>
      </c>
      <c r="D801" s="122"/>
      <c r="E801" s="120" t="s">
        <v>788</v>
      </c>
      <c r="G801" s="111" t="str">
        <f t="shared" si="694"/>
        <v>5.</v>
      </c>
      <c r="H801" s="111" t="str">
        <f t="shared" si="695"/>
        <v>1.</v>
      </c>
      <c r="I801" s="111">
        <f t="shared" si="696"/>
        <v>38</v>
      </c>
      <c r="J801" s="96">
        <f t="shared" si="697"/>
        <v>5</v>
      </c>
      <c r="K801" s="96">
        <f t="shared" si="698"/>
        <v>1</v>
      </c>
      <c r="L801" s="96">
        <f t="shared" si="699"/>
        <v>38</v>
      </c>
    </row>
    <row r="802" spans="1:12" x14ac:dyDescent="0.25">
      <c r="A802" s="201" t="str">
        <f t="shared" si="681"/>
        <v>5.1.39</v>
      </c>
      <c r="B802" s="120" t="s">
        <v>843</v>
      </c>
      <c r="C802" s="253"/>
      <c r="D802" s="254"/>
      <c r="E802" s="255"/>
      <c r="G802" s="111" t="str">
        <f t="shared" ref="G802" si="700">IF((M802="")+(M802="R2")+(M802="R1"),J802&amp;".","")</f>
        <v>5.</v>
      </c>
      <c r="H802" s="111" t="str">
        <f t="shared" ref="H802" si="701">IF((M802="")+(M802="R2"),K802&amp;".","")</f>
        <v>1.</v>
      </c>
      <c r="I802" s="111">
        <f t="shared" ref="I802" si="702">IF(M802="",L802,"")</f>
        <v>39</v>
      </c>
      <c r="J802" s="96">
        <f t="shared" ref="J802" si="703">J801+(M802="R1")</f>
        <v>5</v>
      </c>
      <c r="K802" s="96">
        <f t="shared" ref="K802" si="704">(M802="R2")*1+K801*(M801&lt;&gt;"R1")</f>
        <v>1</v>
      </c>
      <c r="L802" s="96">
        <f t="shared" ref="L802" si="705">L801*(M801&lt;&gt;"R3")+1</f>
        <v>39</v>
      </c>
    </row>
    <row r="803" spans="1:12" x14ac:dyDescent="0.25">
      <c r="A803" s="201" t="str">
        <f t="shared" si="681"/>
        <v>5.1.40</v>
      </c>
      <c r="B803" s="120" t="s">
        <v>844</v>
      </c>
      <c r="C803" s="121">
        <v>5</v>
      </c>
      <c r="D803" s="122"/>
      <c r="E803" s="120" t="s">
        <v>262</v>
      </c>
      <c r="G803" s="111" t="str">
        <f t="shared" ref="G803:G815" si="706">IF((M803="")+(M803="R2")+(M803="R1"),J803&amp;".","")</f>
        <v>5.</v>
      </c>
      <c r="H803" s="111" t="str">
        <f t="shared" ref="H803:H815" si="707">IF((M803="")+(M803="R2"),K803&amp;".","")</f>
        <v>1.</v>
      </c>
      <c r="I803" s="111">
        <f t="shared" ref="I803:I815" si="708">IF(M803="",L803,"")</f>
        <v>40</v>
      </c>
      <c r="J803" s="96">
        <f t="shared" ref="J803:J815" si="709">J802+(M803="R1")</f>
        <v>5</v>
      </c>
      <c r="K803" s="96">
        <f t="shared" ref="K803:K815" si="710">(M803="R2")*1+K802*(M802&lt;&gt;"R1")</f>
        <v>1</v>
      </c>
      <c r="L803" s="96">
        <f t="shared" ref="L803:L815" si="711">L802*(M802&lt;&gt;"R3")+1</f>
        <v>40</v>
      </c>
    </row>
    <row r="804" spans="1:12" x14ac:dyDescent="0.25">
      <c r="A804" s="201" t="str">
        <f t="shared" si="681"/>
        <v>5.1.41</v>
      </c>
      <c r="B804" s="120" t="s">
        <v>845</v>
      </c>
      <c r="C804" s="121" t="s">
        <v>846</v>
      </c>
      <c r="D804" s="122"/>
      <c r="E804" s="223" t="s">
        <v>165</v>
      </c>
      <c r="G804" s="111" t="str">
        <f t="shared" si="706"/>
        <v>5.</v>
      </c>
      <c r="H804" s="111" t="str">
        <f t="shared" si="707"/>
        <v>1.</v>
      </c>
      <c r="I804" s="111">
        <f t="shared" si="708"/>
        <v>41</v>
      </c>
      <c r="J804" s="96">
        <f t="shared" si="709"/>
        <v>5</v>
      </c>
      <c r="K804" s="96">
        <f t="shared" si="710"/>
        <v>1</v>
      </c>
      <c r="L804" s="96">
        <f t="shared" si="711"/>
        <v>41</v>
      </c>
    </row>
    <row r="805" spans="1:12" x14ac:dyDescent="0.25">
      <c r="A805" s="201" t="str">
        <f t="shared" si="681"/>
        <v>5.1.42</v>
      </c>
      <c r="B805" s="120" t="s">
        <v>847</v>
      </c>
      <c r="C805" s="121" t="s">
        <v>848</v>
      </c>
      <c r="D805" s="122"/>
      <c r="E805" s="223" t="s">
        <v>165</v>
      </c>
      <c r="G805" s="111" t="str">
        <f t="shared" ref="G805:G806" si="712">IF((M805="")+(M805="R2")+(M805="R1"),J805&amp;".","")</f>
        <v>5.</v>
      </c>
      <c r="H805" s="111" t="str">
        <f t="shared" ref="H805:H806" si="713">IF((M805="")+(M805="R2"),K805&amp;".","")</f>
        <v>1.</v>
      </c>
      <c r="I805" s="111">
        <f t="shared" ref="I805:I806" si="714">IF(M805="",L805,"")</f>
        <v>42</v>
      </c>
      <c r="J805" s="96">
        <f t="shared" ref="J805:J806" si="715">J804+(M805="R1")</f>
        <v>5</v>
      </c>
      <c r="K805" s="96">
        <f t="shared" ref="K805:K806" si="716">(M805="R2")*1+K804*(M804&lt;&gt;"R1")</f>
        <v>1</v>
      </c>
      <c r="L805" s="96">
        <f t="shared" ref="L805:L806" si="717">L804*(M804&lt;&gt;"R3")+1</f>
        <v>42</v>
      </c>
    </row>
    <row r="806" spans="1:12" x14ac:dyDescent="0.25">
      <c r="A806" s="201" t="str">
        <f t="shared" si="681"/>
        <v>5.1.43</v>
      </c>
      <c r="B806" s="120" t="s">
        <v>518</v>
      </c>
      <c r="C806" s="121" t="s">
        <v>849</v>
      </c>
      <c r="D806" s="122"/>
      <c r="E806" s="223" t="s">
        <v>165</v>
      </c>
      <c r="G806" s="111" t="str">
        <f t="shared" si="712"/>
        <v>5.</v>
      </c>
      <c r="H806" s="111" t="str">
        <f t="shared" si="713"/>
        <v>1.</v>
      </c>
      <c r="I806" s="111">
        <f t="shared" si="714"/>
        <v>43</v>
      </c>
      <c r="J806" s="96">
        <f t="shared" si="715"/>
        <v>5</v>
      </c>
      <c r="K806" s="96">
        <f t="shared" si="716"/>
        <v>1</v>
      </c>
      <c r="L806" s="96">
        <f t="shared" si="717"/>
        <v>43</v>
      </c>
    </row>
    <row r="807" spans="1:12" x14ac:dyDescent="0.25">
      <c r="A807" s="201" t="str">
        <f t="shared" si="681"/>
        <v>5.1.44</v>
      </c>
      <c r="B807" s="120" t="s">
        <v>850</v>
      </c>
      <c r="C807" s="121">
        <v>10</v>
      </c>
      <c r="D807" s="122"/>
      <c r="E807" s="223" t="s">
        <v>599</v>
      </c>
      <c r="G807" s="111" t="str">
        <f t="shared" ref="G807:G809" si="718">IF((M807="")+(M807="R2")+(M807="R1"),J807&amp;".","")</f>
        <v>5.</v>
      </c>
      <c r="H807" s="111" t="str">
        <f t="shared" ref="H807:H809" si="719">IF((M807="")+(M807="R2"),K807&amp;".","")</f>
        <v>1.</v>
      </c>
      <c r="I807" s="111">
        <f t="shared" ref="I807:I809" si="720">IF(M807="",L807,"")</f>
        <v>44</v>
      </c>
      <c r="J807" s="96">
        <f t="shared" ref="J807:J809" si="721">J806+(M807="R1")</f>
        <v>5</v>
      </c>
      <c r="K807" s="96">
        <f t="shared" ref="K807:K809" si="722">(M807="R2")*1+K806*(M806&lt;&gt;"R1")</f>
        <v>1</v>
      </c>
      <c r="L807" s="96">
        <f t="shared" ref="L807:L809" si="723">L806*(M806&lt;&gt;"R3")+1</f>
        <v>44</v>
      </c>
    </row>
    <row r="808" spans="1:12" x14ac:dyDescent="0.25">
      <c r="A808" s="201" t="str">
        <f t="shared" si="681"/>
        <v>5.1.45</v>
      </c>
      <c r="B808" s="120" t="s">
        <v>851</v>
      </c>
      <c r="C808" s="121">
        <v>5</v>
      </c>
      <c r="D808" s="122"/>
      <c r="E808" s="223" t="s">
        <v>599</v>
      </c>
      <c r="G808" s="111" t="str">
        <f t="shared" si="718"/>
        <v>5.</v>
      </c>
      <c r="H808" s="111" t="str">
        <f t="shared" si="719"/>
        <v>1.</v>
      </c>
      <c r="I808" s="111">
        <f t="shared" si="720"/>
        <v>45</v>
      </c>
      <c r="J808" s="96">
        <f t="shared" si="721"/>
        <v>5</v>
      </c>
      <c r="K808" s="96">
        <f t="shared" si="722"/>
        <v>1</v>
      </c>
      <c r="L808" s="96">
        <f t="shared" si="723"/>
        <v>45</v>
      </c>
    </row>
    <row r="809" spans="1:12" x14ac:dyDescent="0.25">
      <c r="A809" s="201" t="str">
        <f t="shared" si="681"/>
        <v>5.1.46</v>
      </c>
      <c r="B809" s="120" t="s">
        <v>852</v>
      </c>
      <c r="C809" s="253"/>
      <c r="D809" s="254"/>
      <c r="E809" s="255"/>
      <c r="G809" s="111" t="str">
        <f t="shared" si="718"/>
        <v>5.</v>
      </c>
      <c r="H809" s="111" t="str">
        <f t="shared" si="719"/>
        <v>1.</v>
      </c>
      <c r="I809" s="111">
        <f t="shared" si="720"/>
        <v>46</v>
      </c>
      <c r="J809" s="96">
        <f t="shared" si="721"/>
        <v>5</v>
      </c>
      <c r="K809" s="96">
        <f t="shared" si="722"/>
        <v>1</v>
      </c>
      <c r="L809" s="96">
        <f t="shared" si="723"/>
        <v>46</v>
      </c>
    </row>
    <row r="810" spans="1:12" x14ac:dyDescent="0.25">
      <c r="A810" s="201" t="str">
        <f t="shared" si="681"/>
        <v>5.1.47</v>
      </c>
      <c r="B810" s="120" t="s">
        <v>844</v>
      </c>
      <c r="C810" s="121">
        <v>3</v>
      </c>
      <c r="D810" s="122"/>
      <c r="E810" s="223" t="s">
        <v>165</v>
      </c>
      <c r="G810" s="111" t="str">
        <f t="shared" si="706"/>
        <v>5.</v>
      </c>
      <c r="H810" s="111" t="str">
        <f t="shared" si="707"/>
        <v>1.</v>
      </c>
      <c r="I810" s="111">
        <f t="shared" si="708"/>
        <v>47</v>
      </c>
      <c r="J810" s="96">
        <f t="shared" si="709"/>
        <v>5</v>
      </c>
      <c r="K810" s="96">
        <f t="shared" si="710"/>
        <v>1</v>
      </c>
      <c r="L810" s="96">
        <f t="shared" si="711"/>
        <v>47</v>
      </c>
    </row>
    <row r="811" spans="1:12" x14ac:dyDescent="0.25">
      <c r="A811" s="201" t="str">
        <f t="shared" si="681"/>
        <v>5.1.48</v>
      </c>
      <c r="B811" s="120" t="s">
        <v>845</v>
      </c>
      <c r="C811" s="121" t="s">
        <v>846</v>
      </c>
      <c r="D811" s="122"/>
      <c r="E811" s="223" t="s">
        <v>165</v>
      </c>
      <c r="G811" s="111" t="str">
        <f t="shared" si="706"/>
        <v>5.</v>
      </c>
      <c r="H811" s="111" t="str">
        <f t="shared" si="707"/>
        <v>1.</v>
      </c>
      <c r="I811" s="111">
        <f t="shared" si="708"/>
        <v>48</v>
      </c>
      <c r="J811" s="96">
        <f t="shared" si="709"/>
        <v>5</v>
      </c>
      <c r="K811" s="96">
        <f t="shared" si="710"/>
        <v>1</v>
      </c>
      <c r="L811" s="96">
        <f t="shared" si="711"/>
        <v>48</v>
      </c>
    </row>
    <row r="812" spans="1:12" x14ac:dyDescent="0.25">
      <c r="A812" s="201" t="str">
        <f t="shared" si="681"/>
        <v>5.1.49</v>
      </c>
      <c r="B812" s="120" t="s">
        <v>847</v>
      </c>
      <c r="C812" s="121" t="s">
        <v>848</v>
      </c>
      <c r="D812" s="122"/>
      <c r="E812" s="223" t="s">
        <v>165</v>
      </c>
      <c r="G812" s="111" t="str">
        <f t="shared" si="706"/>
        <v>5.</v>
      </c>
      <c r="H812" s="111" t="str">
        <f t="shared" si="707"/>
        <v>1.</v>
      </c>
      <c r="I812" s="111">
        <f t="shared" si="708"/>
        <v>49</v>
      </c>
      <c r="J812" s="96">
        <f t="shared" si="709"/>
        <v>5</v>
      </c>
      <c r="K812" s="96">
        <f t="shared" si="710"/>
        <v>1</v>
      </c>
      <c r="L812" s="96">
        <f t="shared" si="711"/>
        <v>49</v>
      </c>
    </row>
    <row r="813" spans="1:12" x14ac:dyDescent="0.25">
      <c r="A813" s="201" t="str">
        <f t="shared" si="681"/>
        <v>5.1.50</v>
      </c>
      <c r="B813" s="120" t="s">
        <v>518</v>
      </c>
      <c r="C813" s="121" t="s">
        <v>853</v>
      </c>
      <c r="D813" s="122"/>
      <c r="E813" s="223" t="s">
        <v>165</v>
      </c>
      <c r="G813" s="111" t="str">
        <f t="shared" si="706"/>
        <v>5.</v>
      </c>
      <c r="H813" s="111" t="str">
        <f t="shared" si="707"/>
        <v>1.</v>
      </c>
      <c r="I813" s="111">
        <f t="shared" si="708"/>
        <v>50</v>
      </c>
      <c r="J813" s="96">
        <f t="shared" si="709"/>
        <v>5</v>
      </c>
      <c r="K813" s="96">
        <f t="shared" si="710"/>
        <v>1</v>
      </c>
      <c r="L813" s="96">
        <f t="shared" si="711"/>
        <v>50</v>
      </c>
    </row>
    <row r="814" spans="1:12" x14ac:dyDescent="0.25">
      <c r="A814" s="201" t="str">
        <f t="shared" ref="A814:A815" si="724">G814&amp;H814&amp;I814</f>
        <v>5.1.51</v>
      </c>
      <c r="B814" s="120" t="s">
        <v>850</v>
      </c>
      <c r="C814" s="121">
        <v>10</v>
      </c>
      <c r="D814" s="122"/>
      <c r="E814" s="223" t="s">
        <v>599</v>
      </c>
      <c r="G814" s="111" t="str">
        <f t="shared" si="706"/>
        <v>5.</v>
      </c>
      <c r="H814" s="111" t="str">
        <f t="shared" si="707"/>
        <v>1.</v>
      </c>
      <c r="I814" s="111">
        <f t="shared" si="708"/>
        <v>51</v>
      </c>
      <c r="J814" s="96">
        <f t="shared" si="709"/>
        <v>5</v>
      </c>
      <c r="K814" s="96">
        <f t="shared" si="710"/>
        <v>1</v>
      </c>
      <c r="L814" s="96">
        <f t="shared" si="711"/>
        <v>51</v>
      </c>
    </row>
    <row r="815" spans="1:12" x14ac:dyDescent="0.25">
      <c r="A815" s="201" t="str">
        <f t="shared" si="724"/>
        <v>5.1.52</v>
      </c>
      <c r="B815" s="120" t="s">
        <v>851</v>
      </c>
      <c r="C815" s="121">
        <v>5</v>
      </c>
      <c r="D815" s="122"/>
      <c r="E815" s="223" t="s">
        <v>599</v>
      </c>
      <c r="G815" s="111" t="str">
        <f t="shared" si="706"/>
        <v>5.</v>
      </c>
      <c r="H815" s="111" t="str">
        <f t="shared" si="707"/>
        <v>1.</v>
      </c>
      <c r="I815" s="111">
        <f t="shared" si="708"/>
        <v>52</v>
      </c>
      <c r="J815" s="96">
        <f t="shared" si="709"/>
        <v>5</v>
      </c>
      <c r="K815" s="96">
        <f t="shared" si="710"/>
        <v>1</v>
      </c>
      <c r="L815" s="96">
        <f t="shared" si="711"/>
        <v>52</v>
      </c>
    </row>
    <row r="816" spans="1:12" x14ac:dyDescent="0.25">
      <c r="A816" s="201" t="str">
        <f t="shared" si="681"/>
        <v>5.1.53</v>
      </c>
      <c r="B816" s="153" t="s">
        <v>800</v>
      </c>
      <c r="C816" s="121" t="s">
        <v>380</v>
      </c>
      <c r="D816" s="122"/>
      <c r="E816" s="120" t="s">
        <v>194</v>
      </c>
      <c r="G816" s="111" t="str">
        <f t="shared" ref="G816" si="725">IF((M816="")+(M816="R2")+(M816="R1"),J816&amp;".","")</f>
        <v>5.</v>
      </c>
      <c r="H816" s="111" t="str">
        <f t="shared" ref="H816" si="726">IF((M816="")+(M816="R2"),K816&amp;".","")</f>
        <v>1.</v>
      </c>
      <c r="I816" s="111">
        <f t="shared" ref="I816" si="727">IF(M816="",L816,"")</f>
        <v>53</v>
      </c>
      <c r="J816" s="96">
        <f t="shared" ref="J816" si="728">J815+(M816="R1")</f>
        <v>5</v>
      </c>
      <c r="K816" s="96">
        <f t="shared" ref="K816" si="729">(M816="R2")*1+K815*(M815&lt;&gt;"R1")</f>
        <v>1</v>
      </c>
      <c r="L816" s="96">
        <f t="shared" ref="L816" si="730">L815*(M815&lt;&gt;"R3")+1</f>
        <v>53</v>
      </c>
    </row>
    <row r="817" spans="1:13" x14ac:dyDescent="0.25">
      <c r="A817" s="201" t="str">
        <f t="shared" si="681"/>
        <v>5.1.54</v>
      </c>
      <c r="B817" s="153" t="s">
        <v>801</v>
      </c>
      <c r="C817" s="121" t="s">
        <v>380</v>
      </c>
      <c r="D817" s="122"/>
      <c r="E817" s="120" t="s">
        <v>194</v>
      </c>
      <c r="G817" s="111" t="str">
        <f t="shared" si="663"/>
        <v>5.</v>
      </c>
      <c r="H817" s="111" t="str">
        <f t="shared" si="664"/>
        <v>1.</v>
      </c>
      <c r="I817" s="111">
        <f t="shared" si="665"/>
        <v>54</v>
      </c>
      <c r="J817" s="96">
        <f t="shared" si="666"/>
        <v>5</v>
      </c>
      <c r="K817" s="96">
        <f t="shared" si="667"/>
        <v>1</v>
      </c>
      <c r="L817" s="96">
        <f t="shared" si="668"/>
        <v>54</v>
      </c>
    </row>
    <row r="818" spans="1:13" x14ac:dyDescent="0.25">
      <c r="A818" s="201" t="str">
        <f t="shared" si="681"/>
        <v>5.1.55</v>
      </c>
      <c r="B818" s="153" t="s">
        <v>802</v>
      </c>
      <c r="C818" s="121" t="s">
        <v>380</v>
      </c>
      <c r="D818" s="122"/>
      <c r="E818" s="120" t="s">
        <v>283</v>
      </c>
      <c r="G818" s="111" t="str">
        <f t="shared" si="663"/>
        <v>5.</v>
      </c>
      <c r="H818" s="111" t="str">
        <f t="shared" si="664"/>
        <v>1.</v>
      </c>
      <c r="I818" s="111">
        <f t="shared" si="665"/>
        <v>55</v>
      </c>
      <c r="J818" s="96">
        <f t="shared" si="666"/>
        <v>5</v>
      </c>
      <c r="K818" s="96">
        <f t="shared" si="667"/>
        <v>1</v>
      </c>
      <c r="L818" s="96">
        <f t="shared" si="668"/>
        <v>55</v>
      </c>
    </row>
    <row r="819" spans="1:13" x14ac:dyDescent="0.25">
      <c r="A819" s="201" t="str">
        <f t="shared" si="681"/>
        <v>5.1.56</v>
      </c>
      <c r="B819" s="153" t="s">
        <v>854</v>
      </c>
      <c r="C819" s="121" t="s">
        <v>380</v>
      </c>
      <c r="D819" s="122"/>
      <c r="E819" s="120" t="s">
        <v>283</v>
      </c>
      <c r="G819" s="111" t="str">
        <f t="shared" si="663"/>
        <v>5.</v>
      </c>
      <c r="H819" s="111" t="str">
        <f t="shared" si="664"/>
        <v>1.</v>
      </c>
      <c r="I819" s="111">
        <f t="shared" si="665"/>
        <v>56</v>
      </c>
      <c r="J819" s="96">
        <f t="shared" si="666"/>
        <v>5</v>
      </c>
      <c r="K819" s="96">
        <f t="shared" si="667"/>
        <v>1</v>
      </c>
      <c r="L819" s="96">
        <f t="shared" si="668"/>
        <v>56</v>
      </c>
    </row>
    <row r="820" spans="1:13" x14ac:dyDescent="0.25">
      <c r="A820" s="201" t="str">
        <f t="shared" si="681"/>
        <v>5.1.57</v>
      </c>
      <c r="B820" s="120" t="s">
        <v>804</v>
      </c>
      <c r="C820" s="121">
        <v>110</v>
      </c>
      <c r="D820" s="122"/>
      <c r="E820" s="120" t="s">
        <v>548</v>
      </c>
      <c r="G820" s="111" t="str">
        <f t="shared" si="663"/>
        <v>5.</v>
      </c>
      <c r="H820" s="111" t="str">
        <f t="shared" si="664"/>
        <v>1.</v>
      </c>
      <c r="I820" s="111">
        <f t="shared" si="665"/>
        <v>57</v>
      </c>
      <c r="J820" s="96">
        <f t="shared" si="666"/>
        <v>5</v>
      </c>
      <c r="K820" s="96">
        <f t="shared" si="667"/>
        <v>1</v>
      </c>
      <c r="L820" s="96">
        <f t="shared" si="668"/>
        <v>57</v>
      </c>
    </row>
    <row r="821" spans="1:13" x14ac:dyDescent="0.25">
      <c r="A821" s="201" t="str">
        <f t="shared" si="681"/>
        <v>5.1.58</v>
      </c>
      <c r="B821" s="143" t="s">
        <v>855</v>
      </c>
      <c r="C821" s="149">
        <v>230</v>
      </c>
      <c r="D821" s="150"/>
      <c r="E821" s="143" t="s">
        <v>556</v>
      </c>
      <c r="G821" s="111" t="str">
        <f t="shared" ref="G821:G827" si="731">IF((M821="")+(M821="R2")+(M821="R1"),J821&amp;".","")</f>
        <v>5.</v>
      </c>
      <c r="H821" s="111" t="str">
        <f t="shared" ref="H821:H827" si="732">IF((M821="")+(M821="R2"),K821&amp;".","")</f>
        <v>1.</v>
      </c>
      <c r="I821" s="111">
        <f t="shared" ref="I821:I827" si="733">IF(M821="",L821,"")</f>
        <v>58</v>
      </c>
      <c r="J821" s="96">
        <f t="shared" ref="J821:J827" si="734">J820+(M821="R1")</f>
        <v>5</v>
      </c>
      <c r="K821" s="96">
        <f t="shared" ref="K821:K822" si="735">(M821="R2")*1+K820*(M820&lt;&gt;"R1")</f>
        <v>1</v>
      </c>
      <c r="L821" s="96">
        <f t="shared" ref="L821" si="736">L820*(M820&lt;&gt;"R3")+1</f>
        <v>58</v>
      </c>
    </row>
    <row r="822" spans="1:13" x14ac:dyDescent="0.25">
      <c r="A822" s="119" t="str">
        <f t="shared" si="681"/>
        <v>5.1.59</v>
      </c>
      <c r="B822" s="135" t="s">
        <v>856</v>
      </c>
      <c r="C822" s="133" t="s">
        <v>857</v>
      </c>
      <c r="D822" s="134"/>
      <c r="E822" s="135" t="s">
        <v>810</v>
      </c>
      <c r="G822" s="111" t="str">
        <f t="shared" si="731"/>
        <v>5.</v>
      </c>
      <c r="H822" s="111" t="str">
        <f t="shared" si="732"/>
        <v>1.</v>
      </c>
      <c r="I822" s="111">
        <f t="shared" si="733"/>
        <v>59</v>
      </c>
      <c r="J822" s="96">
        <f t="shared" si="734"/>
        <v>5</v>
      </c>
      <c r="K822" s="96">
        <f t="shared" si="735"/>
        <v>1</v>
      </c>
      <c r="L822" s="96">
        <f>L821*(M821&lt;&gt;"R3")+1</f>
        <v>59</v>
      </c>
    </row>
    <row r="823" spans="1:13" ht="15.75" customHeight="1" x14ac:dyDescent="0.25">
      <c r="A823" s="195" t="str">
        <f>G823&amp;H823&amp;I823</f>
        <v/>
      </c>
      <c r="B823" s="136"/>
      <c r="G823" s="111" t="str">
        <f t="shared" si="731"/>
        <v/>
      </c>
      <c r="H823" s="111" t="str">
        <f t="shared" si="732"/>
        <v/>
      </c>
      <c r="I823" s="111" t="str">
        <f t="shared" si="733"/>
        <v/>
      </c>
      <c r="J823" s="96">
        <f>J822+(M823="R1")</f>
        <v>5</v>
      </c>
      <c r="K823" s="96">
        <f>K822+(N820="R1")</f>
        <v>1</v>
      </c>
      <c r="L823" s="96">
        <f>L822+(O820="R1")</f>
        <v>59</v>
      </c>
      <c r="M823" s="48" t="s">
        <v>122</v>
      </c>
    </row>
    <row r="824" spans="1:13" x14ac:dyDescent="0.25">
      <c r="A824" s="106" t="str">
        <f>G824&amp;H824&amp;I824</f>
        <v>5.2.</v>
      </c>
      <c r="B824" s="463" t="s">
        <v>858</v>
      </c>
      <c r="C824" s="463"/>
      <c r="G824" s="111" t="str">
        <f t="shared" si="731"/>
        <v>5.</v>
      </c>
      <c r="H824" s="111" t="str">
        <f t="shared" si="732"/>
        <v>2.</v>
      </c>
      <c r="I824" s="111" t="str">
        <f t="shared" si="733"/>
        <v/>
      </c>
      <c r="J824" s="96">
        <f t="shared" si="734"/>
        <v>5</v>
      </c>
      <c r="K824" s="96">
        <f t="shared" ref="K824:K827" si="737">(M824="R2")*1+K823*(M823&lt;&gt;"R1")</f>
        <v>2</v>
      </c>
      <c r="L824" s="96">
        <f t="shared" ref="L824:L827" si="738">L823*(M823&lt;&gt;"R3")+1</f>
        <v>60</v>
      </c>
      <c r="M824" s="48" t="s">
        <v>121</v>
      </c>
    </row>
    <row r="825" spans="1:13" ht="15.75" customHeight="1" x14ac:dyDescent="0.25">
      <c r="A825" s="257" t="str">
        <f>G825&amp;H825&amp;I825</f>
        <v/>
      </c>
      <c r="B825" s="463"/>
      <c r="C825" s="463"/>
      <c r="G825" s="111" t="str">
        <f t="shared" si="731"/>
        <v/>
      </c>
      <c r="H825" s="111" t="str">
        <f t="shared" si="732"/>
        <v/>
      </c>
      <c r="I825" s="111" t="str">
        <f t="shared" si="733"/>
        <v/>
      </c>
      <c r="J825" s="96">
        <f t="shared" si="734"/>
        <v>5</v>
      </c>
      <c r="K825" s="96">
        <f t="shared" si="737"/>
        <v>2</v>
      </c>
      <c r="L825" s="96">
        <f t="shared" si="738"/>
        <v>61</v>
      </c>
      <c r="M825" s="48" t="s">
        <v>122</v>
      </c>
    </row>
    <row r="826" spans="1:13" x14ac:dyDescent="0.25">
      <c r="A826" s="163" t="s">
        <v>123</v>
      </c>
      <c r="B826" s="115" t="s">
        <v>124</v>
      </c>
      <c r="C826" s="115" t="s">
        <v>125</v>
      </c>
      <c r="D826" s="116" t="s">
        <v>126</v>
      </c>
      <c r="E826" s="117" t="s">
        <v>127</v>
      </c>
      <c r="G826" s="111" t="str">
        <f t="shared" si="731"/>
        <v/>
      </c>
      <c r="H826" s="111" t="str">
        <f t="shared" si="732"/>
        <v/>
      </c>
      <c r="I826" s="111" t="str">
        <f t="shared" si="733"/>
        <v/>
      </c>
      <c r="J826" s="96">
        <f t="shared" si="734"/>
        <v>5</v>
      </c>
      <c r="K826" s="96">
        <f t="shared" si="737"/>
        <v>2</v>
      </c>
      <c r="L826" s="96">
        <f t="shared" si="738"/>
        <v>62</v>
      </c>
      <c r="M826" s="48" t="s">
        <v>128</v>
      </c>
    </row>
    <row r="827" spans="1:13" x14ac:dyDescent="0.25">
      <c r="A827" s="197" t="str">
        <f t="shared" ref="A827:A840" si="739">G827&amp;H827&amp;I827</f>
        <v>5.2.1</v>
      </c>
      <c r="B827" s="139" t="s">
        <v>738</v>
      </c>
      <c r="C827" s="138" t="s">
        <v>380</v>
      </c>
      <c r="D827" s="140"/>
      <c r="E827" s="258" t="s">
        <v>165</v>
      </c>
      <c r="G827" s="111" t="str">
        <f t="shared" si="731"/>
        <v>5.</v>
      </c>
      <c r="H827" s="111" t="str">
        <f t="shared" si="732"/>
        <v>2.</v>
      </c>
      <c r="I827" s="111">
        <f t="shared" si="733"/>
        <v>1</v>
      </c>
      <c r="J827" s="96">
        <f t="shared" si="734"/>
        <v>5</v>
      </c>
      <c r="K827" s="96">
        <f t="shared" si="737"/>
        <v>2</v>
      </c>
      <c r="L827" s="96">
        <f t="shared" si="738"/>
        <v>1</v>
      </c>
    </row>
    <row r="828" spans="1:13" x14ac:dyDescent="0.25">
      <c r="A828" s="201" t="str">
        <f t="shared" si="739"/>
        <v>5.2.2</v>
      </c>
      <c r="B828" s="249" t="s">
        <v>739</v>
      </c>
      <c r="C828" s="250" t="s">
        <v>380</v>
      </c>
      <c r="D828" s="251"/>
      <c r="E828" s="259" t="s">
        <v>165</v>
      </c>
      <c r="G828" s="111" t="str">
        <f t="shared" ref="G828:G877" si="740">IF((M828="")+(M828="R2")+(M828="R1"),J828&amp;".","")</f>
        <v>5.</v>
      </c>
      <c r="H828" s="111" t="str">
        <f t="shared" ref="H828:H877" si="741">IF((M828="")+(M828="R2"),K828&amp;".","")</f>
        <v>2.</v>
      </c>
      <c r="I828" s="111">
        <f t="shared" ref="I828:I877" si="742">IF(M828="",L828,"")</f>
        <v>2</v>
      </c>
      <c r="J828" s="96">
        <f t="shared" ref="J828:J877" si="743">J827+(M828="R1")</f>
        <v>5</v>
      </c>
      <c r="K828" s="96">
        <f t="shared" ref="K828:K877" si="744">(M828="R2")*1+K827*(M827&lt;&gt;"R1")</f>
        <v>2</v>
      </c>
      <c r="L828" s="96">
        <f t="shared" ref="L828:L877" si="745">L827*(M827&lt;&gt;"R3")+1</f>
        <v>2</v>
      </c>
    </row>
    <row r="829" spans="1:13" x14ac:dyDescent="0.25">
      <c r="A829" s="201" t="str">
        <f t="shared" si="739"/>
        <v>5.2.3</v>
      </c>
      <c r="B829" s="120" t="s">
        <v>257</v>
      </c>
      <c r="C829" s="121" t="s">
        <v>380</v>
      </c>
      <c r="D829" s="122"/>
      <c r="E829" s="259" t="s">
        <v>165</v>
      </c>
      <c r="G829" s="111" t="str">
        <f t="shared" si="740"/>
        <v>5.</v>
      </c>
      <c r="H829" s="111" t="str">
        <f t="shared" si="741"/>
        <v>2.</v>
      </c>
      <c r="I829" s="111">
        <f t="shared" si="742"/>
        <v>3</v>
      </c>
      <c r="J829" s="96">
        <f t="shared" si="743"/>
        <v>5</v>
      </c>
      <c r="K829" s="96">
        <f t="shared" si="744"/>
        <v>2</v>
      </c>
      <c r="L829" s="96">
        <f t="shared" si="745"/>
        <v>3</v>
      </c>
    </row>
    <row r="830" spans="1:13" x14ac:dyDescent="0.25">
      <c r="A830" s="201" t="str">
        <f t="shared" si="739"/>
        <v>5.2.4</v>
      </c>
      <c r="B830" s="120" t="s">
        <v>124</v>
      </c>
      <c r="C830" s="121" t="s">
        <v>859</v>
      </c>
      <c r="D830" s="122"/>
      <c r="E830" s="259" t="s">
        <v>165</v>
      </c>
      <c r="G830" s="111" t="str">
        <f t="shared" si="740"/>
        <v>5.</v>
      </c>
      <c r="H830" s="111" t="str">
        <f t="shared" si="741"/>
        <v>2.</v>
      </c>
      <c r="I830" s="111">
        <f t="shared" si="742"/>
        <v>4</v>
      </c>
      <c r="J830" s="96">
        <f t="shared" si="743"/>
        <v>5</v>
      </c>
      <c r="K830" s="96">
        <f t="shared" si="744"/>
        <v>2</v>
      </c>
      <c r="L830" s="96">
        <f t="shared" si="745"/>
        <v>4</v>
      </c>
    </row>
    <row r="831" spans="1:13" x14ac:dyDescent="0.25">
      <c r="A831" s="201" t="str">
        <f t="shared" si="739"/>
        <v>5.2.5</v>
      </c>
      <c r="B831" s="120" t="s">
        <v>462</v>
      </c>
      <c r="C831" s="121" t="s">
        <v>814</v>
      </c>
      <c r="D831" s="122"/>
      <c r="E831" s="259" t="s">
        <v>165</v>
      </c>
      <c r="G831" s="111" t="str">
        <f t="shared" si="740"/>
        <v>5.</v>
      </c>
      <c r="H831" s="111" t="str">
        <f t="shared" si="741"/>
        <v>2.</v>
      </c>
      <c r="I831" s="111">
        <f t="shared" si="742"/>
        <v>5</v>
      </c>
      <c r="J831" s="96">
        <f t="shared" si="743"/>
        <v>5</v>
      </c>
      <c r="K831" s="96">
        <f t="shared" si="744"/>
        <v>2</v>
      </c>
      <c r="L831" s="96">
        <f t="shared" si="745"/>
        <v>5</v>
      </c>
    </row>
    <row r="832" spans="1:13" x14ac:dyDescent="0.25">
      <c r="A832" s="201" t="str">
        <f t="shared" si="739"/>
        <v>5.2.6</v>
      </c>
      <c r="B832" s="120" t="s">
        <v>723</v>
      </c>
      <c r="C832" s="121">
        <v>15</v>
      </c>
      <c r="D832" s="122"/>
      <c r="E832" s="120" t="s">
        <v>860</v>
      </c>
      <c r="G832" s="111" t="str">
        <f t="shared" si="740"/>
        <v>5.</v>
      </c>
      <c r="H832" s="111" t="str">
        <f t="shared" si="741"/>
        <v>2.</v>
      </c>
      <c r="I832" s="111">
        <f t="shared" si="742"/>
        <v>6</v>
      </c>
      <c r="J832" s="96">
        <f t="shared" si="743"/>
        <v>5</v>
      </c>
      <c r="K832" s="96">
        <f t="shared" si="744"/>
        <v>2</v>
      </c>
      <c r="L832" s="96">
        <f t="shared" si="745"/>
        <v>6</v>
      </c>
    </row>
    <row r="833" spans="1:12" x14ac:dyDescent="0.25">
      <c r="A833" s="201" t="str">
        <f t="shared" si="739"/>
        <v>5.2.7</v>
      </c>
      <c r="B833" s="120" t="s">
        <v>726</v>
      </c>
      <c r="C833" s="121">
        <v>35</v>
      </c>
      <c r="D833" s="122"/>
      <c r="E833" s="120" t="s">
        <v>345</v>
      </c>
      <c r="G833" s="111" t="str">
        <f t="shared" si="740"/>
        <v>5.</v>
      </c>
      <c r="H833" s="111" t="str">
        <f t="shared" si="741"/>
        <v>2.</v>
      </c>
      <c r="I833" s="111">
        <f t="shared" si="742"/>
        <v>7</v>
      </c>
      <c r="J833" s="96">
        <f t="shared" si="743"/>
        <v>5</v>
      </c>
      <c r="K833" s="96">
        <f t="shared" si="744"/>
        <v>2</v>
      </c>
      <c r="L833" s="96">
        <f t="shared" si="745"/>
        <v>7</v>
      </c>
    </row>
    <row r="834" spans="1:12" x14ac:dyDescent="0.25">
      <c r="A834" s="201" t="str">
        <f t="shared" si="739"/>
        <v>5.2.8</v>
      </c>
      <c r="B834" s="120" t="s">
        <v>861</v>
      </c>
      <c r="C834" s="121">
        <v>42</v>
      </c>
      <c r="D834" s="122"/>
      <c r="E834" s="120" t="s">
        <v>345</v>
      </c>
      <c r="G834" s="111" t="str">
        <f t="shared" si="740"/>
        <v>5.</v>
      </c>
      <c r="H834" s="111" t="str">
        <f t="shared" si="741"/>
        <v>2.</v>
      </c>
      <c r="I834" s="111">
        <f t="shared" si="742"/>
        <v>8</v>
      </c>
      <c r="J834" s="96">
        <f t="shared" si="743"/>
        <v>5</v>
      </c>
      <c r="K834" s="96">
        <f t="shared" si="744"/>
        <v>2</v>
      </c>
      <c r="L834" s="96">
        <f t="shared" si="745"/>
        <v>8</v>
      </c>
    </row>
    <row r="835" spans="1:12" x14ac:dyDescent="0.25">
      <c r="A835" s="201" t="str">
        <f t="shared" si="739"/>
        <v>5.2.9</v>
      </c>
      <c r="B835" s="120" t="s">
        <v>862</v>
      </c>
      <c r="C835" s="121" t="s">
        <v>863</v>
      </c>
      <c r="D835" s="122"/>
      <c r="E835" s="223" t="s">
        <v>165</v>
      </c>
      <c r="G835" s="111" t="str">
        <f t="shared" ref="G835:G836" si="746">IF((M835="")+(M835="R2")+(M835="R1"),J835&amp;".","")</f>
        <v>5.</v>
      </c>
      <c r="H835" s="111" t="str">
        <f t="shared" ref="H835:H836" si="747">IF((M835="")+(M835="R2"),K835&amp;".","")</f>
        <v>2.</v>
      </c>
      <c r="I835" s="111">
        <f t="shared" ref="I835:I836" si="748">IF(M835="",L835,"")</f>
        <v>9</v>
      </c>
      <c r="J835" s="96">
        <f t="shared" ref="J835:J836" si="749">J834+(M835="R1")</f>
        <v>5</v>
      </c>
      <c r="K835" s="96">
        <f t="shared" ref="K835:K836" si="750">(M835="R2")*1+K834*(M834&lt;&gt;"R1")</f>
        <v>2</v>
      </c>
      <c r="L835" s="96">
        <f t="shared" ref="L835:L836" si="751">L834*(M834&lt;&gt;"R3")+1</f>
        <v>9</v>
      </c>
    </row>
    <row r="836" spans="1:12" x14ac:dyDescent="0.25">
      <c r="A836" s="201" t="str">
        <f t="shared" si="739"/>
        <v>5.2.10</v>
      </c>
      <c r="B836" s="120" t="s">
        <v>733</v>
      </c>
      <c r="C836" s="121" t="s">
        <v>818</v>
      </c>
      <c r="D836" s="122"/>
      <c r="E836" s="223" t="s">
        <v>165</v>
      </c>
      <c r="G836" s="111" t="str">
        <f t="shared" si="746"/>
        <v>5.</v>
      </c>
      <c r="H836" s="111" t="str">
        <f t="shared" si="747"/>
        <v>2.</v>
      </c>
      <c r="I836" s="111">
        <f t="shared" si="748"/>
        <v>10</v>
      </c>
      <c r="J836" s="96">
        <f t="shared" si="749"/>
        <v>5</v>
      </c>
      <c r="K836" s="96">
        <f t="shared" si="750"/>
        <v>2</v>
      </c>
      <c r="L836" s="96">
        <f t="shared" si="751"/>
        <v>10</v>
      </c>
    </row>
    <row r="837" spans="1:12" x14ac:dyDescent="0.25">
      <c r="A837" s="201" t="str">
        <f t="shared" si="739"/>
        <v>5.2.11</v>
      </c>
      <c r="B837" s="120" t="s">
        <v>736</v>
      </c>
      <c r="C837" s="121" t="s">
        <v>737</v>
      </c>
      <c r="D837" s="122"/>
      <c r="E837" s="223" t="s">
        <v>165</v>
      </c>
      <c r="G837" s="111" t="str">
        <f t="shared" si="740"/>
        <v>5.</v>
      </c>
      <c r="H837" s="111" t="str">
        <f t="shared" si="741"/>
        <v>2.</v>
      </c>
      <c r="I837" s="111">
        <f t="shared" si="742"/>
        <v>11</v>
      </c>
      <c r="J837" s="96">
        <f t="shared" si="743"/>
        <v>5</v>
      </c>
      <c r="K837" s="96">
        <f t="shared" si="744"/>
        <v>2</v>
      </c>
      <c r="L837" s="96">
        <f t="shared" si="745"/>
        <v>11</v>
      </c>
    </row>
    <row r="838" spans="1:12" x14ac:dyDescent="0.25">
      <c r="A838" s="201" t="str">
        <f t="shared" si="739"/>
        <v>5.2.12</v>
      </c>
      <c r="B838" s="120" t="s">
        <v>562</v>
      </c>
      <c r="C838" s="121">
        <v>40</v>
      </c>
      <c r="D838" s="122"/>
      <c r="E838" s="120" t="s">
        <v>180</v>
      </c>
      <c r="G838" s="111" t="str">
        <f t="shared" si="740"/>
        <v>5.</v>
      </c>
      <c r="H838" s="111" t="str">
        <f t="shared" si="741"/>
        <v>2.</v>
      </c>
      <c r="I838" s="111">
        <f t="shared" si="742"/>
        <v>12</v>
      </c>
      <c r="J838" s="96">
        <f t="shared" si="743"/>
        <v>5</v>
      </c>
      <c r="K838" s="96">
        <f t="shared" si="744"/>
        <v>2</v>
      </c>
      <c r="L838" s="96">
        <f t="shared" si="745"/>
        <v>12</v>
      </c>
    </row>
    <row r="839" spans="1:12" x14ac:dyDescent="0.25">
      <c r="A839" s="201" t="str">
        <f t="shared" si="739"/>
        <v>5.2.13</v>
      </c>
      <c r="B839" s="120" t="s">
        <v>514</v>
      </c>
      <c r="C839" s="121" t="s">
        <v>515</v>
      </c>
      <c r="D839" s="122"/>
      <c r="E839" s="223" t="s">
        <v>165</v>
      </c>
      <c r="G839" s="111" t="str">
        <f t="shared" ref="G839" si="752">IF((M839="")+(M839="R2")+(M839="R1"),J839&amp;".","")</f>
        <v>5.</v>
      </c>
      <c r="H839" s="111" t="str">
        <f t="shared" ref="H839" si="753">IF((M839="")+(M839="R2"),K839&amp;".","")</f>
        <v>2.</v>
      </c>
      <c r="I839" s="111">
        <f t="shared" ref="I839" si="754">IF(M839="",L839,"")</f>
        <v>13</v>
      </c>
      <c r="J839" s="96">
        <f t="shared" ref="J839" si="755">J838+(M839="R1")</f>
        <v>5</v>
      </c>
      <c r="K839" s="96">
        <f t="shared" ref="K839" si="756">(M839="R2")*1+K838*(M838&lt;&gt;"R1")</f>
        <v>2</v>
      </c>
      <c r="L839" s="96">
        <f t="shared" ref="L839" si="757">L838*(M838&lt;&gt;"R3")+1</f>
        <v>13</v>
      </c>
    </row>
    <row r="840" spans="1:12" x14ac:dyDescent="0.25">
      <c r="A840" s="201" t="str">
        <f t="shared" si="739"/>
        <v>5.2.14</v>
      </c>
      <c r="B840" s="120" t="s">
        <v>516</v>
      </c>
      <c r="C840" s="121" t="s">
        <v>864</v>
      </c>
      <c r="D840" s="122"/>
      <c r="E840" s="223" t="s">
        <v>165</v>
      </c>
      <c r="G840" s="111" t="str">
        <f t="shared" si="740"/>
        <v>5.</v>
      </c>
      <c r="H840" s="111" t="str">
        <f t="shared" si="741"/>
        <v>2.</v>
      </c>
      <c r="I840" s="111">
        <f t="shared" si="742"/>
        <v>14</v>
      </c>
      <c r="J840" s="96">
        <f t="shared" si="743"/>
        <v>5</v>
      </c>
      <c r="K840" s="96">
        <f t="shared" si="744"/>
        <v>2</v>
      </c>
      <c r="L840" s="96">
        <f t="shared" si="745"/>
        <v>14</v>
      </c>
    </row>
    <row r="841" spans="1:12" x14ac:dyDescent="0.25">
      <c r="A841" s="201" t="str">
        <f>G841&amp;H841&amp;I841</f>
        <v>5.2.15</v>
      </c>
      <c r="B841" s="120" t="s">
        <v>518</v>
      </c>
      <c r="C841" s="121" t="s">
        <v>519</v>
      </c>
      <c r="D841" s="122"/>
      <c r="E841" s="223" t="s">
        <v>165</v>
      </c>
      <c r="G841" s="111" t="str">
        <f t="shared" si="740"/>
        <v>5.</v>
      </c>
      <c r="H841" s="111" t="str">
        <f t="shared" si="741"/>
        <v>2.</v>
      </c>
      <c r="I841" s="111">
        <f t="shared" si="742"/>
        <v>15</v>
      </c>
      <c r="J841" s="96">
        <f t="shared" si="743"/>
        <v>5</v>
      </c>
      <c r="K841" s="96">
        <f t="shared" si="744"/>
        <v>2</v>
      </c>
      <c r="L841" s="96">
        <f t="shared" si="745"/>
        <v>15</v>
      </c>
    </row>
    <row r="842" spans="1:12" ht="22.5" x14ac:dyDescent="0.25">
      <c r="A842" s="201" t="str">
        <f>G842&amp;H842&amp;I842</f>
        <v>5.2.16</v>
      </c>
      <c r="B842" s="120" t="s">
        <v>746</v>
      </c>
      <c r="C842" s="121" t="s">
        <v>747</v>
      </c>
      <c r="D842" s="122"/>
      <c r="E842" s="223" t="s">
        <v>165</v>
      </c>
      <c r="G842" s="111" t="str">
        <f t="shared" ref="G842" si="758">IF((M842="")+(M842="R2")+(M842="R1"),J842&amp;".","")</f>
        <v>5.</v>
      </c>
      <c r="H842" s="111" t="str">
        <f t="shared" ref="H842" si="759">IF((M842="")+(M842="R2"),K842&amp;".","")</f>
        <v>2.</v>
      </c>
      <c r="I842" s="111">
        <f t="shared" ref="I842" si="760">IF(M842="",L842,"")</f>
        <v>16</v>
      </c>
      <c r="J842" s="96">
        <f>J841+(M842="R1")</f>
        <v>5</v>
      </c>
      <c r="K842" s="96">
        <f>(M842="R2")*1+K841*(M841&lt;&gt;"R1")</f>
        <v>2</v>
      </c>
      <c r="L842" s="96">
        <f>L841*(M841&lt;&gt;"R3")+1</f>
        <v>16</v>
      </c>
    </row>
    <row r="843" spans="1:12" x14ac:dyDescent="0.25">
      <c r="A843" s="201" t="str">
        <f>G843&amp;H843&amp;I843</f>
        <v>5.2.17</v>
      </c>
      <c r="B843" s="120" t="s">
        <v>748</v>
      </c>
      <c r="C843" s="121" t="s">
        <v>749</v>
      </c>
      <c r="D843" s="122"/>
      <c r="E843" s="223" t="s">
        <v>165</v>
      </c>
      <c r="G843" s="111" t="str">
        <f t="shared" si="740"/>
        <v>5.</v>
      </c>
      <c r="H843" s="111" t="str">
        <f t="shared" si="741"/>
        <v>2.</v>
      </c>
      <c r="I843" s="111">
        <f t="shared" si="742"/>
        <v>17</v>
      </c>
      <c r="J843" s="96">
        <f t="shared" si="743"/>
        <v>5</v>
      </c>
      <c r="K843" s="96">
        <f t="shared" si="744"/>
        <v>2</v>
      </c>
      <c r="L843" s="96">
        <f t="shared" si="745"/>
        <v>17</v>
      </c>
    </row>
    <row r="844" spans="1:12" x14ac:dyDescent="0.25">
      <c r="A844" s="201" t="str">
        <f>G844&amp;H844&amp;I844</f>
        <v>5.2.18</v>
      </c>
      <c r="B844" s="120" t="s">
        <v>750</v>
      </c>
      <c r="C844" s="121" t="s">
        <v>292</v>
      </c>
      <c r="D844" s="122"/>
      <c r="E844" s="223" t="s">
        <v>165</v>
      </c>
      <c r="G844" s="111" t="str">
        <f t="shared" si="740"/>
        <v>5.</v>
      </c>
      <c r="H844" s="111" t="str">
        <f t="shared" si="741"/>
        <v>2.</v>
      </c>
      <c r="I844" s="111">
        <f t="shared" si="742"/>
        <v>18</v>
      </c>
      <c r="J844" s="96">
        <f t="shared" si="743"/>
        <v>5</v>
      </c>
      <c r="K844" s="96">
        <f t="shared" si="744"/>
        <v>2</v>
      </c>
      <c r="L844" s="96">
        <f t="shared" si="745"/>
        <v>18</v>
      </c>
    </row>
    <row r="845" spans="1:12" x14ac:dyDescent="0.25">
      <c r="A845" s="201" t="str">
        <f t="shared" ref="A845:A879" si="761">G845&amp;H845&amp;I845</f>
        <v>5.2.19</v>
      </c>
      <c r="B845" s="120" t="s">
        <v>751</v>
      </c>
      <c r="C845" s="121" t="s">
        <v>752</v>
      </c>
      <c r="D845" s="122"/>
      <c r="E845" s="223" t="s">
        <v>165</v>
      </c>
      <c r="G845" s="111" t="str">
        <f t="shared" si="740"/>
        <v>5.</v>
      </c>
      <c r="H845" s="111" t="str">
        <f t="shared" si="741"/>
        <v>2.</v>
      </c>
      <c r="I845" s="111">
        <f t="shared" si="742"/>
        <v>19</v>
      </c>
      <c r="J845" s="96">
        <f t="shared" si="743"/>
        <v>5</v>
      </c>
      <c r="K845" s="96">
        <f t="shared" si="744"/>
        <v>2</v>
      </c>
      <c r="L845" s="96">
        <f t="shared" si="745"/>
        <v>19</v>
      </c>
    </row>
    <row r="846" spans="1:12" x14ac:dyDescent="0.25">
      <c r="A846" s="201" t="str">
        <f t="shared" si="761"/>
        <v>5.2.20</v>
      </c>
      <c r="B846" s="120" t="s">
        <v>753</v>
      </c>
      <c r="C846" s="121" t="s">
        <v>292</v>
      </c>
      <c r="D846" s="122"/>
      <c r="E846" s="223" t="s">
        <v>165</v>
      </c>
      <c r="G846" s="111" t="str">
        <f t="shared" si="740"/>
        <v>5.</v>
      </c>
      <c r="H846" s="111" t="str">
        <f t="shared" si="741"/>
        <v>2.</v>
      </c>
      <c r="I846" s="111">
        <f t="shared" si="742"/>
        <v>20</v>
      </c>
      <c r="J846" s="96">
        <f t="shared" si="743"/>
        <v>5</v>
      </c>
      <c r="K846" s="96">
        <f t="shared" si="744"/>
        <v>2</v>
      </c>
      <c r="L846" s="96">
        <f t="shared" si="745"/>
        <v>20</v>
      </c>
    </row>
    <row r="847" spans="1:12" x14ac:dyDescent="0.25">
      <c r="A847" s="201" t="str">
        <f t="shared" si="761"/>
        <v>5.2.21</v>
      </c>
      <c r="B847" s="120" t="s">
        <v>754</v>
      </c>
      <c r="C847" s="121" t="s">
        <v>292</v>
      </c>
      <c r="D847" s="122"/>
      <c r="E847" s="223" t="s">
        <v>165</v>
      </c>
      <c r="G847" s="111" t="str">
        <f t="shared" si="740"/>
        <v>5.</v>
      </c>
      <c r="H847" s="111" t="str">
        <f t="shared" si="741"/>
        <v>2.</v>
      </c>
      <c r="I847" s="111">
        <f t="shared" si="742"/>
        <v>21</v>
      </c>
      <c r="J847" s="96">
        <f t="shared" si="743"/>
        <v>5</v>
      </c>
      <c r="K847" s="96">
        <f t="shared" si="744"/>
        <v>2</v>
      </c>
      <c r="L847" s="96">
        <f t="shared" si="745"/>
        <v>21</v>
      </c>
    </row>
    <row r="848" spans="1:12" x14ac:dyDescent="0.25">
      <c r="A848" s="201" t="str">
        <f t="shared" si="761"/>
        <v>5.2.22</v>
      </c>
      <c r="B848" s="120" t="s">
        <v>755</v>
      </c>
      <c r="C848" s="121" t="s">
        <v>380</v>
      </c>
      <c r="D848" s="122"/>
      <c r="E848" s="223" t="s">
        <v>165</v>
      </c>
      <c r="G848" s="111" t="str">
        <f t="shared" si="740"/>
        <v>5.</v>
      </c>
      <c r="H848" s="111" t="str">
        <f t="shared" si="741"/>
        <v>2.</v>
      </c>
      <c r="I848" s="111">
        <f t="shared" si="742"/>
        <v>22</v>
      </c>
      <c r="J848" s="96">
        <f t="shared" si="743"/>
        <v>5</v>
      </c>
      <c r="K848" s="96">
        <f t="shared" si="744"/>
        <v>2</v>
      </c>
      <c r="L848" s="96">
        <f t="shared" si="745"/>
        <v>22</v>
      </c>
    </row>
    <row r="849" spans="1:12" x14ac:dyDescent="0.25">
      <c r="A849" s="201" t="str">
        <f t="shared" si="761"/>
        <v>5.2.23</v>
      </c>
      <c r="B849" s="120" t="s">
        <v>865</v>
      </c>
      <c r="C849" s="121">
        <v>140</v>
      </c>
      <c r="D849" s="122"/>
      <c r="E849" s="120" t="s">
        <v>866</v>
      </c>
      <c r="G849" s="111" t="str">
        <f t="shared" ref="G849" si="762">IF((M849="")+(M849="R2")+(M849="R1"),J849&amp;".","")</f>
        <v>5.</v>
      </c>
      <c r="H849" s="111" t="str">
        <f t="shared" ref="H849" si="763">IF((M849="")+(M849="R2"),K849&amp;".","")</f>
        <v>2.</v>
      </c>
      <c r="I849" s="111">
        <f t="shared" ref="I849" si="764">IF(M849="",L849,"")</f>
        <v>23</v>
      </c>
      <c r="J849" s="96">
        <f t="shared" ref="J849" si="765">J848+(M849="R1")</f>
        <v>5</v>
      </c>
      <c r="K849" s="96">
        <f t="shared" ref="K849" si="766">(M849="R2")*1+K848*(M848&lt;&gt;"R1")</f>
        <v>2</v>
      </c>
      <c r="L849" s="96">
        <f t="shared" ref="L849" si="767">L848*(M848&lt;&gt;"R3")+1</f>
        <v>23</v>
      </c>
    </row>
    <row r="850" spans="1:12" ht="22.5" x14ac:dyDescent="0.25">
      <c r="A850" s="201" t="str">
        <f t="shared" si="761"/>
        <v>5.2.24</v>
      </c>
      <c r="B850" s="120" t="s">
        <v>867</v>
      </c>
      <c r="C850" s="121" t="s">
        <v>380</v>
      </c>
      <c r="D850" s="122"/>
      <c r="E850" s="120" t="s">
        <v>868</v>
      </c>
      <c r="G850" s="111" t="str">
        <f t="shared" ref="G850:G851" si="768">IF((M850="")+(M850="R2")+(M850="R1"),J850&amp;".","")</f>
        <v>5.</v>
      </c>
      <c r="H850" s="111" t="str">
        <f t="shared" ref="H850:H851" si="769">IF((M850="")+(M850="R2"),K850&amp;".","")</f>
        <v>2.</v>
      </c>
      <c r="I850" s="111">
        <f t="shared" ref="I850:I851" si="770">IF(M850="",L850,"")</f>
        <v>24</v>
      </c>
      <c r="J850" s="96">
        <f t="shared" ref="J850:J851" si="771">J849+(M850="R1")</f>
        <v>5</v>
      </c>
      <c r="K850" s="96">
        <f t="shared" ref="K850:K851" si="772">(M850="R2")*1+K849*(M849&lt;&gt;"R1")</f>
        <v>2</v>
      </c>
      <c r="L850" s="96">
        <f t="shared" ref="L850:L851" si="773">L849*(M849&lt;&gt;"R3")+1</f>
        <v>24</v>
      </c>
    </row>
    <row r="851" spans="1:12" x14ac:dyDescent="0.25">
      <c r="A851" s="201" t="str">
        <f t="shared" si="761"/>
        <v>5.2.25</v>
      </c>
      <c r="B851" s="120" t="s">
        <v>869</v>
      </c>
      <c r="C851" s="121" t="s">
        <v>870</v>
      </c>
      <c r="D851" s="122"/>
      <c r="E851" s="260" t="s">
        <v>417</v>
      </c>
      <c r="G851" s="111" t="str">
        <f t="shared" si="768"/>
        <v>5.</v>
      </c>
      <c r="H851" s="111" t="str">
        <f t="shared" si="769"/>
        <v>2.</v>
      </c>
      <c r="I851" s="111">
        <f t="shared" si="770"/>
        <v>25</v>
      </c>
      <c r="J851" s="96">
        <f t="shared" si="771"/>
        <v>5</v>
      </c>
      <c r="K851" s="96">
        <f t="shared" si="772"/>
        <v>2</v>
      </c>
      <c r="L851" s="96">
        <f t="shared" si="773"/>
        <v>25</v>
      </c>
    </row>
    <row r="852" spans="1:12" x14ac:dyDescent="0.25">
      <c r="A852" s="201" t="str">
        <f t="shared" si="761"/>
        <v>5.2.26</v>
      </c>
      <c r="B852" s="120" t="s">
        <v>871</v>
      </c>
      <c r="C852" s="121" t="s">
        <v>380</v>
      </c>
      <c r="D852" s="122"/>
      <c r="E852" s="260" t="s">
        <v>417</v>
      </c>
      <c r="G852" s="111" t="str">
        <f t="shared" ref="G852:G853" si="774">IF((M852="")+(M852="R2")+(M852="R1"),J852&amp;".","")</f>
        <v>5.</v>
      </c>
      <c r="H852" s="111" t="str">
        <f t="shared" ref="H852:H853" si="775">IF((M852="")+(M852="R2"),K852&amp;".","")</f>
        <v>2.</v>
      </c>
      <c r="I852" s="111">
        <f t="shared" ref="I852:I853" si="776">IF(M852="",L852,"")</f>
        <v>26</v>
      </c>
      <c r="J852" s="96">
        <f t="shared" ref="J852:J853" si="777">J851+(M852="R1")</f>
        <v>5</v>
      </c>
      <c r="K852" s="96">
        <f t="shared" ref="K852:K853" si="778">(M852="R2")*1+K851*(M851&lt;&gt;"R1")</f>
        <v>2</v>
      </c>
      <c r="L852" s="96">
        <f t="shared" ref="L852:L853" si="779">L851*(M851&lt;&gt;"R3")+1</f>
        <v>26</v>
      </c>
    </row>
    <row r="853" spans="1:12" x14ac:dyDescent="0.25">
      <c r="A853" s="201" t="str">
        <f t="shared" si="761"/>
        <v>5.2.27</v>
      </c>
      <c r="B853" s="120" t="s">
        <v>872</v>
      </c>
      <c r="C853" s="121">
        <v>5</v>
      </c>
      <c r="D853" s="122"/>
      <c r="E853" s="120" t="s">
        <v>153</v>
      </c>
      <c r="G853" s="111" t="str">
        <f t="shared" si="774"/>
        <v>5.</v>
      </c>
      <c r="H853" s="111" t="str">
        <f t="shared" si="775"/>
        <v>2.</v>
      </c>
      <c r="I853" s="111">
        <f t="shared" si="776"/>
        <v>27</v>
      </c>
      <c r="J853" s="96">
        <f t="shared" si="777"/>
        <v>5</v>
      </c>
      <c r="K853" s="96">
        <f t="shared" si="778"/>
        <v>2</v>
      </c>
      <c r="L853" s="96">
        <f t="shared" si="779"/>
        <v>27</v>
      </c>
    </row>
    <row r="854" spans="1:12" ht="22.5" x14ac:dyDescent="0.25">
      <c r="A854" s="201" t="str">
        <f t="shared" si="761"/>
        <v>5.2.28</v>
      </c>
      <c r="B854" s="120" t="s">
        <v>873</v>
      </c>
      <c r="C854" s="121">
        <v>2500</v>
      </c>
      <c r="D854" s="122"/>
      <c r="E854" s="120" t="s">
        <v>874</v>
      </c>
      <c r="G854" s="111" t="str">
        <f t="shared" si="740"/>
        <v>5.</v>
      </c>
      <c r="H854" s="111" t="str">
        <f t="shared" si="741"/>
        <v>2.</v>
      </c>
      <c r="I854" s="111">
        <f t="shared" si="742"/>
        <v>28</v>
      </c>
      <c r="J854" s="96">
        <f t="shared" si="743"/>
        <v>5</v>
      </c>
      <c r="K854" s="96">
        <f t="shared" si="744"/>
        <v>2</v>
      </c>
      <c r="L854" s="96">
        <f t="shared" si="745"/>
        <v>28</v>
      </c>
    </row>
    <row r="855" spans="1:12" x14ac:dyDescent="0.25">
      <c r="A855" s="201" t="str">
        <f t="shared" si="761"/>
        <v>5.2.29</v>
      </c>
      <c r="B855" s="120" t="s">
        <v>875</v>
      </c>
      <c r="C855" s="252">
        <v>362</v>
      </c>
      <c r="D855" s="122"/>
      <c r="E855" s="120" t="s">
        <v>526</v>
      </c>
      <c r="G855" s="111" t="str">
        <f t="shared" ref="G855" si="780">IF((M855="")+(M855="R2")+(M855="R1"),J855&amp;".","")</f>
        <v>5.</v>
      </c>
      <c r="H855" s="111" t="str">
        <f t="shared" ref="H855" si="781">IF((M855="")+(M855="R2"),K855&amp;".","")</f>
        <v>2.</v>
      </c>
      <c r="I855" s="111">
        <f t="shared" ref="I855" si="782">IF(M855="",L855,"")</f>
        <v>29</v>
      </c>
      <c r="J855" s="96">
        <f t="shared" ref="J855" si="783">J854+(M855="R1")</f>
        <v>5</v>
      </c>
      <c r="K855" s="96">
        <f t="shared" ref="K855" si="784">(M855="R2")*1+K854*(M854&lt;&gt;"R1")</f>
        <v>2</v>
      </c>
      <c r="L855" s="96">
        <f t="shared" ref="L855" si="785">L854*(M854&lt;&gt;"R3")+1</f>
        <v>29</v>
      </c>
    </row>
    <row r="856" spans="1:12" x14ac:dyDescent="0.25">
      <c r="A856" s="201" t="str">
        <f t="shared" si="761"/>
        <v>5.2.30</v>
      </c>
      <c r="B856" s="120" t="s">
        <v>876</v>
      </c>
      <c r="C856" s="121">
        <v>123</v>
      </c>
      <c r="D856" s="122"/>
      <c r="E856" s="120" t="s">
        <v>526</v>
      </c>
      <c r="G856" s="111" t="str">
        <f t="shared" si="740"/>
        <v>5.</v>
      </c>
      <c r="H856" s="111" t="str">
        <f t="shared" si="741"/>
        <v>2.</v>
      </c>
      <c r="I856" s="111">
        <f t="shared" si="742"/>
        <v>30</v>
      </c>
      <c r="J856" s="96">
        <f t="shared" si="743"/>
        <v>5</v>
      </c>
      <c r="K856" s="96">
        <f t="shared" si="744"/>
        <v>2</v>
      </c>
      <c r="L856" s="96">
        <f t="shared" si="745"/>
        <v>30</v>
      </c>
    </row>
    <row r="857" spans="1:12" x14ac:dyDescent="0.25">
      <c r="A857" s="201" t="str">
        <f t="shared" si="761"/>
        <v>5.2.31</v>
      </c>
      <c r="B857" s="120" t="s">
        <v>877</v>
      </c>
      <c r="C857" s="121">
        <v>200</v>
      </c>
      <c r="D857" s="122"/>
      <c r="E857" s="120" t="s">
        <v>345</v>
      </c>
      <c r="G857" s="111" t="str">
        <f t="shared" si="740"/>
        <v>5.</v>
      </c>
      <c r="H857" s="111" t="str">
        <f t="shared" si="741"/>
        <v>2.</v>
      </c>
      <c r="I857" s="111">
        <f t="shared" si="742"/>
        <v>31</v>
      </c>
      <c r="J857" s="96">
        <f t="shared" si="743"/>
        <v>5</v>
      </c>
      <c r="K857" s="96">
        <f t="shared" si="744"/>
        <v>2</v>
      </c>
      <c r="L857" s="96">
        <f t="shared" si="745"/>
        <v>31</v>
      </c>
    </row>
    <row r="858" spans="1:12" x14ac:dyDescent="0.25">
      <c r="A858" s="201" t="str">
        <f t="shared" si="761"/>
        <v>5.2.32</v>
      </c>
      <c r="B858" s="120" t="s">
        <v>878</v>
      </c>
      <c r="C858" s="121">
        <v>75</v>
      </c>
      <c r="D858" s="122"/>
      <c r="E858" s="120" t="s">
        <v>345</v>
      </c>
      <c r="G858" s="111" t="str">
        <f t="shared" si="740"/>
        <v>5.</v>
      </c>
      <c r="H858" s="111" t="str">
        <f t="shared" si="741"/>
        <v>2.</v>
      </c>
      <c r="I858" s="111">
        <f t="shared" si="742"/>
        <v>32</v>
      </c>
      <c r="J858" s="96">
        <f t="shared" si="743"/>
        <v>5</v>
      </c>
      <c r="K858" s="96">
        <f t="shared" si="744"/>
        <v>2</v>
      </c>
      <c r="L858" s="96">
        <f t="shared" si="745"/>
        <v>32</v>
      </c>
    </row>
    <row r="859" spans="1:12" x14ac:dyDescent="0.25">
      <c r="A859" s="201" t="str">
        <f t="shared" si="761"/>
        <v>5.2.33</v>
      </c>
      <c r="B859" s="120" t="s">
        <v>879</v>
      </c>
      <c r="C859" s="121">
        <v>95</v>
      </c>
      <c r="D859" s="122"/>
      <c r="E859" s="120" t="s">
        <v>345</v>
      </c>
      <c r="G859" s="111" t="str">
        <f t="shared" si="740"/>
        <v>5.</v>
      </c>
      <c r="H859" s="111" t="str">
        <f t="shared" si="741"/>
        <v>2.</v>
      </c>
      <c r="I859" s="111">
        <f t="shared" si="742"/>
        <v>33</v>
      </c>
      <c r="J859" s="96">
        <f t="shared" si="743"/>
        <v>5</v>
      </c>
      <c r="K859" s="96">
        <f t="shared" si="744"/>
        <v>2</v>
      </c>
      <c r="L859" s="96">
        <f t="shared" si="745"/>
        <v>33</v>
      </c>
    </row>
    <row r="860" spans="1:12" x14ac:dyDescent="0.25">
      <c r="A860" s="201" t="str">
        <f t="shared" si="761"/>
        <v>5.2.34</v>
      </c>
      <c r="B860" s="120" t="s">
        <v>880</v>
      </c>
      <c r="C860" s="121">
        <v>28</v>
      </c>
      <c r="D860" s="122"/>
      <c r="E860" s="120" t="s">
        <v>345</v>
      </c>
      <c r="G860" s="111" t="str">
        <f t="shared" si="740"/>
        <v>5.</v>
      </c>
      <c r="H860" s="111" t="str">
        <f t="shared" si="741"/>
        <v>2.</v>
      </c>
      <c r="I860" s="111">
        <f t="shared" si="742"/>
        <v>34</v>
      </c>
      <c r="J860" s="96">
        <f t="shared" si="743"/>
        <v>5</v>
      </c>
      <c r="K860" s="96">
        <f t="shared" si="744"/>
        <v>2</v>
      </c>
      <c r="L860" s="96">
        <f t="shared" si="745"/>
        <v>34</v>
      </c>
    </row>
    <row r="861" spans="1:12" x14ac:dyDescent="0.25">
      <c r="A861" s="201" t="str">
        <f t="shared" si="761"/>
        <v>5.2.35</v>
      </c>
      <c r="B861" s="120" t="s">
        <v>881</v>
      </c>
      <c r="C861" s="121">
        <v>60</v>
      </c>
      <c r="D861" s="122"/>
      <c r="E861" s="103" t="s">
        <v>882</v>
      </c>
      <c r="G861" s="111" t="str">
        <f t="shared" si="740"/>
        <v>5.</v>
      </c>
      <c r="H861" s="111" t="str">
        <f t="shared" si="741"/>
        <v>2.</v>
      </c>
      <c r="I861" s="111">
        <f t="shared" si="742"/>
        <v>35</v>
      </c>
      <c r="J861" s="96">
        <f t="shared" si="743"/>
        <v>5</v>
      </c>
      <c r="K861" s="96">
        <f t="shared" si="744"/>
        <v>2</v>
      </c>
      <c r="L861" s="96">
        <f t="shared" si="745"/>
        <v>35</v>
      </c>
    </row>
    <row r="862" spans="1:12" x14ac:dyDescent="0.25">
      <c r="A862" s="201" t="str">
        <f t="shared" si="761"/>
        <v>5.2.36</v>
      </c>
      <c r="B862" s="120" t="s">
        <v>883</v>
      </c>
      <c r="C862" s="121">
        <v>65</v>
      </c>
      <c r="D862" s="122"/>
      <c r="E862" s="104" t="s">
        <v>882</v>
      </c>
      <c r="G862" s="111" t="str">
        <f t="shared" si="740"/>
        <v>5.</v>
      </c>
      <c r="H862" s="111" t="str">
        <f t="shared" si="741"/>
        <v>2.</v>
      </c>
      <c r="I862" s="111">
        <f t="shared" si="742"/>
        <v>36</v>
      </c>
      <c r="J862" s="96">
        <f t="shared" si="743"/>
        <v>5</v>
      </c>
      <c r="K862" s="96">
        <f t="shared" si="744"/>
        <v>2</v>
      </c>
      <c r="L862" s="96">
        <f t="shared" si="745"/>
        <v>36</v>
      </c>
    </row>
    <row r="863" spans="1:12" x14ac:dyDescent="0.25">
      <c r="A863" s="201" t="str">
        <f t="shared" si="761"/>
        <v>5.2.37</v>
      </c>
      <c r="B863" s="120" t="s">
        <v>884</v>
      </c>
      <c r="C863" s="121">
        <v>78</v>
      </c>
      <c r="D863" s="122"/>
      <c r="E863" s="104" t="s">
        <v>882</v>
      </c>
      <c r="G863" s="111" t="str">
        <f t="shared" si="740"/>
        <v>5.</v>
      </c>
      <c r="H863" s="111" t="str">
        <f t="shared" si="741"/>
        <v>2.</v>
      </c>
      <c r="I863" s="111">
        <f t="shared" si="742"/>
        <v>37</v>
      </c>
      <c r="J863" s="96">
        <f t="shared" si="743"/>
        <v>5</v>
      </c>
      <c r="K863" s="96">
        <f t="shared" si="744"/>
        <v>2</v>
      </c>
      <c r="L863" s="96">
        <f t="shared" si="745"/>
        <v>37</v>
      </c>
    </row>
    <row r="864" spans="1:12" x14ac:dyDescent="0.25">
      <c r="A864" s="201" t="str">
        <f t="shared" si="761"/>
        <v>5.2.38</v>
      </c>
      <c r="B864" s="120" t="s">
        <v>779</v>
      </c>
      <c r="C864" s="121" t="s">
        <v>780</v>
      </c>
      <c r="D864" s="122"/>
      <c r="E864" s="223" t="s">
        <v>165</v>
      </c>
      <c r="G864" s="111" t="str">
        <f t="shared" si="740"/>
        <v>5.</v>
      </c>
      <c r="H864" s="111" t="str">
        <f t="shared" si="741"/>
        <v>2.</v>
      </c>
      <c r="I864" s="111">
        <f t="shared" si="742"/>
        <v>38</v>
      </c>
      <c r="J864" s="96">
        <f t="shared" si="743"/>
        <v>5</v>
      </c>
      <c r="K864" s="96">
        <f t="shared" si="744"/>
        <v>2</v>
      </c>
      <c r="L864" s="96">
        <f t="shared" si="745"/>
        <v>38</v>
      </c>
    </row>
    <row r="865" spans="1:13" x14ac:dyDescent="0.25">
      <c r="A865" s="201" t="str">
        <f t="shared" si="761"/>
        <v>5.2.39</v>
      </c>
      <c r="B865" s="120" t="s">
        <v>781</v>
      </c>
      <c r="C865" s="121">
        <v>20</v>
      </c>
      <c r="D865" s="122"/>
      <c r="E865" s="120" t="s">
        <v>153</v>
      </c>
      <c r="G865" s="111" t="str">
        <f t="shared" si="740"/>
        <v>5.</v>
      </c>
      <c r="H865" s="111" t="str">
        <f t="shared" si="741"/>
        <v>2.</v>
      </c>
      <c r="I865" s="111">
        <f t="shared" si="742"/>
        <v>39</v>
      </c>
      <c r="J865" s="96">
        <f t="shared" si="743"/>
        <v>5</v>
      </c>
      <c r="K865" s="96">
        <f t="shared" si="744"/>
        <v>2</v>
      </c>
      <c r="L865" s="96">
        <f t="shared" si="745"/>
        <v>39</v>
      </c>
    </row>
    <row r="866" spans="1:13" x14ac:dyDescent="0.25">
      <c r="A866" s="201" t="str">
        <f t="shared" si="761"/>
        <v>5.2.40</v>
      </c>
      <c r="B866" s="120" t="s">
        <v>782</v>
      </c>
      <c r="C866" s="121" t="str">
        <f>C800</f>
        <v>53.7</v>
      </c>
      <c r="D866" s="122"/>
      <c r="E866" s="120" t="s">
        <v>192</v>
      </c>
      <c r="G866" s="111" t="str">
        <f t="shared" si="740"/>
        <v>5.</v>
      </c>
      <c r="H866" s="111" t="str">
        <f t="shared" si="741"/>
        <v>2.</v>
      </c>
      <c r="I866" s="111">
        <f t="shared" si="742"/>
        <v>40</v>
      </c>
      <c r="J866" s="96">
        <f t="shared" si="743"/>
        <v>5</v>
      </c>
      <c r="K866" s="96">
        <f t="shared" si="744"/>
        <v>2</v>
      </c>
      <c r="L866" s="96">
        <f t="shared" si="745"/>
        <v>40</v>
      </c>
    </row>
    <row r="867" spans="1:13" x14ac:dyDescent="0.25">
      <c r="A867" s="201" t="str">
        <f t="shared" si="761"/>
        <v>5.2.41</v>
      </c>
      <c r="B867" s="120" t="s">
        <v>885</v>
      </c>
      <c r="C867" s="121" t="s">
        <v>380</v>
      </c>
      <c r="D867" s="122"/>
      <c r="E867" s="120" t="s">
        <v>788</v>
      </c>
      <c r="G867" s="111" t="str">
        <f t="shared" si="740"/>
        <v>5.</v>
      </c>
      <c r="H867" s="111" t="str">
        <f t="shared" si="741"/>
        <v>2.</v>
      </c>
      <c r="I867" s="111">
        <f t="shared" si="742"/>
        <v>41</v>
      </c>
      <c r="J867" s="96">
        <f t="shared" si="743"/>
        <v>5</v>
      </c>
      <c r="K867" s="96">
        <f t="shared" si="744"/>
        <v>2</v>
      </c>
      <c r="L867" s="96">
        <f t="shared" si="745"/>
        <v>41</v>
      </c>
    </row>
    <row r="868" spans="1:13" x14ac:dyDescent="0.25">
      <c r="A868" s="201" t="str">
        <f t="shared" si="761"/>
        <v>5.2.42</v>
      </c>
      <c r="B868" s="120" t="s">
        <v>886</v>
      </c>
      <c r="C868" s="253"/>
      <c r="D868" s="254"/>
      <c r="E868" s="255"/>
      <c r="G868" s="111" t="str">
        <f t="shared" ref="G868" si="786">IF((M868="")+(M868="R2")+(M868="R1"),J868&amp;".","")</f>
        <v>5.</v>
      </c>
      <c r="H868" s="111" t="str">
        <f t="shared" ref="H868" si="787">IF((M868="")+(M868="R2"),K868&amp;".","")</f>
        <v>2.</v>
      </c>
      <c r="I868" s="111">
        <f t="shared" ref="I868" si="788">IF(M868="",L868,"")</f>
        <v>42</v>
      </c>
      <c r="J868" s="96">
        <f t="shared" ref="J868" si="789">J867+(M868="R1")</f>
        <v>5</v>
      </c>
      <c r="K868" s="96">
        <f t="shared" ref="K868" si="790">(M868="R2")*1+K867*(M867&lt;&gt;"R1")</f>
        <v>2</v>
      </c>
      <c r="L868" s="96">
        <f t="shared" ref="L868" si="791">L867*(M867&lt;&gt;"R3")+1</f>
        <v>42</v>
      </c>
    </row>
    <row r="869" spans="1:13" x14ac:dyDescent="0.25">
      <c r="A869" s="201" t="str">
        <f t="shared" si="761"/>
        <v>5.2.43</v>
      </c>
      <c r="B869" s="261" t="s">
        <v>887</v>
      </c>
      <c r="C869" s="253"/>
      <c r="D869" s="254"/>
      <c r="E869" s="255"/>
      <c r="G869" s="111" t="str">
        <f t="shared" si="740"/>
        <v>5.</v>
      </c>
      <c r="H869" s="111" t="str">
        <f t="shared" si="741"/>
        <v>2.</v>
      </c>
      <c r="I869" s="111">
        <f t="shared" si="742"/>
        <v>43</v>
      </c>
      <c r="J869" s="96">
        <f t="shared" si="743"/>
        <v>5</v>
      </c>
      <c r="K869" s="96">
        <f t="shared" si="744"/>
        <v>2</v>
      </c>
      <c r="L869" s="96">
        <f t="shared" si="745"/>
        <v>43</v>
      </c>
    </row>
    <row r="870" spans="1:13" x14ac:dyDescent="0.25">
      <c r="A870" s="201" t="str">
        <f t="shared" si="761"/>
        <v>5.2.44</v>
      </c>
      <c r="B870" s="256" t="s">
        <v>844</v>
      </c>
      <c r="C870" s="121">
        <v>3</v>
      </c>
      <c r="D870" s="122"/>
      <c r="E870" s="120" t="s">
        <v>262</v>
      </c>
      <c r="G870" s="111" t="str">
        <f t="shared" ref="G870:G873" si="792">IF((M870="")+(M870="R2")+(M870="R1"),J870&amp;".","")</f>
        <v>5.</v>
      </c>
      <c r="H870" s="111" t="str">
        <f t="shared" ref="H870:H873" si="793">IF((M870="")+(M870="R2"),K870&amp;".","")</f>
        <v>2.</v>
      </c>
      <c r="I870" s="111">
        <f t="shared" ref="I870:I873" si="794">IF(M870="",L870,"")</f>
        <v>44</v>
      </c>
      <c r="J870" s="96">
        <f t="shared" ref="J870:J873" si="795">J869+(M870="R1")</f>
        <v>5</v>
      </c>
      <c r="K870" s="96">
        <f t="shared" ref="K870:K873" si="796">(M870="R2")*1+K869*(M869&lt;&gt;"R1")</f>
        <v>2</v>
      </c>
      <c r="L870" s="96">
        <f t="shared" ref="L870:L873" si="797">L869*(M869&lt;&gt;"R3")+1</f>
        <v>44</v>
      </c>
    </row>
    <row r="871" spans="1:13" x14ac:dyDescent="0.25">
      <c r="A871" s="201" t="str">
        <f t="shared" si="761"/>
        <v>5.2.45</v>
      </c>
      <c r="B871" s="256" t="s">
        <v>888</v>
      </c>
      <c r="C871" s="121" t="s">
        <v>889</v>
      </c>
      <c r="D871" s="122"/>
      <c r="E871" s="223" t="s">
        <v>165</v>
      </c>
      <c r="G871" s="111" t="str">
        <f t="shared" si="792"/>
        <v>5.</v>
      </c>
      <c r="H871" s="111" t="str">
        <f t="shared" si="793"/>
        <v>2.</v>
      </c>
      <c r="I871" s="111">
        <f t="shared" si="794"/>
        <v>45</v>
      </c>
      <c r="J871" s="96">
        <f t="shared" si="795"/>
        <v>5</v>
      </c>
      <c r="K871" s="96">
        <f t="shared" si="796"/>
        <v>2</v>
      </c>
      <c r="L871" s="96">
        <f t="shared" si="797"/>
        <v>45</v>
      </c>
    </row>
    <row r="872" spans="1:13" x14ac:dyDescent="0.25">
      <c r="A872" s="201" t="str">
        <f t="shared" si="761"/>
        <v>5.2.46</v>
      </c>
      <c r="B872" s="256" t="s">
        <v>890</v>
      </c>
      <c r="C872" s="121">
        <v>30</v>
      </c>
      <c r="D872" s="122"/>
      <c r="E872" s="120" t="s">
        <v>599</v>
      </c>
      <c r="G872" s="111" t="str">
        <f t="shared" si="792"/>
        <v>5.</v>
      </c>
      <c r="H872" s="111" t="str">
        <f t="shared" si="793"/>
        <v>2.</v>
      </c>
      <c r="I872" s="111">
        <f t="shared" si="794"/>
        <v>46</v>
      </c>
      <c r="J872" s="96">
        <f t="shared" si="795"/>
        <v>5</v>
      </c>
      <c r="K872" s="96">
        <f t="shared" si="796"/>
        <v>2</v>
      </c>
      <c r="L872" s="96">
        <f t="shared" si="797"/>
        <v>46</v>
      </c>
    </row>
    <row r="873" spans="1:13" x14ac:dyDescent="0.25">
      <c r="A873" s="201" t="str">
        <f t="shared" si="761"/>
        <v>5.2.47</v>
      </c>
      <c r="B873" s="256" t="s">
        <v>891</v>
      </c>
      <c r="C873" s="121" t="s">
        <v>892</v>
      </c>
      <c r="D873" s="122"/>
      <c r="E873" s="223" t="s">
        <v>165</v>
      </c>
      <c r="G873" s="111" t="str">
        <f t="shared" si="792"/>
        <v>5.</v>
      </c>
      <c r="H873" s="111" t="str">
        <f t="shared" si="793"/>
        <v>2.</v>
      </c>
      <c r="I873" s="111">
        <f t="shared" si="794"/>
        <v>47</v>
      </c>
      <c r="J873" s="96">
        <f t="shared" si="795"/>
        <v>5</v>
      </c>
      <c r="K873" s="96">
        <f t="shared" si="796"/>
        <v>2</v>
      </c>
      <c r="L873" s="96">
        <f t="shared" si="797"/>
        <v>47</v>
      </c>
    </row>
    <row r="874" spans="1:13" x14ac:dyDescent="0.25">
      <c r="A874" s="201" t="str">
        <f t="shared" si="761"/>
        <v>5.2.48</v>
      </c>
      <c r="B874" s="153" t="s">
        <v>800</v>
      </c>
      <c r="C874" s="121" t="s">
        <v>380</v>
      </c>
      <c r="D874" s="122"/>
      <c r="E874" s="120" t="s">
        <v>194</v>
      </c>
      <c r="G874" s="111" t="str">
        <f t="shared" ref="G874" si="798">IF((M874="")+(M874="R2")+(M874="R1"),J874&amp;".","")</f>
        <v>5.</v>
      </c>
      <c r="H874" s="111" t="str">
        <f t="shared" ref="H874" si="799">IF((M874="")+(M874="R2"),K874&amp;".","")</f>
        <v>2.</v>
      </c>
      <c r="I874" s="111">
        <f t="shared" ref="I874" si="800">IF(M874="",L874,"")</f>
        <v>48</v>
      </c>
      <c r="J874" s="96">
        <f t="shared" ref="J874" si="801">J873+(M874="R1")</f>
        <v>5</v>
      </c>
      <c r="K874" s="96">
        <f t="shared" ref="K874" si="802">(M874="R2")*1+K873*(M873&lt;&gt;"R1")</f>
        <v>2</v>
      </c>
      <c r="L874" s="96">
        <f t="shared" ref="L874" si="803">L873*(M873&lt;&gt;"R3")+1</f>
        <v>48</v>
      </c>
    </row>
    <row r="875" spans="1:13" x14ac:dyDescent="0.25">
      <c r="A875" s="201" t="str">
        <f t="shared" si="761"/>
        <v>5.2.49</v>
      </c>
      <c r="B875" s="153" t="s">
        <v>801</v>
      </c>
      <c r="C875" s="121" t="s">
        <v>380</v>
      </c>
      <c r="D875" s="122"/>
      <c r="E875" s="120" t="s">
        <v>194</v>
      </c>
      <c r="G875" s="111" t="str">
        <f t="shared" si="740"/>
        <v>5.</v>
      </c>
      <c r="H875" s="111" t="str">
        <f t="shared" si="741"/>
        <v>2.</v>
      </c>
      <c r="I875" s="111">
        <f t="shared" si="742"/>
        <v>49</v>
      </c>
      <c r="J875" s="96">
        <f t="shared" si="743"/>
        <v>5</v>
      </c>
      <c r="K875" s="96">
        <f t="shared" si="744"/>
        <v>2</v>
      </c>
      <c r="L875" s="96">
        <f t="shared" si="745"/>
        <v>49</v>
      </c>
    </row>
    <row r="876" spans="1:13" x14ac:dyDescent="0.25">
      <c r="A876" s="201" t="str">
        <f t="shared" si="761"/>
        <v>5.2.50</v>
      </c>
      <c r="B876" s="153" t="s">
        <v>802</v>
      </c>
      <c r="C876" s="121" t="s">
        <v>380</v>
      </c>
      <c r="D876" s="122"/>
      <c r="E876" s="120" t="s">
        <v>283</v>
      </c>
      <c r="G876" s="111" t="str">
        <f t="shared" si="740"/>
        <v>5.</v>
      </c>
      <c r="H876" s="111" t="str">
        <f t="shared" si="741"/>
        <v>2.</v>
      </c>
      <c r="I876" s="111">
        <f t="shared" si="742"/>
        <v>50</v>
      </c>
      <c r="J876" s="96">
        <f t="shared" si="743"/>
        <v>5</v>
      </c>
      <c r="K876" s="96">
        <f t="shared" si="744"/>
        <v>2</v>
      </c>
      <c r="L876" s="96">
        <f t="shared" si="745"/>
        <v>50</v>
      </c>
    </row>
    <row r="877" spans="1:13" x14ac:dyDescent="0.25">
      <c r="A877" s="201" t="str">
        <f t="shared" si="761"/>
        <v>5.2.51</v>
      </c>
      <c r="B877" s="153" t="s">
        <v>803</v>
      </c>
      <c r="C877" s="121" t="s">
        <v>380</v>
      </c>
      <c r="D877" s="122"/>
      <c r="E877" s="120" t="s">
        <v>283</v>
      </c>
      <c r="G877" s="111" t="str">
        <f t="shared" si="740"/>
        <v>5.</v>
      </c>
      <c r="H877" s="111" t="str">
        <f t="shared" si="741"/>
        <v>2.</v>
      </c>
      <c r="I877" s="111">
        <f t="shared" si="742"/>
        <v>51</v>
      </c>
      <c r="J877" s="96">
        <f t="shared" si="743"/>
        <v>5</v>
      </c>
      <c r="K877" s="96">
        <f t="shared" si="744"/>
        <v>2</v>
      </c>
      <c r="L877" s="96">
        <f t="shared" si="745"/>
        <v>51</v>
      </c>
    </row>
    <row r="878" spans="1:13" x14ac:dyDescent="0.25">
      <c r="A878" s="201" t="str">
        <f t="shared" si="761"/>
        <v>5.2.52</v>
      </c>
      <c r="B878" s="143" t="s">
        <v>807</v>
      </c>
      <c r="C878" s="149">
        <v>230</v>
      </c>
      <c r="D878" s="150"/>
      <c r="E878" s="143" t="s">
        <v>556</v>
      </c>
      <c r="G878" s="111" t="str">
        <f t="shared" ref="G878:G879" si="804">IF((M878="")+(M878="R2")+(M878="R1"),J878&amp;".","")</f>
        <v>5.</v>
      </c>
      <c r="H878" s="111" t="str">
        <f t="shared" ref="H878:H879" si="805">IF((M878="")+(M878="R2"),K878&amp;".","")</f>
        <v>2.</v>
      </c>
      <c r="I878" s="111">
        <f t="shared" ref="I878:I879" si="806">IF(M878="",L878,"")</f>
        <v>52</v>
      </c>
      <c r="J878" s="96">
        <f t="shared" ref="J878:J879" si="807">J877+(M878="R1")</f>
        <v>5</v>
      </c>
      <c r="K878" s="96">
        <f t="shared" ref="K878:K879" si="808">(M878="R2")*1+K877*(M877&lt;&gt;"R1")</f>
        <v>2</v>
      </c>
      <c r="L878" s="96">
        <f t="shared" ref="L878:L879" si="809">L877*(M877&lt;&gt;"R3")+1</f>
        <v>52</v>
      </c>
    </row>
    <row r="879" spans="1:13" ht="15" customHeight="1" x14ac:dyDescent="0.25">
      <c r="A879" s="119" t="str">
        <f t="shared" si="761"/>
        <v>5.2.53</v>
      </c>
      <c r="B879" s="135" t="s">
        <v>808</v>
      </c>
      <c r="C879" s="133" t="s">
        <v>809</v>
      </c>
      <c r="D879" s="134"/>
      <c r="E879" s="135" t="s">
        <v>810</v>
      </c>
      <c r="G879" s="111" t="str">
        <f t="shared" si="804"/>
        <v>5.</v>
      </c>
      <c r="H879" s="111" t="str">
        <f t="shared" si="805"/>
        <v>2.</v>
      </c>
      <c r="I879" s="111">
        <f t="shared" si="806"/>
        <v>53</v>
      </c>
      <c r="J879" s="96">
        <f t="shared" si="807"/>
        <v>5</v>
      </c>
      <c r="K879" s="96">
        <f t="shared" si="808"/>
        <v>2</v>
      </c>
      <c r="L879" s="96">
        <f t="shared" si="809"/>
        <v>53</v>
      </c>
    </row>
    <row r="880" spans="1:13" ht="18" customHeight="1" x14ac:dyDescent="0.25">
      <c r="A880" s="195" t="str">
        <f>G880&amp;H880&amp;I880</f>
        <v/>
      </c>
      <c r="B880" s="136"/>
      <c r="J880" s="96">
        <f>J879+(M880="R1")</f>
        <v>5</v>
      </c>
      <c r="K880" s="96">
        <f>K879+(N877="R1")</f>
        <v>2</v>
      </c>
      <c r="L880" s="96">
        <f>L879+(O877="R1")+1</f>
        <v>54</v>
      </c>
      <c r="M880" s="48" t="s">
        <v>122</v>
      </c>
    </row>
    <row r="881" spans="1:13" s="416" customFormat="1" ht="18" customHeight="1" x14ac:dyDescent="0.25">
      <c r="A881" s="431" t="str">
        <f>G881&amp;H881&amp;I881</f>
        <v>5.3.</v>
      </c>
      <c r="B881" s="476" t="s">
        <v>893</v>
      </c>
      <c r="C881" s="476"/>
      <c r="D881" s="432"/>
      <c r="E881" s="433"/>
      <c r="F881" s="433"/>
      <c r="G881" s="434" t="str">
        <f t="shared" ref="G881:G891" si="810">IF((M881="")+(M881="R2")+(M881="R1"),J881&amp;".","")</f>
        <v>5.</v>
      </c>
      <c r="H881" s="434" t="str">
        <f t="shared" ref="H881:H891" si="811">IF((M881="")+(M881="R2"),K881&amp;".","")</f>
        <v>3.</v>
      </c>
      <c r="I881" s="434" t="str">
        <f t="shared" ref="I881:I891" si="812">IF(M881="",L881,"")</f>
        <v/>
      </c>
      <c r="J881" s="433">
        <f t="shared" ref="J881:J891" si="813">J880+(M881="R1")</f>
        <v>5</v>
      </c>
      <c r="K881" s="433">
        <f t="shared" ref="K881:K891" si="814">(M881="R2")*1+K880*(M880&lt;&gt;"R1")</f>
        <v>3</v>
      </c>
      <c r="L881" s="433">
        <f t="shared" ref="L881:L891" si="815">L880*(M880&lt;&gt;"R3")+1</f>
        <v>55</v>
      </c>
      <c r="M881" s="433" t="s">
        <v>121</v>
      </c>
    </row>
    <row r="882" spans="1:13" s="416" customFormat="1" ht="18" customHeight="1" x14ac:dyDescent="0.25">
      <c r="A882" s="435"/>
      <c r="B882" s="436"/>
      <c r="C882" s="437"/>
      <c r="D882" s="432"/>
      <c r="E882" s="433"/>
      <c r="F882" s="433"/>
      <c r="G882" s="434" t="str">
        <f t="shared" si="810"/>
        <v/>
      </c>
      <c r="H882" s="434" t="str">
        <f t="shared" si="811"/>
        <v/>
      </c>
      <c r="I882" s="434" t="str">
        <f t="shared" si="812"/>
        <v/>
      </c>
      <c r="J882" s="433">
        <f t="shared" si="813"/>
        <v>5</v>
      </c>
      <c r="K882" s="433">
        <f t="shared" si="814"/>
        <v>3</v>
      </c>
      <c r="L882" s="433">
        <f t="shared" si="815"/>
        <v>56</v>
      </c>
      <c r="M882" s="433" t="s">
        <v>122</v>
      </c>
    </row>
    <row r="883" spans="1:13" s="416" customFormat="1" ht="18" customHeight="1" x14ac:dyDescent="0.25">
      <c r="A883" s="438" t="s">
        <v>123</v>
      </c>
      <c r="B883" s="439" t="s">
        <v>124</v>
      </c>
      <c r="C883" s="439" t="s">
        <v>125</v>
      </c>
      <c r="D883" s="440" t="s">
        <v>126</v>
      </c>
      <c r="E883" s="441" t="s">
        <v>127</v>
      </c>
      <c r="F883" s="433"/>
      <c r="G883" s="434" t="str">
        <f t="shared" si="810"/>
        <v/>
      </c>
      <c r="H883" s="434" t="str">
        <f t="shared" si="811"/>
        <v/>
      </c>
      <c r="I883" s="434" t="str">
        <f t="shared" si="812"/>
        <v/>
      </c>
      <c r="J883" s="433">
        <f t="shared" si="813"/>
        <v>5</v>
      </c>
      <c r="K883" s="433">
        <f t="shared" si="814"/>
        <v>3</v>
      </c>
      <c r="L883" s="433">
        <f t="shared" si="815"/>
        <v>57</v>
      </c>
      <c r="M883" s="433" t="s">
        <v>128</v>
      </c>
    </row>
    <row r="884" spans="1:13" s="416" customFormat="1" x14ac:dyDescent="0.25">
      <c r="A884" s="442" t="str">
        <f t="shared" ref="A884:A908" si="816">G884&amp;H884&amp;I884</f>
        <v>5.3.1</v>
      </c>
      <c r="B884" s="443" t="s">
        <v>462</v>
      </c>
      <c r="C884" s="421"/>
      <c r="D884" s="444"/>
      <c r="E884" s="423"/>
      <c r="F884" s="433"/>
      <c r="G884" s="434" t="str">
        <f t="shared" si="810"/>
        <v>5.</v>
      </c>
      <c r="H884" s="434" t="str">
        <f t="shared" si="811"/>
        <v>3.</v>
      </c>
      <c r="I884" s="434">
        <f t="shared" si="812"/>
        <v>1</v>
      </c>
      <c r="J884" s="433">
        <f t="shared" si="813"/>
        <v>5</v>
      </c>
      <c r="K884" s="433">
        <f t="shared" si="814"/>
        <v>3</v>
      </c>
      <c r="L884" s="433">
        <f t="shared" si="815"/>
        <v>1</v>
      </c>
      <c r="M884" s="433"/>
    </row>
    <row r="885" spans="1:13" s="416" customFormat="1" x14ac:dyDescent="0.25">
      <c r="A885" s="422" t="str">
        <f t="shared" si="816"/>
        <v>5.3.2</v>
      </c>
      <c r="B885" s="443" t="s">
        <v>894</v>
      </c>
      <c r="C885" s="421">
        <v>36</v>
      </c>
      <c r="D885" s="444"/>
      <c r="E885" s="423" t="s">
        <v>345</v>
      </c>
      <c r="F885" s="433"/>
      <c r="G885" s="434" t="str">
        <f t="shared" si="810"/>
        <v>5.</v>
      </c>
      <c r="H885" s="434" t="str">
        <f t="shared" si="811"/>
        <v>3.</v>
      </c>
      <c r="I885" s="434">
        <f t="shared" si="812"/>
        <v>2</v>
      </c>
      <c r="J885" s="433">
        <f t="shared" si="813"/>
        <v>5</v>
      </c>
      <c r="K885" s="433">
        <f t="shared" si="814"/>
        <v>3</v>
      </c>
      <c r="L885" s="433">
        <f t="shared" si="815"/>
        <v>2</v>
      </c>
      <c r="M885" s="433"/>
    </row>
    <row r="886" spans="1:13" s="416" customFormat="1" x14ac:dyDescent="0.25">
      <c r="A886" s="422" t="str">
        <f t="shared" si="816"/>
        <v>5.3.3</v>
      </c>
      <c r="B886" s="443" t="s">
        <v>895</v>
      </c>
      <c r="C886" s="421">
        <v>22</v>
      </c>
      <c r="D886" s="444"/>
      <c r="E886" s="423" t="s">
        <v>345</v>
      </c>
      <c r="F886" s="433"/>
      <c r="G886" s="434" t="str">
        <f t="shared" si="810"/>
        <v>5.</v>
      </c>
      <c r="H886" s="434" t="str">
        <f t="shared" si="811"/>
        <v>3.</v>
      </c>
      <c r="I886" s="434">
        <f t="shared" si="812"/>
        <v>3</v>
      </c>
      <c r="J886" s="433">
        <f t="shared" si="813"/>
        <v>5</v>
      </c>
      <c r="K886" s="433">
        <f t="shared" si="814"/>
        <v>3</v>
      </c>
      <c r="L886" s="433">
        <f t="shared" si="815"/>
        <v>3</v>
      </c>
      <c r="M886" s="433"/>
    </row>
    <row r="887" spans="1:13" s="416" customFormat="1" x14ac:dyDescent="0.25">
      <c r="A887" s="422" t="str">
        <f t="shared" si="816"/>
        <v>5.3.4</v>
      </c>
      <c r="B887" s="443" t="s">
        <v>637</v>
      </c>
      <c r="C887" s="421">
        <v>10</v>
      </c>
      <c r="D887" s="444"/>
      <c r="E887" s="423" t="s">
        <v>180</v>
      </c>
      <c r="F887" s="433"/>
      <c r="G887" s="434" t="str">
        <f t="shared" si="810"/>
        <v>5.</v>
      </c>
      <c r="H887" s="434" t="str">
        <f t="shared" si="811"/>
        <v>3.</v>
      </c>
      <c r="I887" s="434">
        <f t="shared" si="812"/>
        <v>4</v>
      </c>
      <c r="J887" s="433">
        <f t="shared" si="813"/>
        <v>5</v>
      </c>
      <c r="K887" s="433">
        <f t="shared" si="814"/>
        <v>3</v>
      </c>
      <c r="L887" s="433">
        <f t="shared" si="815"/>
        <v>4</v>
      </c>
      <c r="M887" s="433"/>
    </row>
    <row r="888" spans="1:13" s="416" customFormat="1" x14ac:dyDescent="0.25">
      <c r="A888" s="422" t="str">
        <f t="shared" si="816"/>
        <v>5.3.5</v>
      </c>
      <c r="B888" s="443" t="s">
        <v>896</v>
      </c>
      <c r="C888" s="421">
        <v>31</v>
      </c>
      <c r="D888" s="444"/>
      <c r="E888" s="423" t="s">
        <v>897</v>
      </c>
      <c r="F888" s="433"/>
      <c r="G888" s="434" t="str">
        <f t="shared" si="810"/>
        <v>5.</v>
      </c>
      <c r="H888" s="434" t="str">
        <f t="shared" si="811"/>
        <v>3.</v>
      </c>
      <c r="I888" s="434">
        <f t="shared" si="812"/>
        <v>5</v>
      </c>
      <c r="J888" s="433">
        <f t="shared" si="813"/>
        <v>5</v>
      </c>
      <c r="K888" s="433">
        <f t="shared" si="814"/>
        <v>3</v>
      </c>
      <c r="L888" s="433">
        <f t="shared" si="815"/>
        <v>5</v>
      </c>
      <c r="M888" s="433"/>
    </row>
    <row r="889" spans="1:13" s="416" customFormat="1" x14ac:dyDescent="0.25">
      <c r="A889" s="422" t="str">
        <f t="shared" si="816"/>
        <v>5.3.6</v>
      </c>
      <c r="B889" s="443" t="s">
        <v>898</v>
      </c>
      <c r="C889" s="421" t="s">
        <v>899</v>
      </c>
      <c r="D889" s="444"/>
      <c r="E889" s="423"/>
      <c r="F889" s="433"/>
      <c r="G889" s="434" t="str">
        <f t="shared" si="810"/>
        <v>5.</v>
      </c>
      <c r="H889" s="434" t="str">
        <f t="shared" si="811"/>
        <v>3.</v>
      </c>
      <c r="I889" s="434">
        <f t="shared" si="812"/>
        <v>6</v>
      </c>
      <c r="J889" s="433">
        <f t="shared" si="813"/>
        <v>5</v>
      </c>
      <c r="K889" s="433">
        <f t="shared" si="814"/>
        <v>3</v>
      </c>
      <c r="L889" s="433">
        <f t="shared" si="815"/>
        <v>6</v>
      </c>
      <c r="M889" s="433"/>
    </row>
    <row r="890" spans="1:13" s="416" customFormat="1" x14ac:dyDescent="0.25">
      <c r="A890" s="422" t="str">
        <f t="shared" si="816"/>
        <v>5.3.7</v>
      </c>
      <c r="B890" s="443" t="s">
        <v>900</v>
      </c>
      <c r="C890" s="421">
        <v>51</v>
      </c>
      <c r="D890" s="444"/>
      <c r="E890" s="423" t="s">
        <v>345</v>
      </c>
      <c r="F890" s="433"/>
      <c r="G890" s="434" t="str">
        <f t="shared" si="810"/>
        <v>5.</v>
      </c>
      <c r="H890" s="434" t="str">
        <f t="shared" si="811"/>
        <v>3.</v>
      </c>
      <c r="I890" s="434">
        <f t="shared" si="812"/>
        <v>7</v>
      </c>
      <c r="J890" s="433">
        <f t="shared" si="813"/>
        <v>5</v>
      </c>
      <c r="K890" s="433">
        <f t="shared" si="814"/>
        <v>3</v>
      </c>
      <c r="L890" s="433">
        <f t="shared" si="815"/>
        <v>7</v>
      </c>
      <c r="M890" s="433"/>
    </row>
    <row r="891" spans="1:13" s="416" customFormat="1" x14ac:dyDescent="0.25">
      <c r="A891" s="422" t="str">
        <f t="shared" si="816"/>
        <v>5.3.8</v>
      </c>
      <c r="B891" s="443" t="s">
        <v>901</v>
      </c>
      <c r="C891" s="421" t="s">
        <v>654</v>
      </c>
      <c r="D891" s="444"/>
      <c r="E891" s="423" t="s">
        <v>646</v>
      </c>
      <c r="F891" s="433"/>
      <c r="G891" s="434" t="str">
        <f t="shared" si="810"/>
        <v>5.</v>
      </c>
      <c r="H891" s="434" t="str">
        <f t="shared" si="811"/>
        <v>3.</v>
      </c>
      <c r="I891" s="434">
        <f t="shared" si="812"/>
        <v>8</v>
      </c>
      <c r="J891" s="433">
        <f t="shared" si="813"/>
        <v>5</v>
      </c>
      <c r="K891" s="433">
        <f t="shared" si="814"/>
        <v>3</v>
      </c>
      <c r="L891" s="433">
        <f t="shared" si="815"/>
        <v>8</v>
      </c>
      <c r="M891" s="433"/>
    </row>
    <row r="892" spans="1:13" s="416" customFormat="1" x14ac:dyDescent="0.25">
      <c r="A892" s="422" t="str">
        <f t="shared" si="816"/>
        <v>5.3.9</v>
      </c>
      <c r="B892" s="443" t="s">
        <v>902</v>
      </c>
      <c r="C892" s="421">
        <v>50</v>
      </c>
      <c r="D892" s="444"/>
      <c r="E892" s="423" t="s">
        <v>189</v>
      </c>
      <c r="F892" s="433"/>
      <c r="G892" s="434" t="str">
        <f t="shared" ref="G892:G896" si="817">IF((M892="")+(M892="R2")+(M892="R1"),J892&amp;".","")</f>
        <v>5.</v>
      </c>
      <c r="H892" s="434" t="str">
        <f t="shared" ref="H892:H896" si="818">IF((M892="")+(M892="R2"),K892&amp;".","")</f>
        <v>3.</v>
      </c>
      <c r="I892" s="434">
        <f t="shared" ref="I892:I896" si="819">IF(M892="",L892,"")</f>
        <v>9</v>
      </c>
      <c r="J892" s="433">
        <f t="shared" ref="J892:J896" si="820">J891+(M892="R1")</f>
        <v>5</v>
      </c>
      <c r="K892" s="433">
        <f t="shared" ref="K892:K896" si="821">(M892="R2")*1+K891*(M891&lt;&gt;"R1")</f>
        <v>3</v>
      </c>
      <c r="L892" s="433">
        <f t="shared" ref="L892:L896" si="822">L891*(M891&lt;&gt;"R3")+1</f>
        <v>9</v>
      </c>
      <c r="M892" s="433"/>
    </row>
    <row r="893" spans="1:13" s="416" customFormat="1" x14ac:dyDescent="0.25">
      <c r="A893" s="422" t="str">
        <f t="shared" si="816"/>
        <v>5.3.10</v>
      </c>
      <c r="B893" s="443" t="s">
        <v>903</v>
      </c>
      <c r="C893" s="421" t="s">
        <v>904</v>
      </c>
      <c r="D893" s="444"/>
      <c r="E893" s="423" t="s">
        <v>345</v>
      </c>
      <c r="F893" s="433"/>
      <c r="G893" s="434" t="str">
        <f t="shared" si="817"/>
        <v>5.</v>
      </c>
      <c r="H893" s="434" t="str">
        <f t="shared" si="818"/>
        <v>3.</v>
      </c>
      <c r="I893" s="434">
        <f t="shared" si="819"/>
        <v>10</v>
      </c>
      <c r="J893" s="433">
        <f t="shared" si="820"/>
        <v>5</v>
      </c>
      <c r="K893" s="433">
        <f t="shared" si="821"/>
        <v>3</v>
      </c>
      <c r="L893" s="433">
        <f t="shared" si="822"/>
        <v>10</v>
      </c>
      <c r="M893" s="433"/>
    </row>
    <row r="894" spans="1:13" s="416" customFormat="1" ht="22.5" x14ac:dyDescent="0.25">
      <c r="A894" s="422" t="str">
        <f t="shared" si="816"/>
        <v>5.3.11</v>
      </c>
      <c r="B894" s="443" t="s">
        <v>3127</v>
      </c>
      <c r="C894" s="421">
        <v>90</v>
      </c>
      <c r="D894" s="444"/>
      <c r="E894" s="423" t="s">
        <v>345</v>
      </c>
      <c r="F894" s="433"/>
      <c r="G894" s="434" t="str">
        <f t="shared" si="817"/>
        <v>5.</v>
      </c>
      <c r="H894" s="434" t="str">
        <f t="shared" si="818"/>
        <v>3.</v>
      </c>
      <c r="I894" s="434">
        <f t="shared" si="819"/>
        <v>11</v>
      </c>
      <c r="J894" s="433">
        <f t="shared" si="820"/>
        <v>5</v>
      </c>
      <c r="K894" s="433">
        <f t="shared" si="821"/>
        <v>3</v>
      </c>
      <c r="L894" s="433">
        <f t="shared" si="822"/>
        <v>11</v>
      </c>
      <c r="M894" s="433"/>
    </row>
    <row r="895" spans="1:13" s="416" customFormat="1" ht="22.5" x14ac:dyDescent="0.25">
      <c r="A895" s="422" t="str">
        <f t="shared" si="816"/>
        <v>5.3.12</v>
      </c>
      <c r="B895" s="443" t="s">
        <v>3128</v>
      </c>
      <c r="C895" s="421">
        <v>108</v>
      </c>
      <c r="D895" s="444"/>
      <c r="E895" s="423" t="s">
        <v>345</v>
      </c>
      <c r="F895" s="433"/>
      <c r="G895" s="434" t="str">
        <f t="shared" si="817"/>
        <v>5.</v>
      </c>
      <c r="H895" s="434" t="str">
        <f t="shared" si="818"/>
        <v>3.</v>
      </c>
      <c r="I895" s="434">
        <f t="shared" si="819"/>
        <v>12</v>
      </c>
      <c r="J895" s="433">
        <f t="shared" si="820"/>
        <v>5</v>
      </c>
      <c r="K895" s="433">
        <f t="shared" si="821"/>
        <v>3</v>
      </c>
      <c r="L895" s="433">
        <f t="shared" si="822"/>
        <v>12</v>
      </c>
      <c r="M895" s="433"/>
    </row>
    <row r="896" spans="1:13" s="416" customFormat="1" ht="22.5" x14ac:dyDescent="0.25">
      <c r="A896" s="422" t="str">
        <f t="shared" si="816"/>
        <v>5.3.13</v>
      </c>
      <c r="B896" s="443" t="s">
        <v>3129</v>
      </c>
      <c r="C896" s="421">
        <v>115</v>
      </c>
      <c r="D896" s="444"/>
      <c r="E896" s="423" t="s">
        <v>345</v>
      </c>
      <c r="F896" s="433"/>
      <c r="G896" s="434" t="str">
        <f t="shared" si="817"/>
        <v>5.</v>
      </c>
      <c r="H896" s="434" t="str">
        <f t="shared" si="818"/>
        <v>3.</v>
      </c>
      <c r="I896" s="434">
        <f t="shared" si="819"/>
        <v>13</v>
      </c>
      <c r="J896" s="433">
        <f t="shared" si="820"/>
        <v>5</v>
      </c>
      <c r="K896" s="433">
        <f t="shared" si="821"/>
        <v>3</v>
      </c>
      <c r="L896" s="433">
        <f t="shared" si="822"/>
        <v>13</v>
      </c>
      <c r="M896" s="433"/>
    </row>
    <row r="897" spans="1:13" s="416" customFormat="1" x14ac:dyDescent="0.25">
      <c r="A897" s="422" t="str">
        <f t="shared" si="816"/>
        <v>5.3.14</v>
      </c>
      <c r="B897" s="443" t="s">
        <v>905</v>
      </c>
      <c r="C897" s="421">
        <v>65</v>
      </c>
      <c r="D897" s="444"/>
      <c r="E897" s="423" t="s">
        <v>180</v>
      </c>
      <c r="F897" s="433"/>
      <c r="G897" s="434" t="str">
        <f t="shared" ref="G897:G906" si="823">IF((M897="")+(M897="R2")+(M897="R1"),J897&amp;".","")</f>
        <v>5.</v>
      </c>
      <c r="H897" s="434" t="str">
        <f t="shared" ref="H897:H906" si="824">IF((M897="")+(M897="R2"),K897&amp;".","")</f>
        <v>3.</v>
      </c>
      <c r="I897" s="434">
        <f t="shared" ref="I897:I906" si="825">IF(M897="",L897,"")</f>
        <v>14</v>
      </c>
      <c r="J897" s="433">
        <f t="shared" ref="J897:J906" si="826">J896+(M897="R1")</f>
        <v>5</v>
      </c>
      <c r="K897" s="433">
        <f t="shared" ref="K897:K906" si="827">(M897="R2")*1+K896*(M896&lt;&gt;"R1")</f>
        <v>3</v>
      </c>
      <c r="L897" s="433">
        <f t="shared" ref="L897:L906" si="828">L896*(M896&lt;&gt;"R3")+1</f>
        <v>14</v>
      </c>
      <c r="M897" s="433"/>
    </row>
    <row r="898" spans="1:13" s="416" customFormat="1" ht="22.5" x14ac:dyDescent="0.25">
      <c r="A898" s="422" t="str">
        <f t="shared" si="816"/>
        <v>5.3.15</v>
      </c>
      <c r="B898" s="443" t="s">
        <v>906</v>
      </c>
      <c r="C898" s="421">
        <v>150</v>
      </c>
      <c r="D898" s="444"/>
      <c r="E898" s="423" t="s">
        <v>526</v>
      </c>
      <c r="F898" s="445"/>
      <c r="G898" s="434" t="str">
        <f t="shared" si="823"/>
        <v>5.</v>
      </c>
      <c r="H898" s="434" t="str">
        <f t="shared" si="824"/>
        <v>3.</v>
      </c>
      <c r="I898" s="434">
        <f t="shared" si="825"/>
        <v>15</v>
      </c>
      <c r="J898" s="433">
        <f t="shared" si="826"/>
        <v>5</v>
      </c>
      <c r="K898" s="433">
        <f t="shared" si="827"/>
        <v>3</v>
      </c>
      <c r="L898" s="433">
        <f t="shared" si="828"/>
        <v>15</v>
      </c>
      <c r="M898" s="433"/>
    </row>
    <row r="899" spans="1:13" s="416" customFormat="1" x14ac:dyDescent="0.25">
      <c r="A899" s="422" t="str">
        <f t="shared" si="816"/>
        <v>5.3.16</v>
      </c>
      <c r="B899" s="443" t="s">
        <v>907</v>
      </c>
      <c r="C899" s="446"/>
      <c r="D899" s="447"/>
      <c r="E899" s="446"/>
      <c r="F899" s="445"/>
      <c r="G899" s="434" t="str">
        <f t="shared" si="823"/>
        <v>5.</v>
      </c>
      <c r="H899" s="434" t="str">
        <f t="shared" si="824"/>
        <v>3.</v>
      </c>
      <c r="I899" s="434">
        <f t="shared" si="825"/>
        <v>16</v>
      </c>
      <c r="J899" s="433">
        <f t="shared" si="826"/>
        <v>5</v>
      </c>
      <c r="K899" s="433">
        <f t="shared" si="827"/>
        <v>3</v>
      </c>
      <c r="L899" s="433">
        <f t="shared" si="828"/>
        <v>16</v>
      </c>
      <c r="M899" s="433"/>
    </row>
    <row r="900" spans="1:13" s="416" customFormat="1" x14ac:dyDescent="0.25">
      <c r="A900" s="422" t="str">
        <f t="shared" si="816"/>
        <v>5.3.17</v>
      </c>
      <c r="B900" s="448" t="s">
        <v>908</v>
      </c>
      <c r="C900" s="421">
        <v>16</v>
      </c>
      <c r="D900" s="449"/>
      <c r="E900" s="443" t="s">
        <v>180</v>
      </c>
      <c r="F900" s="445"/>
      <c r="G900" s="434" t="str">
        <f t="shared" si="823"/>
        <v>5.</v>
      </c>
      <c r="H900" s="434" t="str">
        <f t="shared" si="824"/>
        <v>3.</v>
      </c>
      <c r="I900" s="434">
        <f t="shared" si="825"/>
        <v>17</v>
      </c>
      <c r="J900" s="433">
        <f t="shared" si="826"/>
        <v>5</v>
      </c>
      <c r="K900" s="433">
        <f t="shared" si="827"/>
        <v>3</v>
      </c>
      <c r="L900" s="433">
        <f t="shared" si="828"/>
        <v>17</v>
      </c>
      <c r="M900" s="433"/>
    </row>
    <row r="901" spans="1:13" s="416" customFormat="1" x14ac:dyDescent="0.25">
      <c r="A901" s="422" t="str">
        <f t="shared" si="816"/>
        <v>5.3.18</v>
      </c>
      <c r="B901" s="448" t="s">
        <v>909</v>
      </c>
      <c r="C901" s="421">
        <v>800</v>
      </c>
      <c r="D901" s="449"/>
      <c r="E901" s="443" t="s">
        <v>526</v>
      </c>
      <c r="F901" s="445"/>
      <c r="G901" s="434" t="str">
        <f t="shared" si="823"/>
        <v>5.</v>
      </c>
      <c r="H901" s="434" t="str">
        <f t="shared" si="824"/>
        <v>3.</v>
      </c>
      <c r="I901" s="434">
        <f t="shared" si="825"/>
        <v>18</v>
      </c>
      <c r="J901" s="433">
        <f t="shared" si="826"/>
        <v>5</v>
      </c>
      <c r="K901" s="433">
        <f t="shared" si="827"/>
        <v>3</v>
      </c>
      <c r="L901" s="433">
        <f t="shared" si="828"/>
        <v>18</v>
      </c>
      <c r="M901" s="433"/>
    </row>
    <row r="902" spans="1:13" s="416" customFormat="1" x14ac:dyDescent="0.25">
      <c r="A902" s="422" t="str">
        <f t="shared" si="816"/>
        <v>5.3.19</v>
      </c>
      <c r="B902" s="443" t="s">
        <v>910</v>
      </c>
      <c r="C902" s="446"/>
      <c r="D902" s="447"/>
      <c r="E902" s="446"/>
      <c r="F902" s="445"/>
      <c r="G902" s="434" t="str">
        <f t="shared" si="823"/>
        <v>5.</v>
      </c>
      <c r="H902" s="434" t="str">
        <f t="shared" si="824"/>
        <v>3.</v>
      </c>
      <c r="I902" s="434">
        <f t="shared" si="825"/>
        <v>19</v>
      </c>
      <c r="J902" s="433">
        <f t="shared" si="826"/>
        <v>5</v>
      </c>
      <c r="K902" s="433">
        <f t="shared" si="827"/>
        <v>3</v>
      </c>
      <c r="L902" s="433">
        <f t="shared" si="828"/>
        <v>19</v>
      </c>
      <c r="M902" s="433"/>
    </row>
    <row r="903" spans="1:13" s="416" customFormat="1" x14ac:dyDescent="0.25">
      <c r="A903" s="422" t="str">
        <f t="shared" si="816"/>
        <v>5.3.20</v>
      </c>
      <c r="B903" s="448" t="s">
        <v>911</v>
      </c>
      <c r="C903" s="421">
        <v>185</v>
      </c>
      <c r="D903" s="444"/>
      <c r="E903" s="423" t="s">
        <v>345</v>
      </c>
      <c r="F903" s="445"/>
      <c r="G903" s="434" t="str">
        <f t="shared" si="823"/>
        <v>5.</v>
      </c>
      <c r="H903" s="434" t="str">
        <f t="shared" si="824"/>
        <v>3.</v>
      </c>
      <c r="I903" s="434">
        <f t="shared" si="825"/>
        <v>20</v>
      </c>
      <c r="J903" s="433">
        <f t="shared" si="826"/>
        <v>5</v>
      </c>
      <c r="K903" s="433">
        <f t="shared" si="827"/>
        <v>3</v>
      </c>
      <c r="L903" s="433">
        <f t="shared" si="828"/>
        <v>20</v>
      </c>
      <c r="M903" s="433"/>
    </row>
    <row r="904" spans="1:13" s="416" customFormat="1" ht="17.25" customHeight="1" x14ac:dyDescent="0.25">
      <c r="A904" s="422" t="str">
        <f t="shared" si="816"/>
        <v>5.3.21</v>
      </c>
      <c r="B904" s="448" t="s">
        <v>912</v>
      </c>
      <c r="C904" s="421" t="s">
        <v>913</v>
      </c>
      <c r="D904" s="444"/>
      <c r="E904" s="423"/>
      <c r="F904" s="445"/>
      <c r="G904" s="434" t="str">
        <f t="shared" si="823"/>
        <v>5.</v>
      </c>
      <c r="H904" s="434" t="str">
        <f t="shared" si="824"/>
        <v>3.</v>
      </c>
      <c r="I904" s="434">
        <f t="shared" si="825"/>
        <v>21</v>
      </c>
      <c r="J904" s="433">
        <f t="shared" si="826"/>
        <v>5</v>
      </c>
      <c r="K904" s="433">
        <f t="shared" si="827"/>
        <v>3</v>
      </c>
      <c r="L904" s="433">
        <f t="shared" si="828"/>
        <v>21</v>
      </c>
      <c r="M904" s="433"/>
    </row>
    <row r="905" spans="1:13" s="416" customFormat="1" x14ac:dyDescent="0.25">
      <c r="A905" s="422" t="str">
        <f t="shared" si="816"/>
        <v>5.3.22</v>
      </c>
      <c r="B905" s="443" t="s">
        <v>914</v>
      </c>
      <c r="C905" s="446"/>
      <c r="D905" s="447"/>
      <c r="E905" s="446"/>
      <c r="F905" s="433"/>
      <c r="G905" s="434" t="str">
        <f t="shared" si="823"/>
        <v>5.</v>
      </c>
      <c r="H905" s="434" t="str">
        <f t="shared" si="824"/>
        <v>3.</v>
      </c>
      <c r="I905" s="434">
        <f t="shared" si="825"/>
        <v>22</v>
      </c>
      <c r="J905" s="433">
        <f t="shared" si="826"/>
        <v>5</v>
      </c>
      <c r="K905" s="433">
        <f t="shared" si="827"/>
        <v>3</v>
      </c>
      <c r="L905" s="433">
        <f t="shared" si="828"/>
        <v>22</v>
      </c>
      <c r="M905" s="433"/>
    </row>
    <row r="906" spans="1:13" s="416" customFormat="1" x14ac:dyDescent="0.25">
      <c r="A906" s="422" t="str">
        <f t="shared" si="816"/>
        <v>5.3.23</v>
      </c>
      <c r="B906" s="448" t="s">
        <v>915</v>
      </c>
      <c r="C906" s="421">
        <v>0.06</v>
      </c>
      <c r="D906" s="444"/>
      <c r="E906" s="423" t="s">
        <v>3112</v>
      </c>
      <c r="F906" s="433"/>
      <c r="G906" s="434" t="str">
        <f t="shared" si="823"/>
        <v>5.</v>
      </c>
      <c r="H906" s="434" t="str">
        <f t="shared" si="824"/>
        <v>3.</v>
      </c>
      <c r="I906" s="434">
        <f t="shared" si="825"/>
        <v>23</v>
      </c>
      <c r="J906" s="433">
        <f t="shared" si="826"/>
        <v>5</v>
      </c>
      <c r="K906" s="433">
        <f t="shared" si="827"/>
        <v>3</v>
      </c>
      <c r="L906" s="433">
        <f t="shared" si="828"/>
        <v>23</v>
      </c>
      <c r="M906" s="433"/>
    </row>
    <row r="907" spans="1:13" s="416" customFormat="1" x14ac:dyDescent="0.25">
      <c r="A907" s="422" t="str">
        <f t="shared" si="816"/>
        <v>5.3.24</v>
      </c>
      <c r="B907" s="448" t="s">
        <v>916</v>
      </c>
      <c r="C907" s="421">
        <v>31</v>
      </c>
      <c r="D907" s="444"/>
      <c r="E907" s="423" t="s">
        <v>192</v>
      </c>
      <c r="F907" s="433"/>
      <c r="G907" s="434" t="str">
        <f t="shared" ref="G907:G908" si="829">IF((M907="")+(M907="R2")+(M907="R1"),J907&amp;".","")</f>
        <v>5.</v>
      </c>
      <c r="H907" s="434" t="str">
        <f t="shared" ref="H907:H908" si="830">IF((M907="")+(M907="R2"),K907&amp;".","")</f>
        <v>3.</v>
      </c>
      <c r="I907" s="434">
        <f t="shared" ref="I907:I908" si="831">IF(M907="",L907,"")</f>
        <v>24</v>
      </c>
      <c r="J907" s="433">
        <f t="shared" ref="J907:J908" si="832">J906+(M907="R1")</f>
        <v>5</v>
      </c>
      <c r="K907" s="433">
        <f t="shared" ref="K907:K908" si="833">(M907="R2")*1+K906*(M906&lt;&gt;"R1")</f>
        <v>3</v>
      </c>
      <c r="L907" s="433">
        <f t="shared" ref="L907:L908" si="834">L906*(M906&lt;&gt;"R3")+1</f>
        <v>24</v>
      </c>
      <c r="M907" s="433"/>
    </row>
    <row r="908" spans="1:13" s="416" customFormat="1" x14ac:dyDescent="0.25">
      <c r="A908" s="422" t="str">
        <f t="shared" si="816"/>
        <v>5.3.25</v>
      </c>
      <c r="B908" s="443" t="s">
        <v>917</v>
      </c>
      <c r="C908" s="421">
        <v>10</v>
      </c>
      <c r="D908" s="444"/>
      <c r="E908" s="423" t="s">
        <v>918</v>
      </c>
      <c r="F908" s="433"/>
      <c r="G908" s="434" t="str">
        <f t="shared" si="829"/>
        <v>5.</v>
      </c>
      <c r="H908" s="434" t="str">
        <f t="shared" si="830"/>
        <v>3.</v>
      </c>
      <c r="I908" s="434">
        <f t="shared" si="831"/>
        <v>25</v>
      </c>
      <c r="J908" s="433">
        <f t="shared" si="832"/>
        <v>5</v>
      </c>
      <c r="K908" s="433">
        <f t="shared" si="833"/>
        <v>3</v>
      </c>
      <c r="L908" s="433">
        <f t="shared" si="834"/>
        <v>25</v>
      </c>
      <c r="M908" s="433"/>
    </row>
    <row r="909" spans="1:13" s="416" customFormat="1" ht="18" customHeight="1" x14ac:dyDescent="0.25">
      <c r="A909" s="435"/>
      <c r="B909" s="436"/>
      <c r="C909" s="437"/>
      <c r="D909" s="432"/>
      <c r="E909" s="433"/>
      <c r="F909" s="433"/>
      <c r="G909" s="434"/>
      <c r="H909" s="434"/>
      <c r="I909" s="434"/>
      <c r="J909" s="433">
        <f>J908+(M909="R1")</f>
        <v>5</v>
      </c>
      <c r="K909" s="433">
        <f>K908+(N906="R1")</f>
        <v>3</v>
      </c>
      <c r="L909" s="433">
        <f>L908+(O906="R1")+1</f>
        <v>26</v>
      </c>
      <c r="M909" s="433" t="s">
        <v>122</v>
      </c>
    </row>
    <row r="910" spans="1:13" ht="18" x14ac:dyDescent="0.25">
      <c r="A910" s="206" t="str">
        <f>G910&amp;H910&amp;I910</f>
        <v>6.</v>
      </c>
      <c r="B910" s="207" t="s">
        <v>919</v>
      </c>
      <c r="G910" s="111" t="str">
        <f>IF((M910="")+(M910="R2")+(M910="R1"),J910&amp;".","")</f>
        <v>6.</v>
      </c>
      <c r="H910" s="111" t="str">
        <f>IF((M910="")+(M910="R2"),K910&amp;".","")</f>
        <v/>
      </c>
      <c r="I910" s="111" t="str">
        <f>IF(M910="",L910,"")</f>
        <v/>
      </c>
      <c r="J910" s="96">
        <f>J880+(M910="R1")</f>
        <v>6</v>
      </c>
      <c r="M910" s="48" t="s">
        <v>119</v>
      </c>
    </row>
    <row r="911" spans="1:13" x14ac:dyDescent="0.25">
      <c r="A911" s="106" t="str">
        <f>G911&amp;H911&amp;I911</f>
        <v>6.1.</v>
      </c>
      <c r="B911" s="463" t="s">
        <v>920</v>
      </c>
      <c r="C911" s="463"/>
      <c r="G911" s="111" t="str">
        <f t="shared" ref="G911:G914" si="835">IF((M911="")+(M911="R2")+(M911="R1"),J911&amp;".","")</f>
        <v>6.</v>
      </c>
      <c r="H911" s="111" t="str">
        <f t="shared" ref="H911:H914" si="836">IF((M911="")+(M911="R2"),K911&amp;".","")</f>
        <v>1.</v>
      </c>
      <c r="I911" s="111" t="str">
        <f t="shared" ref="I911:I914" si="837">IF(M911="",L911,"")</f>
        <v/>
      </c>
      <c r="J911" s="96">
        <f>J910+(M911="R1")</f>
        <v>6</v>
      </c>
      <c r="K911" s="96">
        <f>(M911="R2")*1+K910*(M910&lt;&gt;"R1")</f>
        <v>1</v>
      </c>
      <c r="L911" s="96">
        <f>L910*(M910&lt;&gt;"R3")+1</f>
        <v>1</v>
      </c>
      <c r="M911" s="48" t="s">
        <v>121</v>
      </c>
    </row>
    <row r="912" spans="1:13" ht="17.25" customHeight="1" x14ac:dyDescent="0.25">
      <c r="A912" s="195" t="str">
        <f>G912&amp;H912&amp;I912</f>
        <v/>
      </c>
      <c r="B912" s="113"/>
      <c r="G912" s="111" t="str">
        <f t="shared" si="835"/>
        <v/>
      </c>
      <c r="H912" s="111" t="str">
        <f t="shared" si="836"/>
        <v/>
      </c>
      <c r="I912" s="111" t="str">
        <f t="shared" si="837"/>
        <v/>
      </c>
      <c r="J912" s="96">
        <f t="shared" ref="J912:J914" si="838">J911+(M912="R1")</f>
        <v>6</v>
      </c>
      <c r="K912" s="96">
        <f t="shared" ref="K912:K914" si="839">(M912="R2")*1+K911*(M911&lt;&gt;"R1")</f>
        <v>1</v>
      </c>
      <c r="L912" s="96">
        <f t="shared" ref="L912:L914" si="840">L911*(M911&lt;&gt;"R3")+1</f>
        <v>2</v>
      </c>
      <c r="M912" s="48" t="s">
        <v>122</v>
      </c>
    </row>
    <row r="913" spans="1:13" x14ac:dyDescent="0.25">
      <c r="A913" s="163" t="s">
        <v>123</v>
      </c>
      <c r="B913" s="115" t="s">
        <v>124</v>
      </c>
      <c r="C913" s="115" t="s">
        <v>125</v>
      </c>
      <c r="D913" s="116" t="s">
        <v>126</v>
      </c>
      <c r="E913" s="117" t="s">
        <v>127</v>
      </c>
      <c r="G913" s="111" t="str">
        <f t="shared" si="835"/>
        <v/>
      </c>
      <c r="H913" s="111" t="str">
        <f t="shared" si="836"/>
        <v/>
      </c>
      <c r="I913" s="111" t="str">
        <f t="shared" si="837"/>
        <v/>
      </c>
      <c r="J913" s="96">
        <f t="shared" si="838"/>
        <v>6</v>
      </c>
      <c r="K913" s="96">
        <f t="shared" si="839"/>
        <v>1</v>
      </c>
      <c r="L913" s="96">
        <f t="shared" si="840"/>
        <v>3</v>
      </c>
      <c r="M913" s="48" t="s">
        <v>128</v>
      </c>
    </row>
    <row r="914" spans="1:13" x14ac:dyDescent="0.25">
      <c r="A914" s="197" t="str">
        <f>G914&amp;H914&amp;I914</f>
        <v>6.1.1</v>
      </c>
      <c r="B914" s="139" t="s">
        <v>462</v>
      </c>
      <c r="C914" s="138" t="s">
        <v>921</v>
      </c>
      <c r="D914" s="199"/>
      <c r="E914" s="225" t="s">
        <v>165</v>
      </c>
      <c r="G914" s="111" t="str">
        <f t="shared" si="835"/>
        <v>6.</v>
      </c>
      <c r="H914" s="111" t="str">
        <f t="shared" si="836"/>
        <v>1.</v>
      </c>
      <c r="I914" s="111">
        <f t="shared" si="837"/>
        <v>1</v>
      </c>
      <c r="J914" s="96">
        <f t="shared" si="838"/>
        <v>6</v>
      </c>
      <c r="K914" s="96">
        <f t="shared" si="839"/>
        <v>1</v>
      </c>
      <c r="L914" s="96">
        <f t="shared" si="840"/>
        <v>1</v>
      </c>
    </row>
    <row r="915" spans="1:13" x14ac:dyDescent="0.25">
      <c r="A915" s="201" t="str">
        <f t="shared" ref="A915:A959" si="841">G915&amp;H915&amp;I915</f>
        <v>6.1.2</v>
      </c>
      <c r="B915" s="120" t="s">
        <v>254</v>
      </c>
      <c r="C915" s="121" t="s">
        <v>255</v>
      </c>
      <c r="D915" s="122"/>
      <c r="E915" s="223" t="s">
        <v>165</v>
      </c>
      <c r="G915" s="111" t="str">
        <f t="shared" ref="G915:G976" si="842">IF((M915="")+(M915="R2")+(M915="R1"),J915&amp;".","")</f>
        <v>6.</v>
      </c>
      <c r="H915" s="111" t="str">
        <f t="shared" ref="H915:H976" si="843">IF((M915="")+(M915="R2"),K915&amp;".","")</f>
        <v>1.</v>
      </c>
      <c r="I915" s="111">
        <f t="shared" ref="I915:I976" si="844">IF(M915="",L915,"")</f>
        <v>2</v>
      </c>
      <c r="J915" s="96">
        <f t="shared" ref="J915:J976" si="845">J914+(M915="R1")</f>
        <v>6</v>
      </c>
      <c r="K915" s="96">
        <f t="shared" ref="K915:K976" si="846">(M915="R2")*1+K914*(M914&lt;&gt;"R1")</f>
        <v>1</v>
      </c>
      <c r="L915" s="96">
        <f t="shared" ref="L915:L976" si="847">L914*(M914&lt;&gt;"R3")+1</f>
        <v>2</v>
      </c>
    </row>
    <row r="916" spans="1:13" x14ac:dyDescent="0.25">
      <c r="A916" s="201" t="str">
        <f t="shared" si="841"/>
        <v>6.1.3</v>
      </c>
      <c r="B916" s="120" t="s">
        <v>257</v>
      </c>
      <c r="C916" s="121" t="s">
        <v>255</v>
      </c>
      <c r="D916" s="122"/>
      <c r="E916" s="223" t="s">
        <v>165</v>
      </c>
      <c r="G916" s="111" t="str">
        <f t="shared" si="842"/>
        <v>6.</v>
      </c>
      <c r="H916" s="111" t="str">
        <f t="shared" si="843"/>
        <v>1.</v>
      </c>
      <c r="I916" s="111">
        <f t="shared" si="844"/>
        <v>3</v>
      </c>
      <c r="J916" s="96">
        <f t="shared" si="845"/>
        <v>6</v>
      </c>
      <c r="K916" s="96">
        <f t="shared" si="846"/>
        <v>1</v>
      </c>
      <c r="L916" s="96">
        <f t="shared" si="847"/>
        <v>3</v>
      </c>
    </row>
    <row r="917" spans="1:13" x14ac:dyDescent="0.25">
      <c r="A917" s="201" t="str">
        <f t="shared" si="841"/>
        <v>6.1.4</v>
      </c>
      <c r="B917" s="120" t="s">
        <v>922</v>
      </c>
      <c r="C917" s="121" t="s">
        <v>255</v>
      </c>
      <c r="D917" s="122"/>
      <c r="E917" s="223" t="s">
        <v>165</v>
      </c>
      <c r="G917" s="111" t="str">
        <f t="shared" si="842"/>
        <v>6.</v>
      </c>
      <c r="H917" s="111" t="str">
        <f t="shared" si="843"/>
        <v>1.</v>
      </c>
      <c r="I917" s="111">
        <f t="shared" si="844"/>
        <v>4</v>
      </c>
      <c r="J917" s="96">
        <f t="shared" si="845"/>
        <v>6</v>
      </c>
      <c r="K917" s="96">
        <f t="shared" si="846"/>
        <v>1</v>
      </c>
      <c r="L917" s="96">
        <f t="shared" si="847"/>
        <v>4</v>
      </c>
    </row>
    <row r="918" spans="1:13" x14ac:dyDescent="0.25">
      <c r="A918" s="201" t="str">
        <f t="shared" si="841"/>
        <v>6.1.5</v>
      </c>
      <c r="B918" s="120" t="s">
        <v>311</v>
      </c>
      <c r="C918" s="121" t="s">
        <v>923</v>
      </c>
      <c r="D918" s="122"/>
      <c r="E918" s="223" t="s">
        <v>165</v>
      </c>
      <c r="G918" s="111" t="str">
        <f t="shared" si="842"/>
        <v>6.</v>
      </c>
      <c r="H918" s="111" t="str">
        <f t="shared" si="843"/>
        <v>1.</v>
      </c>
      <c r="I918" s="111">
        <f t="shared" si="844"/>
        <v>5</v>
      </c>
      <c r="J918" s="96">
        <f t="shared" si="845"/>
        <v>6</v>
      </c>
      <c r="K918" s="96">
        <f t="shared" si="846"/>
        <v>1</v>
      </c>
      <c r="L918" s="96">
        <f t="shared" si="847"/>
        <v>5</v>
      </c>
    </row>
    <row r="919" spans="1:13" x14ac:dyDescent="0.25">
      <c r="A919" s="201" t="str">
        <f t="shared" si="841"/>
        <v>6.1.6</v>
      </c>
      <c r="B919" s="120" t="s">
        <v>924</v>
      </c>
      <c r="C919" s="121" t="s">
        <v>255</v>
      </c>
      <c r="D919" s="122"/>
      <c r="E919" s="223" t="s">
        <v>165</v>
      </c>
      <c r="G919" s="111" t="str">
        <f t="shared" si="842"/>
        <v>6.</v>
      </c>
      <c r="H919" s="111" t="str">
        <f t="shared" si="843"/>
        <v>1.</v>
      </c>
      <c r="I919" s="111">
        <f t="shared" si="844"/>
        <v>6</v>
      </c>
      <c r="J919" s="96">
        <f t="shared" si="845"/>
        <v>6</v>
      </c>
      <c r="K919" s="96">
        <f t="shared" si="846"/>
        <v>1</v>
      </c>
      <c r="L919" s="96">
        <f t="shared" si="847"/>
        <v>6</v>
      </c>
    </row>
    <row r="920" spans="1:13" x14ac:dyDescent="0.25">
      <c r="A920" s="201" t="str">
        <f t="shared" si="841"/>
        <v>6.1.7</v>
      </c>
      <c r="B920" s="120" t="s">
        <v>894</v>
      </c>
      <c r="C920" s="121">
        <v>12</v>
      </c>
      <c r="D920" s="122"/>
      <c r="E920" s="120" t="s">
        <v>345</v>
      </c>
      <c r="G920" s="111" t="str">
        <f t="shared" si="842"/>
        <v>6.</v>
      </c>
      <c r="H920" s="111" t="str">
        <f t="shared" si="843"/>
        <v>1.</v>
      </c>
      <c r="I920" s="111">
        <f t="shared" si="844"/>
        <v>7</v>
      </c>
      <c r="J920" s="96">
        <f t="shared" si="845"/>
        <v>6</v>
      </c>
      <c r="K920" s="96">
        <f t="shared" si="846"/>
        <v>1</v>
      </c>
      <c r="L920" s="96">
        <f t="shared" si="847"/>
        <v>7</v>
      </c>
    </row>
    <row r="921" spans="1:13" x14ac:dyDescent="0.25">
      <c r="A921" s="201" t="str">
        <f t="shared" si="841"/>
        <v>6.1.8</v>
      </c>
      <c r="B921" s="120" t="s">
        <v>925</v>
      </c>
      <c r="C921" s="121">
        <v>12</v>
      </c>
      <c r="D921" s="122"/>
      <c r="E921" s="120" t="s">
        <v>345</v>
      </c>
      <c r="G921" s="111" t="str">
        <f t="shared" si="842"/>
        <v>6.</v>
      </c>
      <c r="H921" s="111" t="str">
        <f t="shared" si="843"/>
        <v>1.</v>
      </c>
      <c r="I921" s="111">
        <f t="shared" si="844"/>
        <v>8</v>
      </c>
      <c r="J921" s="96">
        <f t="shared" si="845"/>
        <v>6</v>
      </c>
      <c r="K921" s="96">
        <f t="shared" si="846"/>
        <v>1</v>
      </c>
      <c r="L921" s="96">
        <f t="shared" si="847"/>
        <v>8</v>
      </c>
    </row>
    <row r="922" spans="1:13" x14ac:dyDescent="0.25">
      <c r="A922" s="201" t="str">
        <f t="shared" si="841"/>
        <v>6.1.9</v>
      </c>
      <c r="B922" s="120" t="s">
        <v>926</v>
      </c>
      <c r="C922" s="236">
        <f>75*1.075</f>
        <v>80.625</v>
      </c>
      <c r="D922" s="122"/>
      <c r="E922" s="120" t="s">
        <v>345</v>
      </c>
      <c r="G922" s="111" t="str">
        <f t="shared" si="842"/>
        <v>6.</v>
      </c>
      <c r="H922" s="111" t="str">
        <f t="shared" si="843"/>
        <v>1.</v>
      </c>
      <c r="I922" s="111">
        <f t="shared" si="844"/>
        <v>9</v>
      </c>
      <c r="J922" s="96">
        <f t="shared" si="845"/>
        <v>6</v>
      </c>
      <c r="K922" s="96">
        <f t="shared" si="846"/>
        <v>1</v>
      </c>
      <c r="L922" s="96">
        <f t="shared" si="847"/>
        <v>9</v>
      </c>
    </row>
    <row r="923" spans="1:13" x14ac:dyDescent="0.25">
      <c r="A923" s="201" t="str">
        <f t="shared" si="841"/>
        <v>6.1.10</v>
      </c>
      <c r="B923" s="120" t="s">
        <v>927</v>
      </c>
      <c r="C923" s="236">
        <f>28*1.075</f>
        <v>30.099999999999998</v>
      </c>
      <c r="D923" s="122"/>
      <c r="E923" s="120" t="s">
        <v>345</v>
      </c>
      <c r="G923" s="111" t="str">
        <f t="shared" si="842"/>
        <v>6.</v>
      </c>
      <c r="H923" s="111" t="str">
        <f t="shared" si="843"/>
        <v>1.</v>
      </c>
      <c r="I923" s="111">
        <f t="shared" si="844"/>
        <v>10</v>
      </c>
      <c r="J923" s="96">
        <f t="shared" si="845"/>
        <v>6</v>
      </c>
      <c r="K923" s="96">
        <f t="shared" si="846"/>
        <v>1</v>
      </c>
      <c r="L923" s="96">
        <f t="shared" si="847"/>
        <v>10</v>
      </c>
    </row>
    <row r="924" spans="1:13" x14ac:dyDescent="0.25">
      <c r="A924" s="201" t="str">
        <f t="shared" si="841"/>
        <v>6.1.11</v>
      </c>
      <c r="B924" s="120" t="s">
        <v>902</v>
      </c>
      <c r="C924" s="121">
        <v>50</v>
      </c>
      <c r="D924" s="122"/>
      <c r="E924" s="120" t="s">
        <v>189</v>
      </c>
      <c r="G924" s="111" t="str">
        <f t="shared" si="842"/>
        <v>6.</v>
      </c>
      <c r="H924" s="111" t="str">
        <f t="shared" si="843"/>
        <v>1.</v>
      </c>
      <c r="I924" s="111">
        <f t="shared" si="844"/>
        <v>11</v>
      </c>
      <c r="J924" s="96">
        <f t="shared" si="845"/>
        <v>6</v>
      </c>
      <c r="K924" s="96">
        <f t="shared" si="846"/>
        <v>1</v>
      </c>
      <c r="L924" s="96">
        <f t="shared" si="847"/>
        <v>11</v>
      </c>
    </row>
    <row r="925" spans="1:13" x14ac:dyDescent="0.25">
      <c r="A925" s="201" t="str">
        <f t="shared" si="841"/>
        <v>6.1.12</v>
      </c>
      <c r="B925" s="120" t="s">
        <v>928</v>
      </c>
      <c r="C925" s="121" t="s">
        <v>207</v>
      </c>
      <c r="D925" s="122"/>
      <c r="E925" s="120" t="s">
        <v>180</v>
      </c>
      <c r="G925" s="111" t="str">
        <f t="shared" si="842"/>
        <v>6.</v>
      </c>
      <c r="H925" s="111" t="str">
        <f t="shared" si="843"/>
        <v>1.</v>
      </c>
      <c r="I925" s="111">
        <f t="shared" si="844"/>
        <v>12</v>
      </c>
      <c r="J925" s="96">
        <f t="shared" si="845"/>
        <v>6</v>
      </c>
      <c r="K925" s="96">
        <f t="shared" si="846"/>
        <v>1</v>
      </c>
      <c r="L925" s="96">
        <f t="shared" si="847"/>
        <v>12</v>
      </c>
    </row>
    <row r="926" spans="1:13" x14ac:dyDescent="0.25">
      <c r="A926" s="201" t="str">
        <f t="shared" si="841"/>
        <v>6.1.13</v>
      </c>
      <c r="B926" s="120" t="s">
        <v>929</v>
      </c>
      <c r="C926" s="121">
        <v>80</v>
      </c>
      <c r="D926" s="122"/>
      <c r="E926" s="120" t="s">
        <v>180</v>
      </c>
      <c r="G926" s="111" t="str">
        <f t="shared" si="842"/>
        <v>6.</v>
      </c>
      <c r="H926" s="111" t="str">
        <f t="shared" si="843"/>
        <v>1.</v>
      </c>
      <c r="I926" s="111">
        <f t="shared" si="844"/>
        <v>13</v>
      </c>
      <c r="J926" s="96">
        <f t="shared" si="845"/>
        <v>6</v>
      </c>
      <c r="K926" s="96">
        <f t="shared" si="846"/>
        <v>1</v>
      </c>
      <c r="L926" s="96">
        <f t="shared" si="847"/>
        <v>13</v>
      </c>
    </row>
    <row r="927" spans="1:13" x14ac:dyDescent="0.25">
      <c r="A927" s="201" t="str">
        <f t="shared" si="841"/>
        <v>6.1.14</v>
      </c>
      <c r="B927" s="120" t="s">
        <v>930</v>
      </c>
      <c r="C927" s="121" t="s">
        <v>931</v>
      </c>
      <c r="D927" s="122"/>
      <c r="E927" s="223" t="s">
        <v>165</v>
      </c>
      <c r="G927" s="111" t="str">
        <f t="shared" si="842"/>
        <v>6.</v>
      </c>
      <c r="H927" s="111" t="str">
        <f t="shared" si="843"/>
        <v>1.</v>
      </c>
      <c r="I927" s="111">
        <f t="shared" si="844"/>
        <v>14</v>
      </c>
      <c r="J927" s="96">
        <f t="shared" si="845"/>
        <v>6</v>
      </c>
      <c r="K927" s="96">
        <f t="shared" si="846"/>
        <v>1</v>
      </c>
      <c r="L927" s="96">
        <f t="shared" si="847"/>
        <v>14</v>
      </c>
    </row>
    <row r="928" spans="1:13" x14ac:dyDescent="0.25">
      <c r="A928" s="201" t="str">
        <f t="shared" si="841"/>
        <v>6.1.15</v>
      </c>
      <c r="B928" s="120" t="s">
        <v>932</v>
      </c>
      <c r="C928" s="121" t="s">
        <v>933</v>
      </c>
      <c r="D928" s="122"/>
      <c r="E928" s="223" t="s">
        <v>165</v>
      </c>
      <c r="G928" s="111" t="str">
        <f t="shared" ref="G928:G929" si="848">IF((M928="")+(M928="R2")+(M928="R1"),J928&amp;".","")</f>
        <v>6.</v>
      </c>
      <c r="H928" s="111" t="str">
        <f t="shared" ref="H928:H929" si="849">IF((M928="")+(M928="R2"),K928&amp;".","")</f>
        <v>1.</v>
      </c>
      <c r="I928" s="111">
        <f t="shared" ref="I928:I929" si="850">IF(M928="",L928,"")</f>
        <v>15</v>
      </c>
      <c r="J928" s="96">
        <f t="shared" ref="J928:J929" si="851">J927+(M928="R1")</f>
        <v>6</v>
      </c>
      <c r="K928" s="96">
        <f t="shared" ref="K928:K929" si="852">(M928="R2")*1+K927*(M927&lt;&gt;"R1")</f>
        <v>1</v>
      </c>
      <c r="L928" s="96">
        <f t="shared" ref="L928:L929" si="853">L927*(M927&lt;&gt;"R3")+1</f>
        <v>15</v>
      </c>
    </row>
    <row r="929" spans="1:12" x14ac:dyDescent="0.25">
      <c r="A929" s="201" t="str">
        <f t="shared" si="841"/>
        <v>6.1.16</v>
      </c>
      <c r="B929" s="120" t="s">
        <v>934</v>
      </c>
      <c r="C929" s="121" t="s">
        <v>935</v>
      </c>
      <c r="D929" s="122"/>
      <c r="E929" s="223" t="s">
        <v>165</v>
      </c>
      <c r="G929" s="111" t="str">
        <f t="shared" si="848"/>
        <v>6.</v>
      </c>
      <c r="H929" s="111" t="str">
        <f t="shared" si="849"/>
        <v>1.</v>
      </c>
      <c r="I929" s="111">
        <f t="shared" si="850"/>
        <v>16</v>
      </c>
      <c r="J929" s="96">
        <f t="shared" si="851"/>
        <v>6</v>
      </c>
      <c r="K929" s="96">
        <f t="shared" si="852"/>
        <v>1</v>
      </c>
      <c r="L929" s="96">
        <f t="shared" si="853"/>
        <v>16</v>
      </c>
    </row>
    <row r="930" spans="1:12" x14ac:dyDescent="0.25">
      <c r="A930" s="201" t="str">
        <f t="shared" si="841"/>
        <v>6.1.17</v>
      </c>
      <c r="B930" s="120" t="s">
        <v>936</v>
      </c>
      <c r="C930" s="252" t="s">
        <v>165</v>
      </c>
      <c r="D930" s="262"/>
      <c r="E930" s="126"/>
      <c r="G930" s="111" t="str">
        <f t="shared" si="842"/>
        <v>6.</v>
      </c>
      <c r="H930" s="111" t="str">
        <f t="shared" si="843"/>
        <v>1.</v>
      </c>
      <c r="I930" s="111">
        <f t="shared" si="844"/>
        <v>17</v>
      </c>
      <c r="J930" s="96">
        <f t="shared" si="845"/>
        <v>6</v>
      </c>
      <c r="K930" s="96">
        <f t="shared" si="846"/>
        <v>1</v>
      </c>
      <c r="L930" s="96">
        <f t="shared" si="847"/>
        <v>17</v>
      </c>
    </row>
    <row r="931" spans="1:12" x14ac:dyDescent="0.25">
      <c r="A931" s="201" t="str">
        <f t="shared" si="841"/>
        <v>6.1.18</v>
      </c>
      <c r="B931" s="120" t="s">
        <v>937</v>
      </c>
      <c r="C931" s="121" t="s">
        <v>938</v>
      </c>
      <c r="D931" s="122"/>
      <c r="E931" s="223" t="s">
        <v>165</v>
      </c>
      <c r="G931" s="111" t="str">
        <f t="shared" si="842"/>
        <v>6.</v>
      </c>
      <c r="H931" s="111" t="str">
        <f t="shared" si="843"/>
        <v>1.</v>
      </c>
      <c r="I931" s="111">
        <f t="shared" si="844"/>
        <v>18</v>
      </c>
      <c r="J931" s="96">
        <f t="shared" si="845"/>
        <v>6</v>
      </c>
      <c r="K931" s="96">
        <f t="shared" si="846"/>
        <v>1</v>
      </c>
      <c r="L931" s="96">
        <f t="shared" si="847"/>
        <v>18</v>
      </c>
    </row>
    <row r="932" spans="1:12" x14ac:dyDescent="0.25">
      <c r="A932" s="201" t="str">
        <f t="shared" si="841"/>
        <v>6.1.19</v>
      </c>
      <c r="B932" s="120" t="s">
        <v>939</v>
      </c>
      <c r="C932" s="121" t="s">
        <v>938</v>
      </c>
      <c r="D932" s="122"/>
      <c r="E932" s="223" t="s">
        <v>165</v>
      </c>
      <c r="G932" s="111" t="str">
        <f t="shared" si="842"/>
        <v>6.</v>
      </c>
      <c r="H932" s="111" t="str">
        <f t="shared" si="843"/>
        <v>1.</v>
      </c>
      <c r="I932" s="111">
        <f t="shared" si="844"/>
        <v>19</v>
      </c>
      <c r="J932" s="96">
        <f t="shared" si="845"/>
        <v>6</v>
      </c>
      <c r="K932" s="96">
        <f t="shared" si="846"/>
        <v>1</v>
      </c>
      <c r="L932" s="96">
        <f t="shared" si="847"/>
        <v>19</v>
      </c>
    </row>
    <row r="933" spans="1:12" x14ac:dyDescent="0.25">
      <c r="A933" s="201" t="str">
        <f t="shared" si="841"/>
        <v>6.1.20</v>
      </c>
      <c r="B933" s="120" t="s">
        <v>940</v>
      </c>
      <c r="C933" s="121" t="s">
        <v>255</v>
      </c>
      <c r="D933" s="122"/>
      <c r="E933" s="120" t="s">
        <v>194</v>
      </c>
      <c r="G933" s="111" t="str">
        <f t="shared" si="842"/>
        <v>6.</v>
      </c>
      <c r="H933" s="111" t="str">
        <f t="shared" si="843"/>
        <v>1.</v>
      </c>
      <c r="I933" s="111">
        <f t="shared" si="844"/>
        <v>20</v>
      </c>
      <c r="J933" s="96">
        <f t="shared" si="845"/>
        <v>6</v>
      </c>
      <c r="K933" s="96">
        <f t="shared" si="846"/>
        <v>1</v>
      </c>
      <c r="L933" s="96">
        <f t="shared" si="847"/>
        <v>20</v>
      </c>
    </row>
    <row r="934" spans="1:12" x14ac:dyDescent="0.25">
      <c r="A934" s="197" t="str">
        <f t="shared" si="841"/>
        <v>6.1.21</v>
      </c>
      <c r="B934" s="139" t="s">
        <v>941</v>
      </c>
      <c r="C934" s="252" t="s">
        <v>165</v>
      </c>
      <c r="D934" s="262"/>
      <c r="E934" s="126"/>
      <c r="G934" s="111" t="str">
        <f t="shared" ref="G934" si="854">IF((M934="")+(M934="R2")+(M934="R1"),J934&amp;".","")</f>
        <v>6.</v>
      </c>
      <c r="H934" s="111" t="str">
        <f t="shared" ref="H934" si="855">IF((M934="")+(M934="R2"),K934&amp;".","")</f>
        <v>1.</v>
      </c>
      <c r="I934" s="111">
        <f t="shared" ref="I934" si="856">IF(M934="",L934,"")</f>
        <v>21</v>
      </c>
      <c r="J934" s="96">
        <f t="shared" ref="J934" si="857">J933+(M934="R1")</f>
        <v>6</v>
      </c>
      <c r="K934" s="96">
        <f t="shared" ref="K934" si="858">(M934="R2")*1+K933*(M933&lt;&gt;"R1")</f>
        <v>1</v>
      </c>
      <c r="L934" s="96">
        <f t="shared" ref="L934" si="859">L933*(M933&lt;&gt;"R3")+1</f>
        <v>21</v>
      </c>
    </row>
    <row r="935" spans="1:12" x14ac:dyDescent="0.25">
      <c r="A935" s="201" t="str">
        <f t="shared" si="841"/>
        <v>6.1.22</v>
      </c>
      <c r="B935" s="120" t="s">
        <v>942</v>
      </c>
      <c r="C935" s="121">
        <v>2000</v>
      </c>
      <c r="D935" s="122"/>
      <c r="E935" s="120" t="s">
        <v>526</v>
      </c>
      <c r="G935" s="111" t="str">
        <f t="shared" si="842"/>
        <v>6.</v>
      </c>
      <c r="H935" s="111" t="str">
        <f t="shared" si="843"/>
        <v>1.</v>
      </c>
      <c r="I935" s="111">
        <f t="shared" si="844"/>
        <v>22</v>
      </c>
      <c r="J935" s="96">
        <f t="shared" si="845"/>
        <v>6</v>
      </c>
      <c r="K935" s="96">
        <f t="shared" si="846"/>
        <v>1</v>
      </c>
      <c r="L935" s="96">
        <f t="shared" si="847"/>
        <v>22</v>
      </c>
    </row>
    <row r="936" spans="1:12" x14ac:dyDescent="0.25">
      <c r="A936" s="119" t="str">
        <f t="shared" si="841"/>
        <v>6.1.23</v>
      </c>
      <c r="B936" s="135" t="s">
        <v>943</v>
      </c>
      <c r="C936" s="133" t="s">
        <v>944</v>
      </c>
      <c r="D936" s="134"/>
      <c r="E936" s="226" t="s">
        <v>165</v>
      </c>
      <c r="G936" s="111" t="str">
        <f t="shared" si="842"/>
        <v>6.</v>
      </c>
      <c r="H936" s="111" t="str">
        <f t="shared" si="843"/>
        <v>1.</v>
      </c>
      <c r="I936" s="111">
        <f t="shared" si="844"/>
        <v>23</v>
      </c>
      <c r="J936" s="96">
        <f t="shared" si="845"/>
        <v>6</v>
      </c>
      <c r="K936" s="96">
        <f t="shared" si="846"/>
        <v>1</v>
      </c>
      <c r="L936" s="96">
        <f t="shared" si="847"/>
        <v>23</v>
      </c>
    </row>
    <row r="937" spans="1:12" x14ac:dyDescent="0.25">
      <c r="A937" s="197" t="str">
        <f t="shared" si="841"/>
        <v>6.1.24</v>
      </c>
      <c r="B937" s="139" t="s">
        <v>945</v>
      </c>
      <c r="C937" s="252" t="s">
        <v>165</v>
      </c>
      <c r="D937" s="262"/>
      <c r="E937" s="126"/>
      <c r="G937" s="111" t="str">
        <f t="shared" si="842"/>
        <v>6.</v>
      </c>
      <c r="H937" s="111" t="str">
        <f t="shared" si="843"/>
        <v>1.</v>
      </c>
      <c r="I937" s="111">
        <f t="shared" si="844"/>
        <v>24</v>
      </c>
      <c r="J937" s="96">
        <f t="shared" si="845"/>
        <v>6</v>
      </c>
      <c r="K937" s="96">
        <f t="shared" si="846"/>
        <v>1</v>
      </c>
      <c r="L937" s="96">
        <f t="shared" si="847"/>
        <v>24</v>
      </c>
    </row>
    <row r="938" spans="1:12" x14ac:dyDescent="0.25">
      <c r="A938" s="201" t="str">
        <f t="shared" si="841"/>
        <v>6.1.25</v>
      </c>
      <c r="B938" s="120" t="s">
        <v>946</v>
      </c>
      <c r="C938" s="121" t="s">
        <v>255</v>
      </c>
      <c r="D938" s="122"/>
      <c r="E938" s="223" t="s">
        <v>165</v>
      </c>
      <c r="G938" s="111" t="str">
        <f t="shared" si="842"/>
        <v>6.</v>
      </c>
      <c r="H938" s="111" t="str">
        <f t="shared" si="843"/>
        <v>1.</v>
      </c>
      <c r="I938" s="111">
        <f t="shared" si="844"/>
        <v>25</v>
      </c>
      <c r="J938" s="96">
        <f t="shared" si="845"/>
        <v>6</v>
      </c>
      <c r="K938" s="96">
        <f t="shared" si="846"/>
        <v>1</v>
      </c>
      <c r="L938" s="96">
        <f t="shared" si="847"/>
        <v>25</v>
      </c>
    </row>
    <row r="939" spans="1:12" x14ac:dyDescent="0.25">
      <c r="A939" s="201" t="str">
        <f t="shared" si="841"/>
        <v>6.1.26</v>
      </c>
      <c r="B939" s="120" t="s">
        <v>311</v>
      </c>
      <c r="C939" s="121" t="s">
        <v>567</v>
      </c>
      <c r="D939" s="122"/>
      <c r="E939" s="223" t="s">
        <v>165</v>
      </c>
      <c r="G939" s="111" t="str">
        <f t="shared" si="842"/>
        <v>6.</v>
      </c>
      <c r="H939" s="111" t="str">
        <f t="shared" si="843"/>
        <v>1.</v>
      </c>
      <c r="I939" s="111">
        <f t="shared" si="844"/>
        <v>26</v>
      </c>
      <c r="J939" s="96">
        <f t="shared" si="845"/>
        <v>6</v>
      </c>
      <c r="K939" s="96">
        <f t="shared" si="846"/>
        <v>1</v>
      </c>
      <c r="L939" s="96">
        <f t="shared" si="847"/>
        <v>26</v>
      </c>
    </row>
    <row r="940" spans="1:12" x14ac:dyDescent="0.25">
      <c r="A940" s="201" t="str">
        <f t="shared" si="841"/>
        <v>6.1.27</v>
      </c>
      <c r="B940" s="120" t="s">
        <v>947</v>
      </c>
      <c r="C940" s="121">
        <v>2000</v>
      </c>
      <c r="D940" s="122"/>
      <c r="E940" s="120" t="s">
        <v>526</v>
      </c>
      <c r="G940" s="111" t="str">
        <f t="shared" si="842"/>
        <v>6.</v>
      </c>
      <c r="H940" s="111" t="str">
        <f t="shared" si="843"/>
        <v>1.</v>
      </c>
      <c r="I940" s="111">
        <f t="shared" si="844"/>
        <v>27</v>
      </c>
      <c r="J940" s="96">
        <f t="shared" si="845"/>
        <v>6</v>
      </c>
      <c r="K940" s="96">
        <f t="shared" si="846"/>
        <v>1</v>
      </c>
      <c r="L940" s="96">
        <f t="shared" si="847"/>
        <v>27</v>
      </c>
    </row>
    <row r="941" spans="1:12" ht="15" customHeight="1" x14ac:dyDescent="0.25">
      <c r="A941" s="201" t="str">
        <f t="shared" si="841"/>
        <v>6.1.28</v>
      </c>
      <c r="B941" s="120" t="s">
        <v>948</v>
      </c>
      <c r="C941" s="121" t="s">
        <v>207</v>
      </c>
      <c r="D941" s="122"/>
      <c r="E941" s="120" t="s">
        <v>180</v>
      </c>
      <c r="G941" s="111" t="str">
        <f t="shared" si="842"/>
        <v>6.</v>
      </c>
      <c r="H941" s="111" t="str">
        <f t="shared" si="843"/>
        <v>1.</v>
      </c>
      <c r="I941" s="111">
        <f t="shared" si="844"/>
        <v>28</v>
      </c>
      <c r="J941" s="96">
        <f t="shared" si="845"/>
        <v>6</v>
      </c>
      <c r="K941" s="96">
        <f t="shared" si="846"/>
        <v>1</v>
      </c>
      <c r="L941" s="96">
        <f t="shared" si="847"/>
        <v>28</v>
      </c>
    </row>
    <row r="942" spans="1:12" x14ac:dyDescent="0.25">
      <c r="A942" s="201" t="str">
        <f t="shared" si="841"/>
        <v>6.1.29</v>
      </c>
      <c r="B942" s="120" t="s">
        <v>949</v>
      </c>
      <c r="C942" s="121" t="s">
        <v>255</v>
      </c>
      <c r="D942" s="122"/>
      <c r="E942" s="120" t="s">
        <v>180</v>
      </c>
      <c r="G942" s="111" t="str">
        <f t="shared" si="842"/>
        <v>6.</v>
      </c>
      <c r="H942" s="111" t="str">
        <f t="shared" si="843"/>
        <v>1.</v>
      </c>
      <c r="I942" s="111">
        <f t="shared" si="844"/>
        <v>29</v>
      </c>
      <c r="J942" s="96">
        <f t="shared" si="845"/>
        <v>6</v>
      </c>
      <c r="K942" s="96">
        <f t="shared" si="846"/>
        <v>1</v>
      </c>
      <c r="L942" s="96">
        <f t="shared" si="847"/>
        <v>29</v>
      </c>
    </row>
    <row r="943" spans="1:12" x14ac:dyDescent="0.25">
      <c r="A943" s="201" t="str">
        <f t="shared" si="841"/>
        <v>6.1.30</v>
      </c>
      <c r="B943" s="120" t="s">
        <v>902</v>
      </c>
      <c r="C943" s="121">
        <v>50</v>
      </c>
      <c r="D943" s="122"/>
      <c r="E943" s="120" t="s">
        <v>189</v>
      </c>
      <c r="G943" s="111" t="str">
        <f t="shared" si="842"/>
        <v>6.</v>
      </c>
      <c r="H943" s="111" t="str">
        <f t="shared" si="843"/>
        <v>1.</v>
      </c>
      <c r="I943" s="111">
        <f t="shared" si="844"/>
        <v>30</v>
      </c>
      <c r="J943" s="96">
        <f t="shared" si="845"/>
        <v>6</v>
      </c>
      <c r="K943" s="96">
        <f t="shared" si="846"/>
        <v>1</v>
      </c>
      <c r="L943" s="96">
        <f t="shared" si="847"/>
        <v>30</v>
      </c>
    </row>
    <row r="944" spans="1:12" x14ac:dyDescent="0.25">
      <c r="A944" s="201" t="str">
        <f t="shared" si="841"/>
        <v>6.1.31</v>
      </c>
      <c r="B944" s="120" t="s">
        <v>950</v>
      </c>
      <c r="C944" s="121" t="s">
        <v>543</v>
      </c>
      <c r="D944" s="122"/>
      <c r="E944" s="223" t="s">
        <v>165</v>
      </c>
      <c r="G944" s="111" t="str">
        <f t="shared" si="842"/>
        <v>6.</v>
      </c>
      <c r="H944" s="111" t="str">
        <f t="shared" si="843"/>
        <v>1.</v>
      </c>
      <c r="I944" s="111">
        <f t="shared" si="844"/>
        <v>31</v>
      </c>
      <c r="J944" s="96">
        <f t="shared" si="845"/>
        <v>6</v>
      </c>
      <c r="K944" s="96">
        <f t="shared" si="846"/>
        <v>1</v>
      </c>
      <c r="L944" s="96">
        <f t="shared" si="847"/>
        <v>31</v>
      </c>
    </row>
    <row r="945" spans="1:12" x14ac:dyDescent="0.25">
      <c r="A945" s="201" t="str">
        <f t="shared" si="841"/>
        <v>6.1.32</v>
      </c>
      <c r="B945" s="120" t="s">
        <v>951</v>
      </c>
      <c r="C945" s="121" t="s">
        <v>952</v>
      </c>
      <c r="D945" s="122"/>
      <c r="E945" s="120" t="s">
        <v>536</v>
      </c>
      <c r="G945" s="111" t="str">
        <f t="shared" si="842"/>
        <v>6.</v>
      </c>
      <c r="H945" s="111" t="str">
        <f t="shared" si="843"/>
        <v>1.</v>
      </c>
      <c r="I945" s="111">
        <f t="shared" si="844"/>
        <v>32</v>
      </c>
      <c r="J945" s="96">
        <f t="shared" si="845"/>
        <v>6</v>
      </c>
      <c r="K945" s="96">
        <f t="shared" si="846"/>
        <v>1</v>
      </c>
      <c r="L945" s="96">
        <f t="shared" si="847"/>
        <v>32</v>
      </c>
    </row>
    <row r="946" spans="1:12" x14ac:dyDescent="0.25">
      <c r="A946" s="201" t="str">
        <f t="shared" si="841"/>
        <v>6.1.33</v>
      </c>
      <c r="B946" s="120" t="s">
        <v>953</v>
      </c>
      <c r="C946" s="121" t="s">
        <v>255</v>
      </c>
      <c r="D946" s="122"/>
      <c r="E946" s="120" t="s">
        <v>536</v>
      </c>
      <c r="G946" s="111" t="str">
        <f t="shared" ref="G946:G951" si="860">IF((M946="")+(M946="R2")+(M946="R1"),J946&amp;".","")</f>
        <v>6.</v>
      </c>
      <c r="H946" s="111" t="str">
        <f t="shared" ref="H946:H951" si="861">IF((M946="")+(M946="R2"),K946&amp;".","")</f>
        <v>1.</v>
      </c>
      <c r="I946" s="111">
        <f t="shared" ref="I946:I951" si="862">IF(M946="",L946,"")</f>
        <v>33</v>
      </c>
      <c r="J946" s="96">
        <f t="shared" ref="J946:J951" si="863">J945+(M946="R1")</f>
        <v>6</v>
      </c>
      <c r="K946" s="96">
        <f t="shared" ref="K946:K951" si="864">(M946="R2")*1+K945*(M945&lt;&gt;"R1")</f>
        <v>1</v>
      </c>
      <c r="L946" s="96">
        <f t="shared" ref="L946:L951" si="865">L945*(M945&lt;&gt;"R3")+1</f>
        <v>33</v>
      </c>
    </row>
    <row r="947" spans="1:12" x14ac:dyDescent="0.25">
      <c r="A947" s="201" t="str">
        <f t="shared" si="841"/>
        <v>6.1.34</v>
      </c>
      <c r="B947" s="120" t="s">
        <v>954</v>
      </c>
      <c r="C947" s="121" t="s">
        <v>255</v>
      </c>
      <c r="D947" s="122"/>
      <c r="E947" s="120" t="s">
        <v>536</v>
      </c>
      <c r="G947" s="111" t="str">
        <f t="shared" si="860"/>
        <v>6.</v>
      </c>
      <c r="H947" s="111" t="str">
        <f t="shared" si="861"/>
        <v>1.</v>
      </c>
      <c r="I947" s="111">
        <f t="shared" si="862"/>
        <v>34</v>
      </c>
      <c r="J947" s="96">
        <f t="shared" si="863"/>
        <v>6</v>
      </c>
      <c r="K947" s="96">
        <f t="shared" si="864"/>
        <v>1</v>
      </c>
      <c r="L947" s="96">
        <f t="shared" si="865"/>
        <v>34</v>
      </c>
    </row>
    <row r="948" spans="1:12" x14ac:dyDescent="0.25">
      <c r="A948" s="201" t="str">
        <f t="shared" si="841"/>
        <v>6.1.35</v>
      </c>
      <c r="B948" s="120" t="s">
        <v>955</v>
      </c>
      <c r="C948" s="121" t="s">
        <v>255</v>
      </c>
      <c r="D948" s="122"/>
      <c r="E948" s="120" t="s">
        <v>536</v>
      </c>
      <c r="G948" s="111" t="str">
        <f t="shared" si="860"/>
        <v>6.</v>
      </c>
      <c r="H948" s="111" t="str">
        <f t="shared" si="861"/>
        <v>1.</v>
      </c>
      <c r="I948" s="111">
        <f t="shared" si="862"/>
        <v>35</v>
      </c>
      <c r="J948" s="96">
        <f t="shared" si="863"/>
        <v>6</v>
      </c>
      <c r="K948" s="96">
        <f t="shared" si="864"/>
        <v>1</v>
      </c>
      <c r="L948" s="96">
        <f t="shared" si="865"/>
        <v>35</v>
      </c>
    </row>
    <row r="949" spans="1:12" x14ac:dyDescent="0.25">
      <c r="A949" s="201" t="str">
        <f t="shared" si="841"/>
        <v>6.1.36</v>
      </c>
      <c r="B949" s="120" t="s">
        <v>956</v>
      </c>
      <c r="C949" s="252" t="s">
        <v>165</v>
      </c>
      <c r="D949" s="262" t="s">
        <v>165</v>
      </c>
      <c r="E949" s="126"/>
      <c r="G949" s="111" t="str">
        <f t="shared" si="860"/>
        <v>6.</v>
      </c>
      <c r="H949" s="111" t="str">
        <f t="shared" si="861"/>
        <v>1.</v>
      </c>
      <c r="I949" s="111">
        <f t="shared" si="862"/>
        <v>36</v>
      </c>
      <c r="J949" s="96">
        <f t="shared" si="863"/>
        <v>6</v>
      </c>
      <c r="K949" s="96">
        <f t="shared" si="864"/>
        <v>1</v>
      </c>
      <c r="L949" s="96">
        <f t="shared" si="865"/>
        <v>36</v>
      </c>
    </row>
    <row r="950" spans="1:12" x14ac:dyDescent="0.25">
      <c r="A950" s="201" t="str">
        <f t="shared" si="841"/>
        <v>6.1.37</v>
      </c>
      <c r="B950" s="153" t="s">
        <v>957</v>
      </c>
      <c r="C950" s="121" t="s">
        <v>255</v>
      </c>
      <c r="D950" s="122"/>
      <c r="E950" s="120" t="s">
        <v>958</v>
      </c>
      <c r="G950" s="111" t="str">
        <f t="shared" si="860"/>
        <v>6.</v>
      </c>
      <c r="H950" s="111" t="str">
        <f t="shared" si="861"/>
        <v>1.</v>
      </c>
      <c r="I950" s="111">
        <f t="shared" si="862"/>
        <v>37</v>
      </c>
      <c r="J950" s="96">
        <f t="shared" si="863"/>
        <v>6</v>
      </c>
      <c r="K950" s="96">
        <f t="shared" si="864"/>
        <v>1</v>
      </c>
      <c r="L950" s="96">
        <f t="shared" si="865"/>
        <v>37</v>
      </c>
    </row>
    <row r="951" spans="1:12" x14ac:dyDescent="0.25">
      <c r="A951" s="201" t="str">
        <f t="shared" si="841"/>
        <v>6.1.38</v>
      </c>
      <c r="B951" s="153" t="s">
        <v>959</v>
      </c>
      <c r="C951" s="121" t="s">
        <v>255</v>
      </c>
      <c r="D951" s="122"/>
      <c r="E951" s="120" t="s">
        <v>958</v>
      </c>
      <c r="G951" s="111" t="str">
        <f t="shared" si="860"/>
        <v>6.</v>
      </c>
      <c r="H951" s="111" t="str">
        <f t="shared" si="861"/>
        <v>1.</v>
      </c>
      <c r="I951" s="111">
        <f t="shared" si="862"/>
        <v>38</v>
      </c>
      <c r="J951" s="96">
        <f t="shared" si="863"/>
        <v>6</v>
      </c>
      <c r="K951" s="96">
        <f t="shared" si="864"/>
        <v>1</v>
      </c>
      <c r="L951" s="96">
        <f t="shared" si="865"/>
        <v>38</v>
      </c>
    </row>
    <row r="952" spans="1:12" x14ac:dyDescent="0.25">
      <c r="A952" s="201" t="str">
        <f t="shared" si="841"/>
        <v>6.1.39</v>
      </c>
      <c r="B952" s="120" t="s">
        <v>960</v>
      </c>
      <c r="C952" s="121" t="s">
        <v>961</v>
      </c>
      <c r="D952" s="122"/>
      <c r="E952" s="223" t="s">
        <v>165</v>
      </c>
      <c r="G952" s="111" t="str">
        <f t="shared" si="842"/>
        <v>6.</v>
      </c>
      <c r="H952" s="111" t="str">
        <f t="shared" si="843"/>
        <v>1.</v>
      </c>
      <c r="I952" s="111">
        <f t="shared" si="844"/>
        <v>39</v>
      </c>
      <c r="J952" s="96">
        <f t="shared" si="845"/>
        <v>6</v>
      </c>
      <c r="K952" s="96">
        <f t="shared" si="846"/>
        <v>1</v>
      </c>
      <c r="L952" s="96">
        <f t="shared" si="847"/>
        <v>39</v>
      </c>
    </row>
    <row r="953" spans="1:12" ht="15" customHeight="1" x14ac:dyDescent="0.25">
      <c r="A953" s="201" t="str">
        <f t="shared" si="841"/>
        <v>6.1.40</v>
      </c>
      <c r="B953" s="120" t="s">
        <v>962</v>
      </c>
      <c r="C953" s="252" t="s">
        <v>165</v>
      </c>
      <c r="D953" s="262" t="s">
        <v>165</v>
      </c>
      <c r="E953" s="126"/>
      <c r="G953" s="111" t="str">
        <f t="shared" si="842"/>
        <v>6.</v>
      </c>
      <c r="H953" s="111" t="str">
        <f t="shared" si="843"/>
        <v>1.</v>
      </c>
      <c r="I953" s="111">
        <f t="shared" si="844"/>
        <v>40</v>
      </c>
      <c r="J953" s="96">
        <f t="shared" si="845"/>
        <v>6</v>
      </c>
      <c r="K953" s="96">
        <f t="shared" si="846"/>
        <v>1</v>
      </c>
      <c r="L953" s="96">
        <f t="shared" si="847"/>
        <v>40</v>
      </c>
    </row>
    <row r="954" spans="1:12" x14ac:dyDescent="0.25">
      <c r="A954" s="201" t="str">
        <f t="shared" si="841"/>
        <v>6.1.41</v>
      </c>
      <c r="B954" s="120" t="s">
        <v>963</v>
      </c>
      <c r="C954" s="121">
        <v>12</v>
      </c>
      <c r="D954" s="122"/>
      <c r="E954" s="120" t="s">
        <v>958</v>
      </c>
      <c r="G954" s="111" t="str">
        <f t="shared" si="842"/>
        <v>6.</v>
      </c>
      <c r="H954" s="111" t="str">
        <f t="shared" si="843"/>
        <v>1.</v>
      </c>
      <c r="I954" s="111">
        <f t="shared" si="844"/>
        <v>41</v>
      </c>
      <c r="J954" s="96">
        <f t="shared" si="845"/>
        <v>6</v>
      </c>
      <c r="K954" s="96">
        <f t="shared" si="846"/>
        <v>1</v>
      </c>
      <c r="L954" s="96">
        <f t="shared" si="847"/>
        <v>41</v>
      </c>
    </row>
    <row r="955" spans="1:12" x14ac:dyDescent="0.25">
      <c r="A955" s="201" t="str">
        <f t="shared" si="841"/>
        <v>6.1.42</v>
      </c>
      <c r="B955" s="120" t="s">
        <v>964</v>
      </c>
      <c r="C955" s="121">
        <v>12</v>
      </c>
      <c r="D955" s="122"/>
      <c r="E955" s="120" t="s">
        <v>958</v>
      </c>
      <c r="G955" s="111" t="str">
        <f t="shared" si="842"/>
        <v>6.</v>
      </c>
      <c r="H955" s="111" t="str">
        <f t="shared" si="843"/>
        <v>1.</v>
      </c>
      <c r="I955" s="111">
        <f t="shared" si="844"/>
        <v>42</v>
      </c>
      <c r="J955" s="96">
        <f t="shared" si="845"/>
        <v>6</v>
      </c>
      <c r="K955" s="96">
        <f t="shared" si="846"/>
        <v>1</v>
      </c>
      <c r="L955" s="96">
        <f t="shared" si="847"/>
        <v>42</v>
      </c>
    </row>
    <row r="956" spans="1:12" x14ac:dyDescent="0.25">
      <c r="A956" s="201" t="str">
        <f t="shared" si="841"/>
        <v>6.1.43</v>
      </c>
      <c r="B956" s="120" t="s">
        <v>965</v>
      </c>
      <c r="C956" s="121" t="s">
        <v>553</v>
      </c>
      <c r="D956" s="122"/>
      <c r="E956" s="120" t="s">
        <v>966</v>
      </c>
      <c r="G956" s="111" t="str">
        <f t="shared" si="842"/>
        <v>6.</v>
      </c>
      <c r="H956" s="111" t="str">
        <f t="shared" si="843"/>
        <v>1.</v>
      </c>
      <c r="I956" s="111">
        <f t="shared" si="844"/>
        <v>43</v>
      </c>
      <c r="J956" s="96">
        <f t="shared" si="845"/>
        <v>6</v>
      </c>
      <c r="K956" s="96">
        <f t="shared" si="846"/>
        <v>1</v>
      </c>
      <c r="L956" s="96">
        <f t="shared" si="847"/>
        <v>43</v>
      </c>
    </row>
    <row r="957" spans="1:12" x14ac:dyDescent="0.25">
      <c r="A957" s="201" t="str">
        <f t="shared" si="841"/>
        <v>6.1.44</v>
      </c>
      <c r="B957" s="120" t="s">
        <v>967</v>
      </c>
      <c r="C957" s="121" t="s">
        <v>968</v>
      </c>
      <c r="D957" s="122"/>
      <c r="E957" s="223" t="s">
        <v>165</v>
      </c>
      <c r="G957" s="111" t="str">
        <f t="shared" si="842"/>
        <v>6.</v>
      </c>
      <c r="H957" s="111" t="str">
        <f t="shared" si="843"/>
        <v>1.</v>
      </c>
      <c r="I957" s="111">
        <f t="shared" si="844"/>
        <v>44</v>
      </c>
      <c r="J957" s="96">
        <f t="shared" si="845"/>
        <v>6</v>
      </c>
      <c r="K957" s="96">
        <f t="shared" si="846"/>
        <v>1</v>
      </c>
      <c r="L957" s="96">
        <f t="shared" si="847"/>
        <v>44</v>
      </c>
    </row>
    <row r="958" spans="1:12" x14ac:dyDescent="0.25">
      <c r="A958" s="201" t="str">
        <f t="shared" si="841"/>
        <v>6.1.45</v>
      </c>
      <c r="B958" s="120" t="s">
        <v>969</v>
      </c>
      <c r="C958" s="121">
        <v>110</v>
      </c>
      <c r="D958" s="122"/>
      <c r="E958" s="120" t="s">
        <v>548</v>
      </c>
      <c r="G958" s="111" t="str">
        <f t="shared" si="842"/>
        <v>6.</v>
      </c>
      <c r="H958" s="111" t="str">
        <f t="shared" si="843"/>
        <v>1.</v>
      </c>
      <c r="I958" s="111">
        <f t="shared" si="844"/>
        <v>45</v>
      </c>
      <c r="J958" s="96">
        <f t="shared" si="845"/>
        <v>6</v>
      </c>
      <c r="K958" s="96">
        <f t="shared" si="846"/>
        <v>1</v>
      </c>
      <c r="L958" s="96">
        <f t="shared" si="847"/>
        <v>45</v>
      </c>
    </row>
    <row r="959" spans="1:12" x14ac:dyDescent="0.25">
      <c r="A959" s="119" t="str">
        <f t="shared" si="841"/>
        <v>6.1.46</v>
      </c>
      <c r="B959" s="135" t="s">
        <v>970</v>
      </c>
      <c r="C959" s="133">
        <v>1</v>
      </c>
      <c r="D959" s="134"/>
      <c r="E959" s="226" t="s">
        <v>165</v>
      </c>
      <c r="G959" s="111" t="str">
        <f t="shared" si="842"/>
        <v>6.</v>
      </c>
      <c r="H959" s="111" t="str">
        <f t="shared" si="843"/>
        <v>1.</v>
      </c>
      <c r="I959" s="111">
        <f t="shared" si="844"/>
        <v>46</v>
      </c>
      <c r="J959" s="96">
        <f t="shared" si="845"/>
        <v>6</v>
      </c>
      <c r="K959" s="96">
        <f t="shared" si="846"/>
        <v>1</v>
      </c>
      <c r="L959" s="96">
        <f t="shared" si="847"/>
        <v>46</v>
      </c>
    </row>
    <row r="960" spans="1:12" x14ac:dyDescent="0.25">
      <c r="A960" s="197" t="str">
        <f t="shared" ref="A960:A1010" si="866">G960&amp;H960&amp;I960</f>
        <v>6.1.47</v>
      </c>
      <c r="B960" s="139" t="s">
        <v>971</v>
      </c>
      <c r="C960" s="252"/>
      <c r="D960" s="262"/>
      <c r="E960" s="126"/>
      <c r="G960" s="111" t="str">
        <f t="shared" si="842"/>
        <v>6.</v>
      </c>
      <c r="H960" s="111" t="str">
        <f t="shared" si="843"/>
        <v>1.</v>
      </c>
      <c r="I960" s="111">
        <f t="shared" si="844"/>
        <v>47</v>
      </c>
      <c r="J960" s="96">
        <f t="shared" si="845"/>
        <v>6</v>
      </c>
      <c r="K960" s="96">
        <f t="shared" si="846"/>
        <v>1</v>
      </c>
      <c r="L960" s="96">
        <f t="shared" si="847"/>
        <v>47</v>
      </c>
    </row>
    <row r="961" spans="1:12" x14ac:dyDescent="0.25">
      <c r="A961" s="201" t="str">
        <f t="shared" si="866"/>
        <v>6.1.48</v>
      </c>
      <c r="B961" s="120" t="s">
        <v>972</v>
      </c>
      <c r="C961" s="121" t="s">
        <v>255</v>
      </c>
      <c r="D961" s="122"/>
      <c r="E961" s="223" t="s">
        <v>165</v>
      </c>
      <c r="G961" s="111" t="str">
        <f t="shared" si="842"/>
        <v>6.</v>
      </c>
      <c r="H961" s="111" t="str">
        <f t="shared" si="843"/>
        <v>1.</v>
      </c>
      <c r="I961" s="111">
        <f t="shared" si="844"/>
        <v>48</v>
      </c>
      <c r="J961" s="96">
        <f t="shared" si="845"/>
        <v>6</v>
      </c>
      <c r="K961" s="96">
        <f t="shared" si="846"/>
        <v>1</v>
      </c>
      <c r="L961" s="96">
        <f t="shared" si="847"/>
        <v>48</v>
      </c>
    </row>
    <row r="962" spans="1:12" x14ac:dyDescent="0.25">
      <c r="A962" s="201" t="str">
        <f t="shared" si="866"/>
        <v>6.1.49</v>
      </c>
      <c r="B962" s="120" t="s">
        <v>311</v>
      </c>
      <c r="C962" s="121" t="s">
        <v>567</v>
      </c>
      <c r="D962" s="122"/>
      <c r="E962" s="223" t="s">
        <v>165</v>
      </c>
      <c r="G962" s="111" t="str">
        <f t="shared" si="842"/>
        <v>6.</v>
      </c>
      <c r="H962" s="111" t="str">
        <f t="shared" si="843"/>
        <v>1.</v>
      </c>
      <c r="I962" s="111">
        <f t="shared" si="844"/>
        <v>49</v>
      </c>
      <c r="J962" s="96">
        <f t="shared" si="845"/>
        <v>6</v>
      </c>
      <c r="K962" s="96">
        <f t="shared" si="846"/>
        <v>1</v>
      </c>
      <c r="L962" s="96">
        <f t="shared" si="847"/>
        <v>49</v>
      </c>
    </row>
    <row r="963" spans="1:12" x14ac:dyDescent="0.25">
      <c r="A963" s="201" t="str">
        <f t="shared" si="866"/>
        <v>6.1.50</v>
      </c>
      <c r="B963" s="120" t="s">
        <v>973</v>
      </c>
      <c r="C963" s="121">
        <v>2000</v>
      </c>
      <c r="D963" s="122"/>
      <c r="E963" s="120" t="s">
        <v>526</v>
      </c>
      <c r="G963" s="111" t="str">
        <f t="shared" si="842"/>
        <v>6.</v>
      </c>
      <c r="H963" s="111" t="str">
        <f t="shared" si="843"/>
        <v>1.</v>
      </c>
      <c r="I963" s="111">
        <f t="shared" si="844"/>
        <v>50</v>
      </c>
      <c r="J963" s="96">
        <f t="shared" si="845"/>
        <v>6</v>
      </c>
      <c r="K963" s="96">
        <f t="shared" si="846"/>
        <v>1</v>
      </c>
      <c r="L963" s="96">
        <f t="shared" si="847"/>
        <v>50</v>
      </c>
    </row>
    <row r="964" spans="1:12" x14ac:dyDescent="0.25">
      <c r="A964" s="201" t="str">
        <f t="shared" si="866"/>
        <v>6.1.51</v>
      </c>
      <c r="B964" s="120" t="s">
        <v>974</v>
      </c>
      <c r="C964" s="121" t="s">
        <v>207</v>
      </c>
      <c r="D964" s="122"/>
      <c r="E964" s="120" t="s">
        <v>180</v>
      </c>
      <c r="G964" s="111" t="str">
        <f t="shared" si="842"/>
        <v>6.</v>
      </c>
      <c r="H964" s="111" t="str">
        <f t="shared" si="843"/>
        <v>1.</v>
      </c>
      <c r="I964" s="111">
        <f t="shared" si="844"/>
        <v>51</v>
      </c>
      <c r="J964" s="96">
        <f t="shared" si="845"/>
        <v>6</v>
      </c>
      <c r="K964" s="96">
        <f t="shared" si="846"/>
        <v>1</v>
      </c>
      <c r="L964" s="96">
        <f t="shared" si="847"/>
        <v>51</v>
      </c>
    </row>
    <row r="965" spans="1:12" x14ac:dyDescent="0.25">
      <c r="A965" s="119" t="str">
        <f t="shared" si="866"/>
        <v>6.1.52</v>
      </c>
      <c r="B965" s="135" t="s">
        <v>929</v>
      </c>
      <c r="C965" s="133">
        <v>80</v>
      </c>
      <c r="D965" s="134"/>
      <c r="E965" s="135" t="s">
        <v>180</v>
      </c>
      <c r="G965" s="111" t="str">
        <f t="shared" si="842"/>
        <v>6.</v>
      </c>
      <c r="H965" s="111" t="str">
        <f t="shared" si="843"/>
        <v>1.</v>
      </c>
      <c r="I965" s="111">
        <f t="shared" si="844"/>
        <v>52</v>
      </c>
      <c r="J965" s="96">
        <f t="shared" si="845"/>
        <v>6</v>
      </c>
      <c r="K965" s="96">
        <f t="shared" si="846"/>
        <v>1</v>
      </c>
      <c r="L965" s="96">
        <f t="shared" si="847"/>
        <v>52</v>
      </c>
    </row>
    <row r="966" spans="1:12" x14ac:dyDescent="0.25">
      <c r="A966" s="165" t="str">
        <f t="shared" si="866"/>
        <v>6.1.53</v>
      </c>
      <c r="B966" s="249" t="s">
        <v>975</v>
      </c>
      <c r="C966" s="252" t="s">
        <v>165</v>
      </c>
      <c r="D966" s="262" t="s">
        <v>165</v>
      </c>
      <c r="E966" s="126"/>
      <c r="G966" s="111" t="str">
        <f t="shared" si="842"/>
        <v>6.</v>
      </c>
      <c r="H966" s="111" t="str">
        <f t="shared" si="843"/>
        <v>1.</v>
      </c>
      <c r="I966" s="111">
        <f t="shared" si="844"/>
        <v>53</v>
      </c>
      <c r="J966" s="96">
        <f t="shared" si="845"/>
        <v>6</v>
      </c>
      <c r="K966" s="96">
        <f t="shared" si="846"/>
        <v>1</v>
      </c>
      <c r="L966" s="96">
        <f t="shared" si="847"/>
        <v>53</v>
      </c>
    </row>
    <row r="967" spans="1:12" x14ac:dyDescent="0.25">
      <c r="A967" s="165" t="str">
        <f t="shared" si="866"/>
        <v>6.1.54</v>
      </c>
      <c r="B967" s="120" t="s">
        <v>972</v>
      </c>
      <c r="C967" s="121" t="s">
        <v>255</v>
      </c>
      <c r="D967" s="122"/>
      <c r="E967" s="223" t="s">
        <v>165</v>
      </c>
      <c r="G967" s="111" t="str">
        <f t="shared" si="842"/>
        <v>6.</v>
      </c>
      <c r="H967" s="111" t="str">
        <f t="shared" si="843"/>
        <v>1.</v>
      </c>
      <c r="I967" s="111">
        <f t="shared" si="844"/>
        <v>54</v>
      </c>
      <c r="J967" s="96">
        <f t="shared" si="845"/>
        <v>6</v>
      </c>
      <c r="K967" s="96">
        <f t="shared" si="846"/>
        <v>1</v>
      </c>
      <c r="L967" s="96">
        <f t="shared" si="847"/>
        <v>54</v>
      </c>
    </row>
    <row r="968" spans="1:12" x14ac:dyDescent="0.25">
      <c r="A968" s="165" t="str">
        <f t="shared" si="866"/>
        <v>6.1.55</v>
      </c>
      <c r="B968" s="120" t="s">
        <v>254</v>
      </c>
      <c r="C968" s="121" t="s">
        <v>255</v>
      </c>
      <c r="D968" s="122"/>
      <c r="E968" s="223" t="s">
        <v>165</v>
      </c>
      <c r="G968" s="111" t="str">
        <f t="shared" si="842"/>
        <v>6.</v>
      </c>
      <c r="H968" s="111" t="str">
        <f t="shared" si="843"/>
        <v>1.</v>
      </c>
      <c r="I968" s="111">
        <f t="shared" si="844"/>
        <v>55</v>
      </c>
      <c r="J968" s="96">
        <f t="shared" si="845"/>
        <v>6</v>
      </c>
      <c r="K968" s="96">
        <f t="shared" si="846"/>
        <v>1</v>
      </c>
      <c r="L968" s="96">
        <f t="shared" si="847"/>
        <v>55</v>
      </c>
    </row>
    <row r="969" spans="1:12" x14ac:dyDescent="0.25">
      <c r="A969" s="165" t="str">
        <f t="shared" si="866"/>
        <v>6.1.56</v>
      </c>
      <c r="B969" s="120" t="s">
        <v>257</v>
      </c>
      <c r="C969" s="121" t="s">
        <v>255</v>
      </c>
      <c r="D969" s="122"/>
      <c r="E969" s="223" t="s">
        <v>165</v>
      </c>
      <c r="G969" s="111" t="str">
        <f t="shared" si="842"/>
        <v>6.</v>
      </c>
      <c r="H969" s="111" t="str">
        <f t="shared" si="843"/>
        <v>1.</v>
      </c>
      <c r="I969" s="111">
        <f t="shared" si="844"/>
        <v>56</v>
      </c>
      <c r="J969" s="96">
        <f t="shared" si="845"/>
        <v>6</v>
      </c>
      <c r="K969" s="96">
        <f t="shared" si="846"/>
        <v>1</v>
      </c>
      <c r="L969" s="96">
        <f t="shared" si="847"/>
        <v>56</v>
      </c>
    </row>
    <row r="970" spans="1:12" x14ac:dyDescent="0.25">
      <c r="A970" s="165" t="str">
        <f t="shared" si="866"/>
        <v>6.1.57</v>
      </c>
      <c r="B970" s="120" t="s">
        <v>311</v>
      </c>
      <c r="C970" s="121" t="s">
        <v>567</v>
      </c>
      <c r="D970" s="122"/>
      <c r="E970" s="223" t="s">
        <v>165</v>
      </c>
      <c r="G970" s="111" t="str">
        <f t="shared" si="842"/>
        <v>6.</v>
      </c>
      <c r="H970" s="111" t="str">
        <f t="shared" si="843"/>
        <v>1.</v>
      </c>
      <c r="I970" s="111">
        <f t="shared" si="844"/>
        <v>57</v>
      </c>
      <c r="J970" s="96">
        <f t="shared" si="845"/>
        <v>6</v>
      </c>
      <c r="K970" s="96">
        <f t="shared" si="846"/>
        <v>1</v>
      </c>
      <c r="L970" s="96">
        <f t="shared" si="847"/>
        <v>57</v>
      </c>
    </row>
    <row r="971" spans="1:12" x14ac:dyDescent="0.25">
      <c r="A971" s="165" t="str">
        <f t="shared" si="866"/>
        <v>6.1.58</v>
      </c>
      <c r="B971" s="120" t="s">
        <v>976</v>
      </c>
      <c r="C971" s="121">
        <v>50</v>
      </c>
      <c r="D971" s="122"/>
      <c r="E971" s="120" t="s">
        <v>526</v>
      </c>
      <c r="G971" s="111" t="str">
        <f t="shared" si="842"/>
        <v>6.</v>
      </c>
      <c r="H971" s="111" t="str">
        <f t="shared" si="843"/>
        <v>1.</v>
      </c>
      <c r="I971" s="111">
        <f t="shared" si="844"/>
        <v>58</v>
      </c>
      <c r="J971" s="96">
        <f t="shared" si="845"/>
        <v>6</v>
      </c>
      <c r="K971" s="96">
        <f t="shared" si="846"/>
        <v>1</v>
      </c>
      <c r="L971" s="96">
        <f t="shared" si="847"/>
        <v>58</v>
      </c>
    </row>
    <row r="972" spans="1:12" x14ac:dyDescent="0.25">
      <c r="A972" s="165" t="str">
        <f t="shared" si="866"/>
        <v>6.1.59</v>
      </c>
      <c r="B972" s="120" t="s">
        <v>977</v>
      </c>
      <c r="C972" s="121">
        <v>150</v>
      </c>
      <c r="D972" s="122"/>
      <c r="E972" s="120" t="s">
        <v>526</v>
      </c>
      <c r="G972" s="111" t="str">
        <f t="shared" si="842"/>
        <v>6.</v>
      </c>
      <c r="H972" s="111" t="str">
        <f t="shared" si="843"/>
        <v>1.</v>
      </c>
      <c r="I972" s="111">
        <f t="shared" si="844"/>
        <v>59</v>
      </c>
      <c r="J972" s="96">
        <f t="shared" si="845"/>
        <v>6</v>
      </c>
      <c r="K972" s="96">
        <f t="shared" si="846"/>
        <v>1</v>
      </c>
      <c r="L972" s="96">
        <f t="shared" si="847"/>
        <v>59</v>
      </c>
    </row>
    <row r="973" spans="1:12" x14ac:dyDescent="0.25">
      <c r="A973" s="165" t="str">
        <f t="shared" si="866"/>
        <v>6.1.60</v>
      </c>
      <c r="B973" s="120" t="s">
        <v>978</v>
      </c>
      <c r="C973" s="121">
        <v>1</v>
      </c>
      <c r="D973" s="122"/>
      <c r="E973" s="120" t="s">
        <v>526</v>
      </c>
      <c r="G973" s="111" t="str">
        <f t="shared" si="842"/>
        <v>6.</v>
      </c>
      <c r="H973" s="111" t="str">
        <f t="shared" si="843"/>
        <v>1.</v>
      </c>
      <c r="I973" s="111">
        <f t="shared" si="844"/>
        <v>60</v>
      </c>
      <c r="J973" s="96">
        <f t="shared" si="845"/>
        <v>6</v>
      </c>
      <c r="K973" s="96">
        <f t="shared" si="846"/>
        <v>1</v>
      </c>
      <c r="L973" s="96">
        <f t="shared" si="847"/>
        <v>60</v>
      </c>
    </row>
    <row r="974" spans="1:12" x14ac:dyDescent="0.25">
      <c r="A974" s="201" t="str">
        <f t="shared" si="866"/>
        <v>6.1.61</v>
      </c>
      <c r="B974" s="120" t="s">
        <v>618</v>
      </c>
      <c r="C974" s="121">
        <v>10</v>
      </c>
      <c r="D974" s="122"/>
      <c r="E974" s="120" t="s">
        <v>599</v>
      </c>
      <c r="G974" s="111" t="str">
        <f t="shared" si="842"/>
        <v>6.</v>
      </c>
      <c r="H974" s="111" t="str">
        <f t="shared" si="843"/>
        <v>1.</v>
      </c>
      <c r="I974" s="111">
        <f t="shared" si="844"/>
        <v>61</v>
      </c>
      <c r="J974" s="96">
        <f t="shared" si="845"/>
        <v>6</v>
      </c>
      <c r="K974" s="96">
        <f t="shared" si="846"/>
        <v>1</v>
      </c>
      <c r="L974" s="96">
        <f t="shared" si="847"/>
        <v>61</v>
      </c>
    </row>
    <row r="975" spans="1:12" ht="22.5" x14ac:dyDescent="0.25">
      <c r="A975" s="201" t="str">
        <f t="shared" si="866"/>
        <v>6.1.62</v>
      </c>
      <c r="B975" s="120" t="s">
        <v>601</v>
      </c>
      <c r="C975" s="121" t="s">
        <v>979</v>
      </c>
      <c r="D975" s="122"/>
      <c r="E975" s="223" t="s">
        <v>165</v>
      </c>
      <c r="G975" s="111" t="str">
        <f t="shared" si="842"/>
        <v>6.</v>
      </c>
      <c r="H975" s="111" t="str">
        <f t="shared" si="843"/>
        <v>1.</v>
      </c>
      <c r="I975" s="111">
        <f t="shared" si="844"/>
        <v>62</v>
      </c>
      <c r="J975" s="96">
        <f t="shared" si="845"/>
        <v>6</v>
      </c>
      <c r="K975" s="96">
        <f t="shared" si="846"/>
        <v>1</v>
      </c>
      <c r="L975" s="96">
        <f t="shared" si="847"/>
        <v>62</v>
      </c>
    </row>
    <row r="976" spans="1:12" x14ac:dyDescent="0.25">
      <c r="A976" s="201" t="str">
        <f t="shared" si="866"/>
        <v>6.1.63</v>
      </c>
      <c r="B976" s="120" t="s">
        <v>603</v>
      </c>
      <c r="C976" s="121" t="s">
        <v>980</v>
      </c>
      <c r="D976" s="122"/>
      <c r="E976" s="223" t="s">
        <v>165</v>
      </c>
      <c r="G976" s="111" t="str">
        <f t="shared" si="842"/>
        <v>6.</v>
      </c>
      <c r="H976" s="111" t="str">
        <f t="shared" si="843"/>
        <v>1.</v>
      </c>
      <c r="I976" s="111">
        <f t="shared" si="844"/>
        <v>63</v>
      </c>
      <c r="J976" s="96">
        <f t="shared" si="845"/>
        <v>6</v>
      </c>
      <c r="K976" s="96">
        <f t="shared" si="846"/>
        <v>1</v>
      </c>
      <c r="L976" s="96">
        <f t="shared" si="847"/>
        <v>63</v>
      </c>
    </row>
    <row r="977" spans="1:12" x14ac:dyDescent="0.25">
      <c r="A977" s="165" t="str">
        <f t="shared" si="866"/>
        <v>6.1.64</v>
      </c>
      <c r="B977" s="120" t="s">
        <v>981</v>
      </c>
      <c r="C977" s="121" t="s">
        <v>207</v>
      </c>
      <c r="D977" s="122"/>
      <c r="E977" s="120" t="s">
        <v>180</v>
      </c>
      <c r="G977" s="111" t="str">
        <f t="shared" ref="G977:G999" si="867">IF((M977="")+(M977="R2")+(M977="R1"),J977&amp;".","")</f>
        <v>6.</v>
      </c>
      <c r="H977" s="111" t="str">
        <f t="shared" ref="H977:H999" si="868">IF((M977="")+(M977="R2"),K977&amp;".","")</f>
        <v>1.</v>
      </c>
      <c r="I977" s="111">
        <f t="shared" ref="I977:I999" si="869">IF(M977="",L977,"")</f>
        <v>64</v>
      </c>
      <c r="J977" s="96">
        <f t="shared" ref="J977:J999" si="870">J976+(M977="R1")</f>
        <v>6</v>
      </c>
      <c r="K977" s="96">
        <f t="shared" ref="K977:K999" si="871">(M977="R2")*1+K976*(M976&lt;&gt;"R1")</f>
        <v>1</v>
      </c>
      <c r="L977" s="96">
        <f t="shared" ref="L977:L999" si="872">L976*(M976&lt;&gt;"R3")+1</f>
        <v>64</v>
      </c>
    </row>
    <row r="978" spans="1:12" x14ac:dyDescent="0.25">
      <c r="A978" s="165" t="str">
        <f t="shared" si="866"/>
        <v>6.1.65</v>
      </c>
      <c r="B978" s="120" t="s">
        <v>929</v>
      </c>
      <c r="C978" s="236">
        <f>C922</f>
        <v>80.625</v>
      </c>
      <c r="D978" s="122"/>
      <c r="E978" s="120" t="s">
        <v>180</v>
      </c>
      <c r="G978" s="111" t="str">
        <f t="shared" si="867"/>
        <v>6.</v>
      </c>
      <c r="H978" s="111" t="str">
        <f t="shared" si="868"/>
        <v>1.</v>
      </c>
      <c r="I978" s="111">
        <f t="shared" si="869"/>
        <v>65</v>
      </c>
      <c r="J978" s="96">
        <f t="shared" si="870"/>
        <v>6</v>
      </c>
      <c r="K978" s="96">
        <f t="shared" si="871"/>
        <v>1</v>
      </c>
      <c r="L978" s="96">
        <f t="shared" si="872"/>
        <v>65</v>
      </c>
    </row>
    <row r="979" spans="1:12" x14ac:dyDescent="0.25">
      <c r="A979" s="165" t="str">
        <f t="shared" si="866"/>
        <v>6.1.66</v>
      </c>
      <c r="B979" s="120" t="s">
        <v>982</v>
      </c>
      <c r="C979" s="236">
        <f>C923</f>
        <v>30.099999999999998</v>
      </c>
      <c r="D979" s="122"/>
      <c r="E979" s="120" t="s">
        <v>180</v>
      </c>
      <c r="G979" s="111" t="str">
        <f t="shared" si="867"/>
        <v>6.</v>
      </c>
      <c r="H979" s="111" t="str">
        <f t="shared" si="868"/>
        <v>1.</v>
      </c>
      <c r="I979" s="111">
        <f t="shared" si="869"/>
        <v>66</v>
      </c>
      <c r="J979" s="96">
        <f t="shared" si="870"/>
        <v>6</v>
      </c>
      <c r="K979" s="96">
        <f t="shared" si="871"/>
        <v>1</v>
      </c>
      <c r="L979" s="96">
        <f t="shared" si="872"/>
        <v>66</v>
      </c>
    </row>
    <row r="980" spans="1:12" x14ac:dyDescent="0.25">
      <c r="A980" s="165" t="str">
        <f t="shared" si="866"/>
        <v>6.1.67</v>
      </c>
      <c r="B980" s="120" t="s">
        <v>983</v>
      </c>
      <c r="C980" s="121" t="s">
        <v>156</v>
      </c>
      <c r="D980" s="122"/>
      <c r="E980" s="223" t="s">
        <v>165</v>
      </c>
      <c r="G980" s="111" t="str">
        <f t="shared" si="867"/>
        <v>6.</v>
      </c>
      <c r="H980" s="111" t="str">
        <f t="shared" si="868"/>
        <v>1.</v>
      </c>
      <c r="I980" s="111">
        <f t="shared" si="869"/>
        <v>67</v>
      </c>
      <c r="J980" s="96">
        <f t="shared" si="870"/>
        <v>6</v>
      </c>
      <c r="K980" s="96">
        <f t="shared" si="871"/>
        <v>1</v>
      </c>
      <c r="L980" s="96">
        <f t="shared" si="872"/>
        <v>67</v>
      </c>
    </row>
    <row r="981" spans="1:12" x14ac:dyDescent="0.25">
      <c r="A981" s="165" t="str">
        <f t="shared" si="866"/>
        <v>6.1.68</v>
      </c>
      <c r="B981" s="135" t="s">
        <v>522</v>
      </c>
      <c r="C981" s="133" t="s">
        <v>255</v>
      </c>
      <c r="D981" s="134"/>
      <c r="E981" s="226" t="s">
        <v>165</v>
      </c>
      <c r="G981" s="111" t="str">
        <f t="shared" si="867"/>
        <v>6.</v>
      </c>
      <c r="H981" s="111" t="str">
        <f t="shared" si="868"/>
        <v>1.</v>
      </c>
      <c r="I981" s="111">
        <f t="shared" si="869"/>
        <v>68</v>
      </c>
      <c r="J981" s="96">
        <f t="shared" si="870"/>
        <v>6</v>
      </c>
      <c r="K981" s="96">
        <f t="shared" si="871"/>
        <v>1</v>
      </c>
      <c r="L981" s="96">
        <f t="shared" si="872"/>
        <v>68</v>
      </c>
    </row>
    <row r="982" spans="1:12" x14ac:dyDescent="0.25">
      <c r="A982" s="165" t="str">
        <f t="shared" si="866"/>
        <v>6.1.69</v>
      </c>
      <c r="B982" s="139" t="s">
        <v>984</v>
      </c>
      <c r="C982" s="252"/>
      <c r="D982" s="262"/>
      <c r="E982" s="126"/>
      <c r="G982" s="111" t="str">
        <f t="shared" si="867"/>
        <v>6.</v>
      </c>
      <c r="H982" s="111" t="str">
        <f t="shared" si="868"/>
        <v>1.</v>
      </c>
      <c r="I982" s="111">
        <f t="shared" si="869"/>
        <v>69</v>
      </c>
      <c r="J982" s="96">
        <f t="shared" si="870"/>
        <v>6</v>
      </c>
      <c r="K982" s="96">
        <f t="shared" si="871"/>
        <v>1</v>
      </c>
      <c r="L982" s="96">
        <f t="shared" si="872"/>
        <v>69</v>
      </c>
    </row>
    <row r="983" spans="1:12" x14ac:dyDescent="0.25">
      <c r="A983" s="165" t="str">
        <f t="shared" si="866"/>
        <v>6.1.70</v>
      </c>
      <c r="B983" s="120" t="s">
        <v>972</v>
      </c>
      <c r="C983" s="121" t="s">
        <v>255</v>
      </c>
      <c r="D983" s="122"/>
      <c r="E983" s="223" t="s">
        <v>165</v>
      </c>
      <c r="G983" s="111" t="str">
        <f t="shared" si="867"/>
        <v>6.</v>
      </c>
      <c r="H983" s="111" t="str">
        <f t="shared" si="868"/>
        <v>1.</v>
      </c>
      <c r="I983" s="111">
        <f t="shared" si="869"/>
        <v>70</v>
      </c>
      <c r="J983" s="96">
        <f t="shared" si="870"/>
        <v>6</v>
      </c>
      <c r="K983" s="96">
        <f t="shared" si="871"/>
        <v>1</v>
      </c>
      <c r="L983" s="96">
        <f t="shared" si="872"/>
        <v>70</v>
      </c>
    </row>
    <row r="984" spans="1:12" x14ac:dyDescent="0.25">
      <c r="A984" s="165" t="str">
        <f t="shared" si="866"/>
        <v>6.1.71</v>
      </c>
      <c r="B984" s="120" t="s">
        <v>254</v>
      </c>
      <c r="C984" s="121" t="s">
        <v>255</v>
      </c>
      <c r="D984" s="122"/>
      <c r="E984" s="223" t="s">
        <v>165</v>
      </c>
      <c r="G984" s="111" t="str">
        <f t="shared" si="867"/>
        <v>6.</v>
      </c>
      <c r="H984" s="111" t="str">
        <f t="shared" si="868"/>
        <v>1.</v>
      </c>
      <c r="I984" s="111">
        <f t="shared" si="869"/>
        <v>71</v>
      </c>
      <c r="J984" s="96">
        <f t="shared" si="870"/>
        <v>6</v>
      </c>
      <c r="K984" s="96">
        <f t="shared" si="871"/>
        <v>1</v>
      </c>
      <c r="L984" s="96">
        <f t="shared" si="872"/>
        <v>71</v>
      </c>
    </row>
    <row r="985" spans="1:12" x14ac:dyDescent="0.25">
      <c r="A985" s="165" t="str">
        <f t="shared" si="866"/>
        <v>6.1.72</v>
      </c>
      <c r="B985" s="120" t="s">
        <v>257</v>
      </c>
      <c r="C985" s="121" t="s">
        <v>255</v>
      </c>
      <c r="D985" s="122"/>
      <c r="E985" s="223" t="s">
        <v>165</v>
      </c>
      <c r="G985" s="111" t="str">
        <f t="shared" si="867"/>
        <v>6.</v>
      </c>
      <c r="H985" s="111" t="str">
        <f t="shared" si="868"/>
        <v>1.</v>
      </c>
      <c r="I985" s="111">
        <f t="shared" si="869"/>
        <v>72</v>
      </c>
      <c r="J985" s="96">
        <f t="shared" si="870"/>
        <v>6</v>
      </c>
      <c r="K985" s="96">
        <f t="shared" si="871"/>
        <v>1</v>
      </c>
      <c r="L985" s="96">
        <f t="shared" si="872"/>
        <v>72</v>
      </c>
    </row>
    <row r="986" spans="1:12" x14ac:dyDescent="0.25">
      <c r="A986" s="165" t="str">
        <f t="shared" si="866"/>
        <v>6.1.73</v>
      </c>
      <c r="B986" s="120" t="s">
        <v>311</v>
      </c>
      <c r="C986" s="121" t="s">
        <v>567</v>
      </c>
      <c r="D986" s="122"/>
      <c r="E986" s="223" t="s">
        <v>165</v>
      </c>
      <c r="G986" s="111" t="str">
        <f t="shared" si="867"/>
        <v>6.</v>
      </c>
      <c r="H986" s="111" t="str">
        <f t="shared" si="868"/>
        <v>1.</v>
      </c>
      <c r="I986" s="111">
        <f t="shared" si="869"/>
        <v>73</v>
      </c>
      <c r="J986" s="96">
        <f t="shared" si="870"/>
        <v>6</v>
      </c>
      <c r="K986" s="96">
        <f t="shared" si="871"/>
        <v>1</v>
      </c>
      <c r="L986" s="96">
        <f t="shared" si="872"/>
        <v>73</v>
      </c>
    </row>
    <row r="987" spans="1:12" x14ac:dyDescent="0.25">
      <c r="A987" s="165" t="str">
        <f t="shared" si="866"/>
        <v>6.1.74</v>
      </c>
      <c r="B987" s="120" t="s">
        <v>982</v>
      </c>
      <c r="C987" s="236">
        <f>C978</f>
        <v>80.625</v>
      </c>
      <c r="D987" s="122"/>
      <c r="E987" s="120" t="s">
        <v>345</v>
      </c>
      <c r="G987" s="111" t="str">
        <f t="shared" si="867"/>
        <v>6.</v>
      </c>
      <c r="H987" s="111" t="str">
        <f t="shared" si="868"/>
        <v>1.</v>
      </c>
      <c r="I987" s="111">
        <f t="shared" si="869"/>
        <v>74</v>
      </c>
      <c r="J987" s="96">
        <f t="shared" si="870"/>
        <v>6</v>
      </c>
      <c r="K987" s="96">
        <f t="shared" si="871"/>
        <v>1</v>
      </c>
      <c r="L987" s="96">
        <f t="shared" si="872"/>
        <v>74</v>
      </c>
    </row>
    <row r="988" spans="1:12" x14ac:dyDescent="0.25">
      <c r="A988" s="165" t="str">
        <f t="shared" si="866"/>
        <v>6.1.75</v>
      </c>
      <c r="B988" s="120" t="s">
        <v>927</v>
      </c>
      <c r="C988" s="236">
        <f>C979</f>
        <v>30.099999999999998</v>
      </c>
      <c r="D988" s="122"/>
      <c r="E988" s="120" t="s">
        <v>345</v>
      </c>
      <c r="G988" s="111" t="str">
        <f t="shared" si="867"/>
        <v>6.</v>
      </c>
      <c r="H988" s="111" t="str">
        <f t="shared" si="868"/>
        <v>1.</v>
      </c>
      <c r="I988" s="111">
        <f t="shared" si="869"/>
        <v>75</v>
      </c>
      <c r="J988" s="96">
        <f t="shared" si="870"/>
        <v>6</v>
      </c>
      <c r="K988" s="96">
        <f t="shared" si="871"/>
        <v>1</v>
      </c>
      <c r="L988" s="96">
        <f t="shared" si="872"/>
        <v>75</v>
      </c>
    </row>
    <row r="989" spans="1:12" x14ac:dyDescent="0.25">
      <c r="A989" s="165" t="str">
        <f t="shared" si="866"/>
        <v>6.1.76</v>
      </c>
      <c r="B989" s="120" t="s">
        <v>902</v>
      </c>
      <c r="C989" s="121">
        <v>50</v>
      </c>
      <c r="D989" s="122"/>
      <c r="E989" s="120" t="s">
        <v>189</v>
      </c>
      <c r="G989" s="111" t="str">
        <f t="shared" si="867"/>
        <v>6.</v>
      </c>
      <c r="H989" s="111" t="str">
        <f t="shared" si="868"/>
        <v>1.</v>
      </c>
      <c r="I989" s="111">
        <f t="shared" si="869"/>
        <v>76</v>
      </c>
      <c r="J989" s="96">
        <f t="shared" si="870"/>
        <v>6</v>
      </c>
      <c r="K989" s="96">
        <f t="shared" si="871"/>
        <v>1</v>
      </c>
      <c r="L989" s="96">
        <f t="shared" si="872"/>
        <v>76</v>
      </c>
    </row>
    <row r="990" spans="1:12" x14ac:dyDescent="0.25">
      <c r="A990" s="165" t="str">
        <f t="shared" si="866"/>
        <v>6.1.77</v>
      </c>
      <c r="B990" s="120" t="s">
        <v>985</v>
      </c>
      <c r="C990" s="121" t="s">
        <v>986</v>
      </c>
      <c r="D990" s="122"/>
      <c r="E990" s="120" t="s">
        <v>345</v>
      </c>
      <c r="G990" s="111" t="str">
        <f t="shared" si="867"/>
        <v>6.</v>
      </c>
      <c r="H990" s="111" t="str">
        <f t="shared" si="868"/>
        <v>1.</v>
      </c>
      <c r="I990" s="111">
        <f t="shared" si="869"/>
        <v>77</v>
      </c>
      <c r="J990" s="96">
        <f t="shared" si="870"/>
        <v>6</v>
      </c>
      <c r="K990" s="96">
        <f t="shared" si="871"/>
        <v>1</v>
      </c>
      <c r="L990" s="96">
        <f t="shared" si="872"/>
        <v>77</v>
      </c>
    </row>
    <row r="991" spans="1:12" x14ac:dyDescent="0.25">
      <c r="A991" s="165" t="str">
        <f t="shared" si="866"/>
        <v>6.1.78</v>
      </c>
      <c r="B991" s="120" t="s">
        <v>987</v>
      </c>
      <c r="C991" s="121" t="s">
        <v>988</v>
      </c>
      <c r="D991" s="122"/>
      <c r="E991" s="120" t="s">
        <v>445</v>
      </c>
      <c r="G991" s="111" t="str">
        <f t="shared" si="867"/>
        <v>6.</v>
      </c>
      <c r="H991" s="111" t="str">
        <f t="shared" si="868"/>
        <v>1.</v>
      </c>
      <c r="I991" s="111">
        <f t="shared" si="869"/>
        <v>78</v>
      </c>
      <c r="J991" s="96">
        <f t="shared" si="870"/>
        <v>6</v>
      </c>
      <c r="K991" s="96">
        <f t="shared" si="871"/>
        <v>1</v>
      </c>
      <c r="L991" s="96">
        <f t="shared" si="872"/>
        <v>78</v>
      </c>
    </row>
    <row r="992" spans="1:12" x14ac:dyDescent="0.25">
      <c r="A992" s="165" t="str">
        <f t="shared" si="866"/>
        <v>6.1.79</v>
      </c>
      <c r="B992" s="120" t="s">
        <v>888</v>
      </c>
      <c r="C992" s="121">
        <v>0.5</v>
      </c>
      <c r="D992" s="122"/>
      <c r="E992" s="120" t="s">
        <v>518</v>
      </c>
      <c r="G992" s="111" t="str">
        <f t="shared" si="867"/>
        <v>6.</v>
      </c>
      <c r="H992" s="111" t="str">
        <f t="shared" si="868"/>
        <v>1.</v>
      </c>
      <c r="I992" s="111">
        <f t="shared" si="869"/>
        <v>79</v>
      </c>
      <c r="J992" s="96">
        <f t="shared" si="870"/>
        <v>6</v>
      </c>
      <c r="K992" s="96">
        <f t="shared" si="871"/>
        <v>1</v>
      </c>
      <c r="L992" s="96">
        <f t="shared" si="872"/>
        <v>79</v>
      </c>
    </row>
    <row r="993" spans="1:12" x14ac:dyDescent="0.25">
      <c r="A993" s="165" t="str">
        <f t="shared" si="866"/>
        <v>6.1.80</v>
      </c>
      <c r="B993" s="120" t="s">
        <v>989</v>
      </c>
      <c r="C993" s="121">
        <v>10</v>
      </c>
      <c r="D993" s="122"/>
      <c r="E993" s="120" t="s">
        <v>599</v>
      </c>
      <c r="G993" s="111" t="str">
        <f t="shared" si="867"/>
        <v>6.</v>
      </c>
      <c r="H993" s="111" t="str">
        <f t="shared" si="868"/>
        <v>1.</v>
      </c>
      <c r="I993" s="111">
        <f t="shared" si="869"/>
        <v>80</v>
      </c>
      <c r="J993" s="96">
        <f t="shared" si="870"/>
        <v>6</v>
      </c>
      <c r="K993" s="96">
        <f t="shared" si="871"/>
        <v>1</v>
      </c>
      <c r="L993" s="96">
        <f t="shared" si="872"/>
        <v>80</v>
      </c>
    </row>
    <row r="994" spans="1:12" x14ac:dyDescent="0.25">
      <c r="A994" s="165" t="str">
        <f t="shared" si="866"/>
        <v>6.1.81</v>
      </c>
      <c r="B994" s="120" t="s">
        <v>990</v>
      </c>
      <c r="C994" s="121" t="s">
        <v>156</v>
      </c>
      <c r="D994" s="122"/>
      <c r="E994" s="223" t="s">
        <v>165</v>
      </c>
      <c r="G994" s="111" t="str">
        <f t="shared" si="867"/>
        <v>6.</v>
      </c>
      <c r="H994" s="111" t="str">
        <f t="shared" si="868"/>
        <v>1.</v>
      </c>
      <c r="I994" s="111">
        <f t="shared" si="869"/>
        <v>81</v>
      </c>
      <c r="J994" s="96">
        <f t="shared" si="870"/>
        <v>6</v>
      </c>
      <c r="K994" s="96">
        <f t="shared" si="871"/>
        <v>1</v>
      </c>
      <c r="L994" s="96">
        <f t="shared" si="872"/>
        <v>81</v>
      </c>
    </row>
    <row r="995" spans="1:12" x14ac:dyDescent="0.25">
      <c r="A995" s="165" t="str">
        <f t="shared" si="866"/>
        <v>6.1.82</v>
      </c>
      <c r="B995" s="143" t="s">
        <v>522</v>
      </c>
      <c r="C995" s="149" t="s">
        <v>255</v>
      </c>
      <c r="D995" s="150"/>
      <c r="E995" s="263" t="s">
        <v>165</v>
      </c>
      <c r="G995" s="111" t="str">
        <f t="shared" si="867"/>
        <v>6.</v>
      </c>
      <c r="H995" s="111" t="str">
        <f t="shared" si="868"/>
        <v>1.</v>
      </c>
      <c r="I995" s="111">
        <f t="shared" si="869"/>
        <v>82</v>
      </c>
      <c r="J995" s="96">
        <f t="shared" si="870"/>
        <v>6</v>
      </c>
      <c r="K995" s="96">
        <f t="shared" si="871"/>
        <v>1</v>
      </c>
      <c r="L995" s="96">
        <f t="shared" si="872"/>
        <v>82</v>
      </c>
    </row>
    <row r="996" spans="1:12" x14ac:dyDescent="0.25">
      <c r="A996" s="197" t="str">
        <f t="shared" si="866"/>
        <v>6.1.83</v>
      </c>
      <c r="B996" s="139" t="s">
        <v>991</v>
      </c>
      <c r="C996" s="252" t="s">
        <v>165</v>
      </c>
      <c r="D996" s="262" t="s">
        <v>165</v>
      </c>
      <c r="E996" s="126"/>
      <c r="G996" s="111" t="str">
        <f t="shared" si="867"/>
        <v>6.</v>
      </c>
      <c r="H996" s="111" t="str">
        <f t="shared" si="868"/>
        <v>1.</v>
      </c>
      <c r="I996" s="111">
        <f t="shared" si="869"/>
        <v>83</v>
      </c>
      <c r="J996" s="96">
        <f t="shared" si="870"/>
        <v>6</v>
      </c>
      <c r="K996" s="96">
        <f t="shared" si="871"/>
        <v>1</v>
      </c>
      <c r="L996" s="96">
        <f t="shared" si="872"/>
        <v>83</v>
      </c>
    </row>
    <row r="997" spans="1:12" x14ac:dyDescent="0.25">
      <c r="A997" s="201" t="str">
        <f t="shared" si="866"/>
        <v>6.1.84</v>
      </c>
      <c r="B997" s="120" t="s">
        <v>925</v>
      </c>
      <c r="C997" s="121">
        <v>12</v>
      </c>
      <c r="D997" s="122"/>
      <c r="E997" s="120" t="s">
        <v>345</v>
      </c>
      <c r="G997" s="111" t="str">
        <f t="shared" si="867"/>
        <v>6.</v>
      </c>
      <c r="H997" s="111" t="str">
        <f t="shared" si="868"/>
        <v>1.</v>
      </c>
      <c r="I997" s="111">
        <f t="shared" si="869"/>
        <v>84</v>
      </c>
      <c r="J997" s="96">
        <f t="shared" si="870"/>
        <v>6</v>
      </c>
      <c r="K997" s="96">
        <f t="shared" si="871"/>
        <v>1</v>
      </c>
      <c r="L997" s="96">
        <f t="shared" si="872"/>
        <v>84</v>
      </c>
    </row>
    <row r="998" spans="1:12" x14ac:dyDescent="0.25">
      <c r="A998" s="201" t="str">
        <f t="shared" si="866"/>
        <v>6.1.85</v>
      </c>
      <c r="B998" s="120" t="s">
        <v>992</v>
      </c>
      <c r="C998" s="121">
        <v>11</v>
      </c>
      <c r="D998" s="122"/>
      <c r="E998" s="120" t="s">
        <v>345</v>
      </c>
      <c r="G998" s="111" t="str">
        <f t="shared" si="867"/>
        <v>6.</v>
      </c>
      <c r="H998" s="111" t="str">
        <f t="shared" si="868"/>
        <v>1.</v>
      </c>
      <c r="I998" s="111">
        <f t="shared" si="869"/>
        <v>85</v>
      </c>
      <c r="J998" s="96">
        <f t="shared" si="870"/>
        <v>6</v>
      </c>
      <c r="K998" s="96">
        <f t="shared" si="871"/>
        <v>1</v>
      </c>
      <c r="L998" s="96">
        <f t="shared" si="872"/>
        <v>85</v>
      </c>
    </row>
    <row r="999" spans="1:12" x14ac:dyDescent="0.25">
      <c r="A999" s="201" t="str">
        <f t="shared" si="866"/>
        <v>6.1.86</v>
      </c>
      <c r="B999" s="120" t="s">
        <v>993</v>
      </c>
      <c r="C999" s="121">
        <v>50</v>
      </c>
      <c r="D999" s="122"/>
      <c r="E999" s="120" t="s">
        <v>189</v>
      </c>
      <c r="G999" s="111" t="str">
        <f t="shared" si="867"/>
        <v>6.</v>
      </c>
      <c r="H999" s="111" t="str">
        <f t="shared" si="868"/>
        <v>1.</v>
      </c>
      <c r="I999" s="111">
        <f t="shared" si="869"/>
        <v>86</v>
      </c>
      <c r="J999" s="96">
        <f t="shared" si="870"/>
        <v>6</v>
      </c>
      <c r="K999" s="96">
        <f t="shared" si="871"/>
        <v>1</v>
      </c>
      <c r="L999" s="96">
        <f t="shared" si="872"/>
        <v>86</v>
      </c>
    </row>
    <row r="1000" spans="1:12" x14ac:dyDescent="0.25">
      <c r="A1000" s="201" t="str">
        <f t="shared" si="866"/>
        <v>6.1.87</v>
      </c>
      <c r="B1000" s="120" t="s">
        <v>994</v>
      </c>
      <c r="C1000" s="121" t="s">
        <v>255</v>
      </c>
      <c r="D1000" s="122"/>
      <c r="E1000" s="223" t="s">
        <v>165</v>
      </c>
      <c r="G1000" s="111" t="str">
        <f t="shared" ref="G1000:G1009" si="873">IF((M1000="")+(M1000="R2")+(M1000="R1"),J1000&amp;".","")</f>
        <v>6.</v>
      </c>
      <c r="H1000" s="111" t="str">
        <f t="shared" ref="H1000:H1009" si="874">IF((M1000="")+(M1000="R2"),K1000&amp;".","")</f>
        <v>1.</v>
      </c>
      <c r="I1000" s="111">
        <f t="shared" ref="I1000:I1009" si="875">IF(M1000="",L1000,"")</f>
        <v>87</v>
      </c>
      <c r="J1000" s="96">
        <f t="shared" ref="J1000:J1009" si="876">J999+(M1000="R1")</f>
        <v>6</v>
      </c>
      <c r="K1000" s="96">
        <f t="shared" ref="K1000:K1009" si="877">(M1000="R2")*1+K999*(M999&lt;&gt;"R1")</f>
        <v>1</v>
      </c>
      <c r="L1000" s="96">
        <f t="shared" ref="L1000:L1009" si="878">L999*(M999&lt;&gt;"R3")+1</f>
        <v>87</v>
      </c>
    </row>
    <row r="1001" spans="1:12" x14ac:dyDescent="0.25">
      <c r="A1001" s="201" t="str">
        <f t="shared" si="866"/>
        <v>6.1.88</v>
      </c>
      <c r="B1001" s="120" t="s">
        <v>516</v>
      </c>
      <c r="C1001" s="121" t="s">
        <v>632</v>
      </c>
      <c r="D1001" s="122"/>
      <c r="E1001" s="223" t="s">
        <v>165</v>
      </c>
      <c r="G1001" s="111" t="str">
        <f t="shared" si="873"/>
        <v>6.</v>
      </c>
      <c r="H1001" s="111" t="str">
        <f t="shared" si="874"/>
        <v>1.</v>
      </c>
      <c r="I1001" s="111">
        <f t="shared" si="875"/>
        <v>88</v>
      </c>
      <c r="J1001" s="96">
        <f t="shared" si="876"/>
        <v>6</v>
      </c>
      <c r="K1001" s="96">
        <f t="shared" si="877"/>
        <v>1</v>
      </c>
      <c r="L1001" s="96">
        <f t="shared" si="878"/>
        <v>88</v>
      </c>
    </row>
    <row r="1002" spans="1:12" x14ac:dyDescent="0.25">
      <c r="A1002" s="201" t="str">
        <f t="shared" si="866"/>
        <v>6.1.89</v>
      </c>
      <c r="B1002" s="120" t="s">
        <v>995</v>
      </c>
      <c r="C1002" s="121">
        <v>10</v>
      </c>
      <c r="D1002" s="122"/>
      <c r="E1002" s="120" t="s">
        <v>345</v>
      </c>
      <c r="G1002" s="111" t="str">
        <f t="shared" si="873"/>
        <v>6.</v>
      </c>
      <c r="H1002" s="111" t="str">
        <f t="shared" si="874"/>
        <v>1.</v>
      </c>
      <c r="I1002" s="111">
        <f t="shared" si="875"/>
        <v>89</v>
      </c>
      <c r="J1002" s="96">
        <f t="shared" si="876"/>
        <v>6</v>
      </c>
      <c r="K1002" s="96">
        <f t="shared" si="877"/>
        <v>1</v>
      </c>
      <c r="L1002" s="96">
        <f t="shared" si="878"/>
        <v>89</v>
      </c>
    </row>
    <row r="1003" spans="1:12" x14ac:dyDescent="0.25">
      <c r="A1003" s="201" t="str">
        <f t="shared" si="866"/>
        <v>6.1.90</v>
      </c>
      <c r="B1003" s="120" t="s">
        <v>637</v>
      </c>
      <c r="C1003" s="121">
        <v>10</v>
      </c>
      <c r="D1003" s="122"/>
      <c r="E1003" s="120" t="s">
        <v>528</v>
      </c>
      <c r="G1003" s="111" t="str">
        <f t="shared" si="873"/>
        <v>6.</v>
      </c>
      <c r="H1003" s="111" t="str">
        <f t="shared" si="874"/>
        <v>1.</v>
      </c>
      <c r="I1003" s="111">
        <f t="shared" si="875"/>
        <v>90</v>
      </c>
      <c r="J1003" s="96">
        <f t="shared" si="876"/>
        <v>6</v>
      </c>
      <c r="K1003" s="96">
        <f t="shared" si="877"/>
        <v>1</v>
      </c>
      <c r="L1003" s="96">
        <f t="shared" si="878"/>
        <v>90</v>
      </c>
    </row>
    <row r="1004" spans="1:12" x14ac:dyDescent="0.25">
      <c r="A1004" s="201" t="str">
        <f t="shared" si="866"/>
        <v>6.1.91</v>
      </c>
      <c r="B1004" s="120" t="s">
        <v>638</v>
      </c>
      <c r="C1004" s="121" t="s">
        <v>996</v>
      </c>
      <c r="D1004" s="122"/>
      <c r="E1004" s="223" t="s">
        <v>165</v>
      </c>
      <c r="G1004" s="111" t="str">
        <f t="shared" si="873"/>
        <v>6.</v>
      </c>
      <c r="H1004" s="111" t="str">
        <f t="shared" si="874"/>
        <v>1.</v>
      </c>
      <c r="I1004" s="111">
        <f t="shared" si="875"/>
        <v>91</v>
      </c>
      <c r="J1004" s="96">
        <f t="shared" si="876"/>
        <v>6</v>
      </c>
      <c r="K1004" s="96">
        <f t="shared" si="877"/>
        <v>1</v>
      </c>
      <c r="L1004" s="96">
        <f t="shared" si="878"/>
        <v>91</v>
      </c>
    </row>
    <row r="1005" spans="1:12" x14ac:dyDescent="0.25">
      <c r="A1005" s="201" t="str">
        <f t="shared" si="866"/>
        <v>6.1.92</v>
      </c>
      <c r="B1005" s="120" t="s">
        <v>639</v>
      </c>
      <c r="C1005" s="121">
        <v>40</v>
      </c>
      <c r="D1005" s="122"/>
      <c r="E1005" s="120" t="s">
        <v>641</v>
      </c>
      <c r="G1005" s="111" t="str">
        <f t="shared" si="873"/>
        <v>6.</v>
      </c>
      <c r="H1005" s="111" t="str">
        <f t="shared" si="874"/>
        <v>1.</v>
      </c>
      <c r="I1005" s="111">
        <f t="shared" si="875"/>
        <v>92</v>
      </c>
      <c r="J1005" s="96">
        <f t="shared" si="876"/>
        <v>6</v>
      </c>
      <c r="K1005" s="96">
        <f t="shared" si="877"/>
        <v>1</v>
      </c>
      <c r="L1005" s="96">
        <f t="shared" si="878"/>
        <v>92</v>
      </c>
    </row>
    <row r="1006" spans="1:12" x14ac:dyDescent="0.25">
      <c r="A1006" s="201" t="str">
        <f t="shared" si="866"/>
        <v>6.1.93</v>
      </c>
      <c r="B1006" s="120" t="s">
        <v>997</v>
      </c>
      <c r="C1006" s="121" t="s">
        <v>998</v>
      </c>
      <c r="D1006" s="122"/>
      <c r="E1006" s="120" t="s">
        <v>345</v>
      </c>
      <c r="G1006" s="111" t="str">
        <f t="shared" si="873"/>
        <v>6.</v>
      </c>
      <c r="H1006" s="111" t="str">
        <f t="shared" si="874"/>
        <v>1.</v>
      </c>
      <c r="I1006" s="111">
        <f t="shared" si="875"/>
        <v>93</v>
      </c>
      <c r="J1006" s="96">
        <f t="shared" si="876"/>
        <v>6</v>
      </c>
      <c r="K1006" s="96">
        <f t="shared" si="877"/>
        <v>1</v>
      </c>
      <c r="L1006" s="96">
        <f t="shared" si="878"/>
        <v>93</v>
      </c>
    </row>
    <row r="1007" spans="1:12" ht="15.75" customHeight="1" x14ac:dyDescent="0.25">
      <c r="A1007" s="201" t="str">
        <f t="shared" si="866"/>
        <v>6.1.94</v>
      </c>
      <c r="B1007" s="120" t="s">
        <v>642</v>
      </c>
      <c r="C1007" s="121">
        <v>50</v>
      </c>
      <c r="D1007" s="122"/>
      <c r="E1007" s="120" t="s">
        <v>345</v>
      </c>
      <c r="G1007" s="111" t="str">
        <f t="shared" si="873"/>
        <v>6.</v>
      </c>
      <c r="H1007" s="111" t="str">
        <f t="shared" si="874"/>
        <v>1.</v>
      </c>
      <c r="I1007" s="111">
        <f t="shared" si="875"/>
        <v>94</v>
      </c>
      <c r="J1007" s="96">
        <f t="shared" si="876"/>
        <v>6</v>
      </c>
      <c r="K1007" s="96">
        <f t="shared" si="877"/>
        <v>1</v>
      </c>
      <c r="L1007" s="96">
        <f t="shared" si="878"/>
        <v>94</v>
      </c>
    </row>
    <row r="1008" spans="1:12" x14ac:dyDescent="0.25">
      <c r="A1008" s="201" t="str">
        <f t="shared" si="866"/>
        <v>6.1.95</v>
      </c>
      <c r="B1008" s="120" t="s">
        <v>718</v>
      </c>
      <c r="C1008" s="121">
        <v>100</v>
      </c>
      <c r="D1008" s="122"/>
      <c r="E1008" s="120" t="s">
        <v>180</v>
      </c>
      <c r="G1008" s="111" t="str">
        <f t="shared" si="873"/>
        <v>6.</v>
      </c>
      <c r="H1008" s="111" t="str">
        <f t="shared" si="874"/>
        <v>1.</v>
      </c>
      <c r="I1008" s="111">
        <f t="shared" si="875"/>
        <v>95</v>
      </c>
      <c r="J1008" s="96">
        <f t="shared" si="876"/>
        <v>6</v>
      </c>
      <c r="K1008" s="96">
        <f t="shared" si="877"/>
        <v>1</v>
      </c>
      <c r="L1008" s="96">
        <f t="shared" si="878"/>
        <v>95</v>
      </c>
    </row>
    <row r="1009" spans="1:13" ht="15" customHeight="1" x14ac:dyDescent="0.25">
      <c r="A1009" s="201" t="str">
        <f t="shared" si="866"/>
        <v>6.1.96</v>
      </c>
      <c r="B1009" s="135" t="s">
        <v>644</v>
      </c>
      <c r="C1009" s="133">
        <v>250</v>
      </c>
      <c r="D1009" s="134"/>
      <c r="E1009" s="135" t="s">
        <v>526</v>
      </c>
      <c r="G1009" s="111" t="str">
        <f t="shared" si="873"/>
        <v>6.</v>
      </c>
      <c r="H1009" s="111" t="str">
        <f t="shared" si="874"/>
        <v>1.</v>
      </c>
      <c r="I1009" s="111">
        <f t="shared" si="875"/>
        <v>96</v>
      </c>
      <c r="J1009" s="96">
        <f t="shared" si="876"/>
        <v>6</v>
      </c>
      <c r="K1009" s="96">
        <f t="shared" si="877"/>
        <v>1</v>
      </c>
      <c r="L1009" s="96">
        <f t="shared" si="878"/>
        <v>96</v>
      </c>
    </row>
    <row r="1010" spans="1:13" ht="16.5" customHeight="1" x14ac:dyDescent="0.25">
      <c r="A1010" s="195" t="str">
        <f t="shared" si="866"/>
        <v/>
      </c>
      <c r="B1010" s="136"/>
      <c r="G1010" s="111" t="str">
        <f>IF((M1010="")+(M1010="R2")+(M1010="R1"),J1010&amp;".","")</f>
        <v/>
      </c>
      <c r="H1010" s="111" t="str">
        <f>IF((M1010="")+(M1010="R2"),K1010&amp;".","")</f>
        <v/>
      </c>
      <c r="I1010" s="111" t="str">
        <f>IF(M1010="",L1010,"")</f>
        <v/>
      </c>
      <c r="J1010" s="96">
        <f>J1009+(M1010="R1")</f>
        <v>6</v>
      </c>
      <c r="K1010" s="96">
        <f>(M1010="R2")*1+K1009*(M1009&lt;&gt;"R1")</f>
        <v>1</v>
      </c>
      <c r="L1010" s="96">
        <f>L1009*(M1009&lt;&gt;"R3")+1</f>
        <v>97</v>
      </c>
      <c r="M1010" s="48" t="s">
        <v>122</v>
      </c>
    </row>
    <row r="1011" spans="1:13" x14ac:dyDescent="0.25">
      <c r="A1011" s="106" t="str">
        <f t="shared" ref="A1011:A1012" si="879">G1011&amp;H1011&amp;I1011</f>
        <v>6.2.</v>
      </c>
      <c r="B1011" s="107" t="s">
        <v>999</v>
      </c>
      <c r="G1011" s="111" t="str">
        <f>IF((M1011="")+(M1011="R2")+(M1011="R1"),J1011&amp;".","")</f>
        <v>6.</v>
      </c>
      <c r="H1011" s="111" t="str">
        <f>IF((M1011="")+(M1011="R2"),K1011&amp;".","")</f>
        <v>2.</v>
      </c>
      <c r="I1011" s="111" t="str">
        <f>IF(M1011="",L1011,"")</f>
        <v/>
      </c>
      <c r="J1011" s="96">
        <f>J1010+(M1011="R1")</f>
        <v>6</v>
      </c>
      <c r="K1011" s="96">
        <f>(M1011="R2")*1+K1010*(M1011&lt;&gt;"R1")</f>
        <v>2</v>
      </c>
      <c r="L1011" s="96">
        <f>L1010*(M1011&lt;&gt;"R3")+1</f>
        <v>98</v>
      </c>
      <c r="M1011" s="48" t="s">
        <v>121</v>
      </c>
    </row>
    <row r="1012" spans="1:13" ht="15.75" customHeight="1" x14ac:dyDescent="0.25">
      <c r="A1012" s="195" t="str">
        <f t="shared" si="879"/>
        <v/>
      </c>
      <c r="B1012" s="113"/>
      <c r="G1012" s="111" t="str">
        <f>IF((M1012="")+(M1012="R2")+(M1012="R1"),J1012&amp;".","")</f>
        <v/>
      </c>
      <c r="H1012" s="111" t="str">
        <f>IF((M1012="")+(M1012="R2"),K1012&amp;".","")</f>
        <v/>
      </c>
      <c r="I1012" s="111" t="str">
        <f>IF(M1012="",L1012,"")</f>
        <v/>
      </c>
      <c r="J1012" s="96">
        <f>J1011+(M1012="R1")</f>
        <v>6</v>
      </c>
      <c r="K1012" s="96">
        <f>(M1012="R2")*1+K1011*(M1011&lt;&gt;"R1")</f>
        <v>2</v>
      </c>
      <c r="L1012" s="96">
        <f>L1011*(M1011&lt;&gt;"R3")+1</f>
        <v>99</v>
      </c>
      <c r="M1012" s="48" t="s">
        <v>122</v>
      </c>
    </row>
    <row r="1013" spans="1:13" x14ac:dyDescent="0.25">
      <c r="A1013" s="163" t="s">
        <v>123</v>
      </c>
      <c r="B1013" s="115" t="s">
        <v>124</v>
      </c>
      <c r="C1013" s="115" t="s">
        <v>125</v>
      </c>
      <c r="D1013" s="116" t="s">
        <v>126</v>
      </c>
      <c r="E1013" s="117" t="s">
        <v>127</v>
      </c>
      <c r="G1013" s="111" t="str">
        <f>IF((M1013="")+(M1013="R2")+(M1013="R1"),J1013&amp;".","")</f>
        <v/>
      </c>
      <c r="H1013" s="111" t="str">
        <f>IF((M1013="")+(M1013="R2"),K1013&amp;".","")</f>
        <v/>
      </c>
      <c r="I1013" s="111" t="str">
        <f>IF(M1013="",L1013,"")</f>
        <v/>
      </c>
      <c r="J1013" s="96">
        <f>J1012+(M1013="R1")</f>
        <v>6</v>
      </c>
      <c r="K1013" s="96">
        <f>(M1013="R2")*1+K1012*(M1012&lt;&gt;"R1")</f>
        <v>2</v>
      </c>
      <c r="L1013" s="96">
        <f>L1012*(M1012&lt;&gt;"R3")+1</f>
        <v>100</v>
      </c>
      <c r="M1013" s="48" t="s">
        <v>128</v>
      </c>
    </row>
    <row r="1014" spans="1:13" x14ac:dyDescent="0.25">
      <c r="A1014" s="197" t="str">
        <f t="shared" ref="A1014:A1031" si="880">G1014&amp;H1014&amp;I1014</f>
        <v>6.2.1</v>
      </c>
      <c r="B1014" s="139" t="s">
        <v>508</v>
      </c>
      <c r="C1014" s="138" t="s">
        <v>255</v>
      </c>
      <c r="D1014" s="199"/>
      <c r="E1014" s="225" t="s">
        <v>165</v>
      </c>
      <c r="G1014" s="111" t="str">
        <f>IF((M1014="")+(M1014="R2")+(M1014="R1"),J1014&amp;".","")</f>
        <v>6.</v>
      </c>
      <c r="H1014" s="111" t="str">
        <f>IF((M1014="")+(M1014="R2"),K1014&amp;".","")</f>
        <v>2.</v>
      </c>
      <c r="I1014" s="111">
        <f>IF(M1014="",L1014,"")</f>
        <v>1</v>
      </c>
      <c r="J1014" s="96">
        <f>J1013+(M1014="R1")</f>
        <v>6</v>
      </c>
      <c r="K1014" s="96">
        <f>(M1014="R2")*1+K1013*(M1013&lt;&gt;"R1")</f>
        <v>2</v>
      </c>
      <c r="L1014" s="96">
        <f>L1013*(M1013&lt;&gt;"R3")+1</f>
        <v>1</v>
      </c>
    </row>
    <row r="1015" spans="1:13" x14ac:dyDescent="0.25">
      <c r="A1015" s="201" t="str">
        <f t="shared" si="880"/>
        <v>6.2.2</v>
      </c>
      <c r="B1015" s="120" t="s">
        <v>509</v>
      </c>
      <c r="C1015" s="121" t="s">
        <v>255</v>
      </c>
      <c r="D1015" s="122"/>
      <c r="E1015" s="223" t="s">
        <v>165</v>
      </c>
      <c r="G1015" s="111" t="str">
        <f t="shared" ref="G1015:G1031" si="881">IF((M1015="")+(M1015="R2")+(M1015="R1"),J1015&amp;".","")</f>
        <v>6.</v>
      </c>
      <c r="H1015" s="111" t="str">
        <f t="shared" ref="H1015:H1031" si="882">IF((M1015="")+(M1015="R2"),K1015&amp;".","")</f>
        <v>2.</v>
      </c>
      <c r="I1015" s="111">
        <f t="shared" ref="I1015:I1031" si="883">IF(M1015="",L1015,"")</f>
        <v>2</v>
      </c>
      <c r="J1015" s="96">
        <f t="shared" ref="J1015:J1031" si="884">J1014+(M1015="R1")</f>
        <v>6</v>
      </c>
      <c r="K1015" s="96">
        <f t="shared" ref="K1015:K1031" si="885">(M1015="R2")*1+K1014*(M1014&lt;&gt;"R1")</f>
        <v>2</v>
      </c>
      <c r="L1015" s="96">
        <f t="shared" ref="L1015:L1031" si="886">L1014*(M1014&lt;&gt;"R3")+1</f>
        <v>2</v>
      </c>
    </row>
    <row r="1016" spans="1:13" x14ac:dyDescent="0.25">
      <c r="A1016" s="201" t="str">
        <f t="shared" si="880"/>
        <v>6.2.3</v>
      </c>
      <c r="B1016" s="120" t="s">
        <v>257</v>
      </c>
      <c r="C1016" s="121" t="s">
        <v>255</v>
      </c>
      <c r="D1016" s="122"/>
      <c r="E1016" s="223" t="s">
        <v>165</v>
      </c>
      <c r="G1016" s="111" t="str">
        <f t="shared" si="881"/>
        <v>6.</v>
      </c>
      <c r="H1016" s="111" t="str">
        <f t="shared" si="882"/>
        <v>2.</v>
      </c>
      <c r="I1016" s="111">
        <f t="shared" si="883"/>
        <v>3</v>
      </c>
      <c r="J1016" s="96">
        <f t="shared" si="884"/>
        <v>6</v>
      </c>
      <c r="K1016" s="96">
        <f t="shared" si="885"/>
        <v>2</v>
      </c>
      <c r="L1016" s="96">
        <f t="shared" si="886"/>
        <v>3</v>
      </c>
    </row>
    <row r="1017" spans="1:13" x14ac:dyDescent="0.25">
      <c r="A1017" s="201" t="str">
        <f t="shared" si="880"/>
        <v>6.2.4</v>
      </c>
      <c r="B1017" s="120" t="s">
        <v>124</v>
      </c>
      <c r="C1017" s="121" t="s">
        <v>519</v>
      </c>
      <c r="D1017" s="122"/>
      <c r="E1017" s="223" t="s">
        <v>165</v>
      </c>
      <c r="G1017" s="111" t="str">
        <f t="shared" si="881"/>
        <v>6.</v>
      </c>
      <c r="H1017" s="111" t="str">
        <f t="shared" si="882"/>
        <v>2.</v>
      </c>
      <c r="I1017" s="111">
        <f t="shared" si="883"/>
        <v>4</v>
      </c>
      <c r="J1017" s="96">
        <f t="shared" si="884"/>
        <v>6</v>
      </c>
      <c r="K1017" s="96">
        <f t="shared" si="885"/>
        <v>2</v>
      </c>
      <c r="L1017" s="96">
        <f t="shared" si="886"/>
        <v>4</v>
      </c>
    </row>
    <row r="1018" spans="1:13" x14ac:dyDescent="0.25">
      <c r="A1018" s="201" t="str">
        <f t="shared" si="880"/>
        <v>6.2.5</v>
      </c>
      <c r="B1018" s="120" t="s">
        <v>630</v>
      </c>
      <c r="C1018" s="121" t="s">
        <v>631</v>
      </c>
      <c r="D1018" s="122"/>
      <c r="E1018" s="223" t="s">
        <v>165</v>
      </c>
      <c r="G1018" s="111" t="str">
        <f t="shared" si="881"/>
        <v>6.</v>
      </c>
      <c r="H1018" s="111" t="str">
        <f t="shared" si="882"/>
        <v>2.</v>
      </c>
      <c r="I1018" s="111">
        <f t="shared" si="883"/>
        <v>5</v>
      </c>
      <c r="J1018" s="96">
        <f t="shared" si="884"/>
        <v>6</v>
      </c>
      <c r="K1018" s="96">
        <f t="shared" si="885"/>
        <v>2</v>
      </c>
      <c r="L1018" s="96">
        <f t="shared" si="886"/>
        <v>5</v>
      </c>
    </row>
    <row r="1019" spans="1:13" x14ac:dyDescent="0.25">
      <c r="A1019" s="201" t="str">
        <f t="shared" si="880"/>
        <v>6.2.6</v>
      </c>
      <c r="B1019" s="120" t="s">
        <v>514</v>
      </c>
      <c r="C1019" s="121" t="s">
        <v>515</v>
      </c>
      <c r="D1019" s="122"/>
      <c r="E1019" s="223" t="s">
        <v>165</v>
      </c>
      <c r="G1019" s="111" t="str">
        <f t="shared" si="881"/>
        <v>6.</v>
      </c>
      <c r="H1019" s="111" t="str">
        <f t="shared" si="882"/>
        <v>2.</v>
      </c>
      <c r="I1019" s="111">
        <f t="shared" si="883"/>
        <v>6</v>
      </c>
      <c r="J1019" s="96">
        <f t="shared" si="884"/>
        <v>6</v>
      </c>
      <c r="K1019" s="96">
        <f t="shared" si="885"/>
        <v>2</v>
      </c>
      <c r="L1019" s="96">
        <f t="shared" si="886"/>
        <v>6</v>
      </c>
    </row>
    <row r="1020" spans="1:13" x14ac:dyDescent="0.25">
      <c r="A1020" s="201" t="str">
        <f t="shared" si="880"/>
        <v>6.2.7</v>
      </c>
      <c r="B1020" s="120" t="s">
        <v>516</v>
      </c>
      <c r="C1020" s="121" t="s">
        <v>632</v>
      </c>
      <c r="D1020" s="122"/>
      <c r="E1020" s="223" t="s">
        <v>165</v>
      </c>
      <c r="G1020" s="111" t="str">
        <f t="shared" si="881"/>
        <v>6.</v>
      </c>
      <c r="H1020" s="111" t="str">
        <f t="shared" si="882"/>
        <v>2.</v>
      </c>
      <c r="I1020" s="111">
        <f t="shared" si="883"/>
        <v>7</v>
      </c>
      <c r="J1020" s="96">
        <f t="shared" si="884"/>
        <v>6</v>
      </c>
      <c r="K1020" s="96">
        <f t="shared" si="885"/>
        <v>2</v>
      </c>
      <c r="L1020" s="96">
        <f t="shared" si="886"/>
        <v>7</v>
      </c>
    </row>
    <row r="1021" spans="1:13" x14ac:dyDescent="0.25">
      <c r="A1021" s="201" t="str">
        <f t="shared" si="880"/>
        <v>6.2.8</v>
      </c>
      <c r="B1021" s="120" t="s">
        <v>1000</v>
      </c>
      <c r="C1021" s="121">
        <v>10</v>
      </c>
      <c r="D1021" s="122"/>
      <c r="E1021" s="120" t="s">
        <v>345</v>
      </c>
      <c r="G1021" s="111" t="str">
        <f t="shared" si="881"/>
        <v>6.</v>
      </c>
      <c r="H1021" s="111" t="str">
        <f t="shared" si="882"/>
        <v>2.</v>
      </c>
      <c r="I1021" s="111">
        <f t="shared" si="883"/>
        <v>8</v>
      </c>
      <c r="J1021" s="96">
        <f t="shared" si="884"/>
        <v>6</v>
      </c>
      <c r="K1021" s="96">
        <f t="shared" si="885"/>
        <v>2</v>
      </c>
      <c r="L1021" s="96">
        <f t="shared" si="886"/>
        <v>8</v>
      </c>
    </row>
    <row r="1022" spans="1:13" x14ac:dyDescent="0.25">
      <c r="A1022" s="201" t="str">
        <f t="shared" si="880"/>
        <v>6.2.9</v>
      </c>
      <c r="B1022" s="120" t="s">
        <v>637</v>
      </c>
      <c r="C1022" s="121">
        <v>10</v>
      </c>
      <c r="D1022" s="122"/>
      <c r="E1022" s="120" t="s">
        <v>528</v>
      </c>
      <c r="G1022" s="111" t="str">
        <f t="shared" si="881"/>
        <v>6.</v>
      </c>
      <c r="H1022" s="111" t="str">
        <f t="shared" si="882"/>
        <v>2.</v>
      </c>
      <c r="I1022" s="111">
        <f t="shared" si="883"/>
        <v>9</v>
      </c>
      <c r="J1022" s="96">
        <f t="shared" si="884"/>
        <v>6</v>
      </c>
      <c r="K1022" s="96">
        <f t="shared" si="885"/>
        <v>2</v>
      </c>
      <c r="L1022" s="96">
        <f t="shared" si="886"/>
        <v>9</v>
      </c>
    </row>
    <row r="1023" spans="1:13" x14ac:dyDescent="0.25">
      <c r="A1023" s="201" t="str">
        <f t="shared" si="880"/>
        <v>6.2.10</v>
      </c>
      <c r="B1023" s="120" t="s">
        <v>638</v>
      </c>
      <c r="C1023" s="121" t="s">
        <v>996</v>
      </c>
      <c r="D1023" s="122"/>
      <c r="E1023" s="223" t="s">
        <v>165</v>
      </c>
      <c r="G1023" s="111" t="str">
        <f t="shared" si="881"/>
        <v>6.</v>
      </c>
      <c r="H1023" s="111" t="str">
        <f t="shared" si="882"/>
        <v>2.</v>
      </c>
      <c r="I1023" s="111">
        <f t="shared" si="883"/>
        <v>10</v>
      </c>
      <c r="J1023" s="96">
        <f t="shared" si="884"/>
        <v>6</v>
      </c>
      <c r="K1023" s="96">
        <f t="shared" si="885"/>
        <v>2</v>
      </c>
      <c r="L1023" s="96">
        <f t="shared" si="886"/>
        <v>10</v>
      </c>
    </row>
    <row r="1024" spans="1:13" x14ac:dyDescent="0.25">
      <c r="A1024" s="201" t="str">
        <f t="shared" si="880"/>
        <v>6.2.11</v>
      </c>
      <c r="B1024" s="120" t="s">
        <v>639</v>
      </c>
      <c r="C1024" s="121">
        <v>40</v>
      </c>
      <c r="D1024" s="122"/>
      <c r="E1024" s="120" t="s">
        <v>641</v>
      </c>
      <c r="G1024" s="111" t="str">
        <f t="shared" si="881"/>
        <v>6.</v>
      </c>
      <c r="H1024" s="111" t="str">
        <f t="shared" si="882"/>
        <v>2.</v>
      </c>
      <c r="I1024" s="111">
        <f t="shared" si="883"/>
        <v>11</v>
      </c>
      <c r="J1024" s="96">
        <f t="shared" si="884"/>
        <v>6</v>
      </c>
      <c r="K1024" s="96">
        <f t="shared" si="885"/>
        <v>2</v>
      </c>
      <c r="L1024" s="96">
        <f t="shared" si="886"/>
        <v>11</v>
      </c>
    </row>
    <row r="1025" spans="1:13" x14ac:dyDescent="0.25">
      <c r="A1025" s="201" t="str">
        <f t="shared" si="880"/>
        <v>6.2.12</v>
      </c>
      <c r="B1025" s="120" t="s">
        <v>1001</v>
      </c>
      <c r="C1025" s="121" t="s">
        <v>1002</v>
      </c>
      <c r="D1025" s="122"/>
      <c r="E1025" s="120" t="s">
        <v>345</v>
      </c>
      <c r="G1025" s="111" t="str">
        <f t="shared" si="881"/>
        <v>6.</v>
      </c>
      <c r="H1025" s="111" t="str">
        <f t="shared" si="882"/>
        <v>2.</v>
      </c>
      <c r="I1025" s="111">
        <f t="shared" si="883"/>
        <v>12</v>
      </c>
      <c r="J1025" s="96">
        <f t="shared" si="884"/>
        <v>6</v>
      </c>
      <c r="K1025" s="96">
        <f t="shared" si="885"/>
        <v>2</v>
      </c>
      <c r="L1025" s="96">
        <f t="shared" si="886"/>
        <v>12</v>
      </c>
    </row>
    <row r="1026" spans="1:13" x14ac:dyDescent="0.25">
      <c r="A1026" s="201" t="str">
        <f t="shared" si="880"/>
        <v>6.2.13</v>
      </c>
      <c r="B1026" s="120" t="s">
        <v>642</v>
      </c>
      <c r="C1026" s="121">
        <v>50</v>
      </c>
      <c r="D1026" s="122"/>
      <c r="E1026" s="120" t="s">
        <v>345</v>
      </c>
      <c r="G1026" s="111" t="str">
        <f t="shared" si="881"/>
        <v>6.</v>
      </c>
      <c r="H1026" s="111" t="str">
        <f t="shared" si="882"/>
        <v>2.</v>
      </c>
      <c r="I1026" s="111">
        <f t="shared" si="883"/>
        <v>13</v>
      </c>
      <c r="J1026" s="96">
        <f t="shared" si="884"/>
        <v>6</v>
      </c>
      <c r="K1026" s="96">
        <f t="shared" si="885"/>
        <v>2</v>
      </c>
      <c r="L1026" s="96">
        <f t="shared" si="886"/>
        <v>13</v>
      </c>
    </row>
    <row r="1027" spans="1:13" x14ac:dyDescent="0.25">
      <c r="A1027" s="201" t="str">
        <f t="shared" si="880"/>
        <v>6.2.14</v>
      </c>
      <c r="B1027" s="120" t="s">
        <v>718</v>
      </c>
      <c r="C1027" s="121">
        <v>100</v>
      </c>
      <c r="D1027" s="122"/>
      <c r="E1027" s="120" t="s">
        <v>180</v>
      </c>
      <c r="G1027" s="111" t="str">
        <f t="shared" si="881"/>
        <v>6.</v>
      </c>
      <c r="H1027" s="111" t="str">
        <f t="shared" si="882"/>
        <v>2.</v>
      </c>
      <c r="I1027" s="111">
        <f t="shared" si="883"/>
        <v>14</v>
      </c>
      <c r="J1027" s="96">
        <f t="shared" si="884"/>
        <v>6</v>
      </c>
      <c r="K1027" s="96">
        <f t="shared" si="885"/>
        <v>2</v>
      </c>
      <c r="L1027" s="96">
        <f t="shared" si="886"/>
        <v>14</v>
      </c>
    </row>
    <row r="1028" spans="1:13" x14ac:dyDescent="0.25">
      <c r="A1028" s="201" t="str">
        <f t="shared" si="880"/>
        <v>6.2.15</v>
      </c>
      <c r="B1028" s="120" t="s">
        <v>644</v>
      </c>
      <c r="C1028" s="121">
        <v>250</v>
      </c>
      <c r="D1028" s="122"/>
      <c r="E1028" s="120" t="s">
        <v>526</v>
      </c>
      <c r="G1028" s="111" t="str">
        <f t="shared" si="881"/>
        <v>6.</v>
      </c>
      <c r="H1028" s="111" t="str">
        <f t="shared" si="882"/>
        <v>2.</v>
      </c>
      <c r="I1028" s="111">
        <f t="shared" si="883"/>
        <v>15</v>
      </c>
      <c r="J1028" s="96">
        <f t="shared" si="884"/>
        <v>6</v>
      </c>
      <c r="K1028" s="96">
        <f t="shared" si="885"/>
        <v>2</v>
      </c>
      <c r="L1028" s="96">
        <f t="shared" si="886"/>
        <v>15</v>
      </c>
    </row>
    <row r="1029" spans="1:13" ht="15.75" customHeight="1" x14ac:dyDescent="0.25">
      <c r="A1029" s="201" t="str">
        <f t="shared" si="880"/>
        <v>6.2.16</v>
      </c>
      <c r="B1029" s="120" t="s">
        <v>645</v>
      </c>
      <c r="C1029" s="121" t="s">
        <v>255</v>
      </c>
      <c r="D1029" s="122"/>
      <c r="E1029" s="120" t="s">
        <v>646</v>
      </c>
      <c r="G1029" s="111" t="str">
        <f t="shared" si="881"/>
        <v>6.</v>
      </c>
      <c r="H1029" s="111" t="str">
        <f t="shared" si="882"/>
        <v>2.</v>
      </c>
      <c r="I1029" s="111">
        <f t="shared" si="883"/>
        <v>16</v>
      </c>
      <c r="J1029" s="96">
        <f t="shared" si="884"/>
        <v>6</v>
      </c>
      <c r="K1029" s="96">
        <f t="shared" si="885"/>
        <v>2</v>
      </c>
      <c r="L1029" s="96">
        <f t="shared" si="886"/>
        <v>16</v>
      </c>
    </row>
    <row r="1030" spans="1:13" x14ac:dyDescent="0.25">
      <c r="A1030" s="201" t="str">
        <f t="shared" si="880"/>
        <v>6.2.17</v>
      </c>
      <c r="B1030" s="120" t="s">
        <v>522</v>
      </c>
      <c r="C1030" s="121" t="s">
        <v>720</v>
      </c>
      <c r="D1030" s="122"/>
      <c r="E1030" s="223" t="s">
        <v>165</v>
      </c>
      <c r="G1030" s="111" t="str">
        <f t="shared" si="881"/>
        <v>6.</v>
      </c>
      <c r="H1030" s="111" t="str">
        <f t="shared" si="882"/>
        <v>2.</v>
      </c>
      <c r="I1030" s="111">
        <f t="shared" si="883"/>
        <v>17</v>
      </c>
      <c r="J1030" s="96">
        <f t="shared" si="884"/>
        <v>6</v>
      </c>
      <c r="K1030" s="96">
        <f t="shared" si="885"/>
        <v>2</v>
      </c>
      <c r="L1030" s="96">
        <f t="shared" si="886"/>
        <v>17</v>
      </c>
    </row>
    <row r="1031" spans="1:13" x14ac:dyDescent="0.25">
      <c r="A1031" s="119" t="str">
        <f t="shared" si="880"/>
        <v>6.2.18</v>
      </c>
      <c r="B1031" s="135" t="s">
        <v>648</v>
      </c>
      <c r="C1031" s="133" t="s">
        <v>1003</v>
      </c>
      <c r="D1031" s="134"/>
      <c r="E1031" s="226" t="s">
        <v>165</v>
      </c>
      <c r="G1031" s="111" t="str">
        <f t="shared" si="881"/>
        <v>6.</v>
      </c>
      <c r="H1031" s="111" t="str">
        <f t="shared" si="882"/>
        <v>2.</v>
      </c>
      <c r="I1031" s="111">
        <f t="shared" si="883"/>
        <v>18</v>
      </c>
      <c r="J1031" s="96">
        <f t="shared" si="884"/>
        <v>6</v>
      </c>
      <c r="K1031" s="96">
        <f t="shared" si="885"/>
        <v>2</v>
      </c>
      <c r="L1031" s="96">
        <f t="shared" si="886"/>
        <v>18</v>
      </c>
    </row>
    <row r="1032" spans="1:13" ht="15" customHeight="1" x14ac:dyDescent="0.25">
      <c r="A1032" s="195" t="str">
        <f>G1032&amp;H1032&amp;I1032</f>
        <v/>
      </c>
      <c r="B1032" s="118"/>
      <c r="J1032" s="96">
        <f>J1031+(M1032="R1")</f>
        <v>6</v>
      </c>
      <c r="K1032" s="96">
        <f>K1031+(N1029="R1")</f>
        <v>2</v>
      </c>
      <c r="L1032" s="96">
        <f>L1031+(O1029="R1")+1</f>
        <v>19</v>
      </c>
      <c r="M1032" s="48" t="s">
        <v>122</v>
      </c>
    </row>
    <row r="1033" spans="1:13" ht="18" x14ac:dyDescent="0.25">
      <c r="A1033" s="206" t="str">
        <f>G1033&amp;H1033&amp;I1033</f>
        <v>7.</v>
      </c>
      <c r="B1033" s="207" t="s">
        <v>1004</v>
      </c>
      <c r="G1033" s="111" t="str">
        <f>IF((M1033="")+(M1033="R2")+(M1033="R1"),J1033&amp;".","")</f>
        <v>7.</v>
      </c>
      <c r="H1033" s="111" t="str">
        <f>IF((M1033="")+(M1033="R2"),K1033&amp;".","")</f>
        <v/>
      </c>
      <c r="I1033" s="111" t="str">
        <f>IF(M1033="",L1033,"")</f>
        <v/>
      </c>
      <c r="J1033" s="96">
        <f>J1032+(M1033="R1")</f>
        <v>7</v>
      </c>
      <c r="M1033" s="48" t="s">
        <v>119</v>
      </c>
    </row>
    <row r="1034" spans="1:13" x14ac:dyDescent="0.25">
      <c r="A1034" s="106" t="str">
        <f t="shared" ref="A1034:A1035" si="887">G1034&amp;H1034&amp;I1034</f>
        <v>7.1.</v>
      </c>
      <c r="B1034" s="107" t="s">
        <v>1005</v>
      </c>
      <c r="G1034" s="111" t="str">
        <f t="shared" ref="G1034:G1037" si="888">IF((M1034="")+(M1034="R2")+(M1034="R1"),J1034&amp;".","")</f>
        <v>7.</v>
      </c>
      <c r="H1034" s="111" t="str">
        <f t="shared" ref="H1034:H1037" si="889">IF((M1034="")+(M1034="R2"),K1034&amp;".","")</f>
        <v>1.</v>
      </c>
      <c r="I1034" s="111" t="str">
        <f t="shared" ref="I1034:I1037" si="890">IF(M1034="",L1034,"")</f>
        <v/>
      </c>
      <c r="J1034" s="96">
        <f>J1033+(M1034="R1")</f>
        <v>7</v>
      </c>
      <c r="K1034" s="96">
        <f>(M1034="R2")*1+K1033*(M1033&lt;&gt;"R1")</f>
        <v>1</v>
      </c>
      <c r="L1034" s="96">
        <f>L1033*(M1033&lt;&gt;"R3")+1</f>
        <v>1</v>
      </c>
      <c r="M1034" s="48" t="s">
        <v>121</v>
      </c>
    </row>
    <row r="1035" spans="1:13" ht="15" customHeight="1" x14ac:dyDescent="0.25">
      <c r="A1035" s="195" t="str">
        <f t="shared" si="887"/>
        <v/>
      </c>
      <c r="B1035" s="118"/>
      <c r="G1035" s="111" t="str">
        <f t="shared" si="888"/>
        <v/>
      </c>
      <c r="H1035" s="111" t="str">
        <f t="shared" si="889"/>
        <v/>
      </c>
      <c r="I1035" s="111" t="str">
        <f t="shared" si="890"/>
        <v/>
      </c>
      <c r="J1035" s="96">
        <f t="shared" ref="J1035:J1037" si="891">J1034+(M1035="R1")</f>
        <v>7</v>
      </c>
      <c r="K1035" s="96">
        <f t="shared" ref="K1035:K1037" si="892">(M1035="R2")*1+K1034*(M1034&lt;&gt;"R1")</f>
        <v>1</v>
      </c>
      <c r="L1035" s="96">
        <f t="shared" ref="L1035:L1037" si="893">L1034*(M1034&lt;&gt;"R3")+1</f>
        <v>2</v>
      </c>
      <c r="M1035" s="48" t="s">
        <v>122</v>
      </c>
    </row>
    <row r="1036" spans="1:13" x14ac:dyDescent="0.25">
      <c r="A1036" s="163" t="s">
        <v>123</v>
      </c>
      <c r="B1036" s="115" t="s">
        <v>124</v>
      </c>
      <c r="C1036" s="115" t="s">
        <v>125</v>
      </c>
      <c r="D1036" s="116" t="s">
        <v>126</v>
      </c>
      <c r="E1036" s="117" t="s">
        <v>127</v>
      </c>
      <c r="G1036" s="111" t="str">
        <f t="shared" si="888"/>
        <v/>
      </c>
      <c r="H1036" s="111" t="str">
        <f t="shared" si="889"/>
        <v/>
      </c>
      <c r="I1036" s="111" t="str">
        <f t="shared" si="890"/>
        <v/>
      </c>
      <c r="J1036" s="96">
        <f t="shared" si="891"/>
        <v>7</v>
      </c>
      <c r="K1036" s="96">
        <f t="shared" si="892"/>
        <v>1</v>
      </c>
      <c r="L1036" s="96">
        <f t="shared" si="893"/>
        <v>3</v>
      </c>
      <c r="M1036" s="48" t="s">
        <v>128</v>
      </c>
    </row>
    <row r="1037" spans="1:13" x14ac:dyDescent="0.25">
      <c r="A1037" s="197" t="str">
        <f t="shared" ref="A1037:A1071" si="894">G1037&amp;H1037&amp;I1037</f>
        <v>7.1.1</v>
      </c>
      <c r="B1037" s="139" t="s">
        <v>462</v>
      </c>
      <c r="C1037" s="138" t="s">
        <v>1006</v>
      </c>
      <c r="D1037" s="199"/>
      <c r="E1037" s="225" t="s">
        <v>165</v>
      </c>
      <c r="G1037" s="111" t="str">
        <f t="shared" si="888"/>
        <v>7.</v>
      </c>
      <c r="H1037" s="111" t="str">
        <f t="shared" si="889"/>
        <v>1.</v>
      </c>
      <c r="I1037" s="111">
        <f t="shared" si="890"/>
        <v>1</v>
      </c>
      <c r="J1037" s="96">
        <f t="shared" si="891"/>
        <v>7</v>
      </c>
      <c r="K1037" s="96">
        <f t="shared" si="892"/>
        <v>1</v>
      </c>
      <c r="L1037" s="96">
        <f t="shared" si="893"/>
        <v>1</v>
      </c>
    </row>
    <row r="1038" spans="1:13" x14ac:dyDescent="0.25">
      <c r="A1038" s="201" t="str">
        <f t="shared" si="894"/>
        <v>7.1.2</v>
      </c>
      <c r="B1038" s="120" t="s">
        <v>254</v>
      </c>
      <c r="C1038" s="121" t="s">
        <v>255</v>
      </c>
      <c r="D1038" s="122"/>
      <c r="E1038" s="223" t="s">
        <v>165</v>
      </c>
      <c r="G1038" s="111" t="str">
        <f t="shared" ref="G1038:G1069" si="895">IF((M1038="")+(M1038="R2")+(M1038="R1"),J1038&amp;".","")</f>
        <v>7.</v>
      </c>
      <c r="H1038" s="111" t="str">
        <f t="shared" ref="H1038:H1069" si="896">IF((M1038="")+(M1038="R2"),K1038&amp;".","")</f>
        <v>1.</v>
      </c>
      <c r="I1038" s="111">
        <f t="shared" ref="I1038:I1068" si="897">IF(M1038="",L1038,"")</f>
        <v>2</v>
      </c>
      <c r="J1038" s="96">
        <f t="shared" ref="J1038:J1069" si="898">J1037+(M1038="R1")</f>
        <v>7</v>
      </c>
      <c r="K1038" s="96">
        <f t="shared" ref="K1038:K1070" si="899">(M1038="R2")*1+K1037*(M1037&lt;&gt;"R1")</f>
        <v>1</v>
      </c>
      <c r="L1038" s="96">
        <f t="shared" ref="L1038:L1046" si="900">L1037*(M1037&lt;&gt;"R3")+1</f>
        <v>2</v>
      </c>
    </row>
    <row r="1039" spans="1:13" x14ac:dyDescent="0.25">
      <c r="A1039" s="201" t="str">
        <f t="shared" si="894"/>
        <v>7.1.3</v>
      </c>
      <c r="B1039" s="120" t="s">
        <v>257</v>
      </c>
      <c r="C1039" s="121" t="s">
        <v>255</v>
      </c>
      <c r="D1039" s="122"/>
      <c r="E1039" s="223" t="s">
        <v>165</v>
      </c>
      <c r="G1039" s="111" t="str">
        <f t="shared" si="895"/>
        <v>7.</v>
      </c>
      <c r="H1039" s="111" t="str">
        <f t="shared" si="896"/>
        <v>1.</v>
      </c>
      <c r="I1039" s="111">
        <f t="shared" si="897"/>
        <v>3</v>
      </c>
      <c r="J1039" s="96">
        <f t="shared" si="898"/>
        <v>7</v>
      </c>
      <c r="K1039" s="96">
        <f t="shared" si="899"/>
        <v>1</v>
      </c>
      <c r="L1039" s="96">
        <f t="shared" si="900"/>
        <v>3</v>
      </c>
    </row>
    <row r="1040" spans="1:13" x14ac:dyDescent="0.25">
      <c r="A1040" s="201" t="str">
        <f t="shared" si="894"/>
        <v>7.1.4</v>
      </c>
      <c r="B1040" s="120" t="s">
        <v>922</v>
      </c>
      <c r="C1040" s="121" t="s">
        <v>255</v>
      </c>
      <c r="D1040" s="122"/>
      <c r="E1040" s="223" t="s">
        <v>165</v>
      </c>
      <c r="G1040" s="111" t="str">
        <f t="shared" si="895"/>
        <v>7.</v>
      </c>
      <c r="H1040" s="111" t="str">
        <f t="shared" si="896"/>
        <v>1.</v>
      </c>
      <c r="I1040" s="111">
        <f t="shared" si="897"/>
        <v>4</v>
      </c>
      <c r="J1040" s="96">
        <f t="shared" si="898"/>
        <v>7</v>
      </c>
      <c r="K1040" s="96">
        <f t="shared" si="899"/>
        <v>1</v>
      </c>
      <c r="L1040" s="96">
        <f t="shared" si="900"/>
        <v>4</v>
      </c>
    </row>
    <row r="1041" spans="1:12" x14ac:dyDescent="0.25">
      <c r="A1041" s="201" t="str">
        <f t="shared" si="894"/>
        <v>7.1.5</v>
      </c>
      <c r="B1041" s="120" t="s">
        <v>514</v>
      </c>
      <c r="C1041" s="121" t="s">
        <v>515</v>
      </c>
      <c r="D1041" s="122"/>
      <c r="E1041" s="223" t="s">
        <v>165</v>
      </c>
      <c r="G1041" s="111" t="str">
        <f t="shared" si="895"/>
        <v>7.</v>
      </c>
      <c r="H1041" s="111" t="str">
        <f t="shared" si="896"/>
        <v>1.</v>
      </c>
      <c r="I1041" s="111">
        <f t="shared" si="897"/>
        <v>5</v>
      </c>
      <c r="J1041" s="96">
        <f t="shared" si="898"/>
        <v>7</v>
      </c>
      <c r="K1041" s="96">
        <f t="shared" si="899"/>
        <v>1</v>
      </c>
      <c r="L1041" s="96">
        <f t="shared" si="900"/>
        <v>5</v>
      </c>
    </row>
    <row r="1042" spans="1:12" x14ac:dyDescent="0.25">
      <c r="A1042" s="201" t="str">
        <f t="shared" si="894"/>
        <v>7.1.6</v>
      </c>
      <c r="B1042" s="120" t="s">
        <v>311</v>
      </c>
      <c r="C1042" s="121" t="s">
        <v>1007</v>
      </c>
      <c r="D1042" s="122"/>
      <c r="E1042" s="223" t="s">
        <v>165</v>
      </c>
      <c r="G1042" s="111" t="str">
        <f t="shared" si="895"/>
        <v>7.</v>
      </c>
      <c r="H1042" s="111" t="str">
        <f t="shared" si="896"/>
        <v>1.</v>
      </c>
      <c r="I1042" s="111">
        <f t="shared" si="897"/>
        <v>6</v>
      </c>
      <c r="J1042" s="96">
        <f t="shared" si="898"/>
        <v>7</v>
      </c>
      <c r="K1042" s="96">
        <f t="shared" si="899"/>
        <v>1</v>
      </c>
      <c r="L1042" s="96">
        <f t="shared" si="900"/>
        <v>6</v>
      </c>
    </row>
    <row r="1043" spans="1:12" x14ac:dyDescent="0.25">
      <c r="A1043" s="201" t="str">
        <f t="shared" si="894"/>
        <v>7.1.7</v>
      </c>
      <c r="B1043" s="120" t="s">
        <v>1008</v>
      </c>
      <c r="C1043" s="421">
        <v>70</v>
      </c>
      <c r="D1043" s="122"/>
      <c r="E1043" s="120" t="s">
        <v>414</v>
      </c>
      <c r="G1043" s="111" t="str">
        <f t="shared" si="895"/>
        <v>7.</v>
      </c>
      <c r="H1043" s="111" t="str">
        <f t="shared" si="896"/>
        <v>1.</v>
      </c>
      <c r="I1043" s="111">
        <f t="shared" si="897"/>
        <v>7</v>
      </c>
      <c r="J1043" s="96">
        <f t="shared" si="898"/>
        <v>7</v>
      </c>
      <c r="K1043" s="96">
        <f t="shared" si="899"/>
        <v>1</v>
      </c>
      <c r="L1043" s="96">
        <f t="shared" si="900"/>
        <v>7</v>
      </c>
    </row>
    <row r="1044" spans="1:12" x14ac:dyDescent="0.25">
      <c r="A1044" s="201" t="str">
        <f t="shared" si="894"/>
        <v>7.1.8</v>
      </c>
      <c r="B1044" s="120" t="s">
        <v>943</v>
      </c>
      <c r="C1044" s="121" t="s">
        <v>1009</v>
      </c>
      <c r="D1044" s="122"/>
      <c r="E1044" s="223" t="s">
        <v>165</v>
      </c>
      <c r="G1044" s="111" t="str">
        <f t="shared" si="895"/>
        <v>7.</v>
      </c>
      <c r="H1044" s="111" t="str">
        <f t="shared" si="896"/>
        <v>1.</v>
      </c>
      <c r="I1044" s="111">
        <f t="shared" si="897"/>
        <v>8</v>
      </c>
      <c r="J1044" s="96">
        <f t="shared" si="898"/>
        <v>7</v>
      </c>
      <c r="K1044" s="96">
        <f t="shared" si="899"/>
        <v>1</v>
      </c>
      <c r="L1044" s="96">
        <f t="shared" si="900"/>
        <v>8</v>
      </c>
    </row>
    <row r="1045" spans="1:12" x14ac:dyDescent="0.25">
      <c r="A1045" s="201" t="str">
        <f t="shared" si="894"/>
        <v>7.1.9</v>
      </c>
      <c r="B1045" s="120" t="s">
        <v>1010</v>
      </c>
      <c r="C1045" s="121" t="s">
        <v>1011</v>
      </c>
      <c r="D1045" s="122"/>
      <c r="E1045" s="120" t="s">
        <v>345</v>
      </c>
      <c r="G1045" s="111" t="str">
        <f t="shared" si="895"/>
        <v>7.</v>
      </c>
      <c r="H1045" s="111" t="str">
        <f t="shared" si="896"/>
        <v>1.</v>
      </c>
      <c r="I1045" s="111">
        <f t="shared" si="897"/>
        <v>9</v>
      </c>
      <c r="J1045" s="96">
        <f t="shared" si="898"/>
        <v>7</v>
      </c>
      <c r="K1045" s="96">
        <f t="shared" si="899"/>
        <v>1</v>
      </c>
      <c r="L1045" s="96">
        <f t="shared" si="900"/>
        <v>9</v>
      </c>
    </row>
    <row r="1046" spans="1:12" x14ac:dyDescent="0.25">
      <c r="A1046" s="201" t="str">
        <f t="shared" si="894"/>
        <v>7.1.10</v>
      </c>
      <c r="B1046" s="120" t="s">
        <v>1012</v>
      </c>
      <c r="C1046" s="121">
        <v>12</v>
      </c>
      <c r="D1046" s="122"/>
      <c r="E1046" s="120" t="s">
        <v>345</v>
      </c>
      <c r="G1046" s="111" t="str">
        <f t="shared" si="895"/>
        <v>7.</v>
      </c>
      <c r="H1046" s="111" t="str">
        <f t="shared" si="896"/>
        <v>1.</v>
      </c>
      <c r="I1046" s="111">
        <f t="shared" si="897"/>
        <v>10</v>
      </c>
      <c r="J1046" s="96">
        <f t="shared" si="898"/>
        <v>7</v>
      </c>
      <c r="K1046" s="96">
        <f t="shared" si="899"/>
        <v>1</v>
      </c>
      <c r="L1046" s="96">
        <f t="shared" si="900"/>
        <v>10</v>
      </c>
    </row>
    <row r="1047" spans="1:12" x14ac:dyDescent="0.25">
      <c r="A1047" s="201" t="str">
        <f t="shared" si="894"/>
        <v>7.1.11</v>
      </c>
      <c r="B1047" s="120" t="s">
        <v>1013</v>
      </c>
      <c r="C1047" s="121">
        <v>95</v>
      </c>
      <c r="D1047" s="122"/>
      <c r="E1047" s="120" t="s">
        <v>345</v>
      </c>
      <c r="G1047" s="111" t="str">
        <f t="shared" si="895"/>
        <v>7.</v>
      </c>
      <c r="H1047" s="111" t="str">
        <f t="shared" si="896"/>
        <v>1.</v>
      </c>
      <c r="I1047" s="111">
        <f t="shared" si="897"/>
        <v>11</v>
      </c>
      <c r="J1047" s="96">
        <f t="shared" si="898"/>
        <v>7</v>
      </c>
      <c r="K1047" s="96">
        <f t="shared" si="899"/>
        <v>1</v>
      </c>
      <c r="L1047" s="96">
        <f t="shared" ref="L1047:L1084" si="901">L1046*(M1046&lt;&gt;"R3")+1</f>
        <v>11</v>
      </c>
    </row>
    <row r="1048" spans="1:12" x14ac:dyDescent="0.25">
      <c r="A1048" s="201" t="str">
        <f t="shared" si="894"/>
        <v>7.1.12</v>
      </c>
      <c r="B1048" s="120" t="s">
        <v>1014</v>
      </c>
      <c r="C1048" s="121" t="s">
        <v>255</v>
      </c>
      <c r="D1048" s="122"/>
      <c r="E1048" s="223" t="s">
        <v>165</v>
      </c>
      <c r="G1048" s="111" t="str">
        <f t="shared" si="895"/>
        <v>7.</v>
      </c>
      <c r="H1048" s="111" t="str">
        <f t="shared" si="896"/>
        <v>1.</v>
      </c>
      <c r="I1048" s="111">
        <f t="shared" si="897"/>
        <v>12</v>
      </c>
      <c r="J1048" s="96">
        <f t="shared" si="898"/>
        <v>7</v>
      </c>
      <c r="K1048" s="96">
        <f t="shared" si="899"/>
        <v>1</v>
      </c>
      <c r="L1048" s="96">
        <f t="shared" si="901"/>
        <v>12</v>
      </c>
    </row>
    <row r="1049" spans="1:12" x14ac:dyDescent="0.25">
      <c r="A1049" s="201" t="str">
        <f t="shared" si="894"/>
        <v>7.1.13</v>
      </c>
      <c r="B1049" s="120" t="s">
        <v>1015</v>
      </c>
      <c r="C1049" s="121" t="s">
        <v>255</v>
      </c>
      <c r="D1049" s="122"/>
      <c r="E1049" s="223" t="s">
        <v>165</v>
      </c>
      <c r="G1049" s="111" t="str">
        <f t="shared" si="895"/>
        <v>7.</v>
      </c>
      <c r="H1049" s="111" t="str">
        <f t="shared" si="896"/>
        <v>1.</v>
      </c>
      <c r="I1049" s="111">
        <f t="shared" si="897"/>
        <v>13</v>
      </c>
      <c r="J1049" s="96">
        <f t="shared" si="898"/>
        <v>7</v>
      </c>
      <c r="K1049" s="96">
        <f t="shared" si="899"/>
        <v>1</v>
      </c>
      <c r="L1049" s="96">
        <f t="shared" si="901"/>
        <v>13</v>
      </c>
    </row>
    <row r="1050" spans="1:12" x14ac:dyDescent="0.25">
      <c r="A1050" s="201" t="str">
        <f t="shared" si="894"/>
        <v>7.1.14</v>
      </c>
      <c r="B1050" s="120" t="s">
        <v>1016</v>
      </c>
      <c r="C1050" s="121" t="s">
        <v>255</v>
      </c>
      <c r="D1050" s="122"/>
      <c r="E1050" s="120" t="s">
        <v>194</v>
      </c>
      <c r="G1050" s="111" t="str">
        <f t="shared" si="895"/>
        <v>7.</v>
      </c>
      <c r="H1050" s="111" t="str">
        <f t="shared" si="896"/>
        <v>1.</v>
      </c>
      <c r="I1050" s="111">
        <f t="shared" si="897"/>
        <v>14</v>
      </c>
      <c r="J1050" s="96">
        <f t="shared" si="898"/>
        <v>7</v>
      </c>
      <c r="K1050" s="96">
        <f t="shared" si="899"/>
        <v>1</v>
      </c>
      <c r="L1050" s="96">
        <f t="shared" si="901"/>
        <v>14</v>
      </c>
    </row>
    <row r="1051" spans="1:12" x14ac:dyDescent="0.25">
      <c r="A1051" s="201" t="str">
        <f t="shared" si="894"/>
        <v>7.1.15</v>
      </c>
      <c r="B1051" s="120" t="s">
        <v>1017</v>
      </c>
      <c r="C1051" s="121" t="s">
        <v>1018</v>
      </c>
      <c r="D1051" s="122"/>
      <c r="E1051" s="223" t="s">
        <v>165</v>
      </c>
      <c r="G1051" s="111" t="str">
        <f t="shared" si="895"/>
        <v>7.</v>
      </c>
      <c r="H1051" s="111" t="str">
        <f t="shared" si="896"/>
        <v>1.</v>
      </c>
      <c r="I1051" s="111">
        <f t="shared" si="897"/>
        <v>15</v>
      </c>
      <c r="J1051" s="96">
        <f t="shared" si="898"/>
        <v>7</v>
      </c>
      <c r="K1051" s="96">
        <f t="shared" si="899"/>
        <v>1</v>
      </c>
      <c r="L1051" s="96">
        <f t="shared" si="901"/>
        <v>15</v>
      </c>
    </row>
    <row r="1052" spans="1:12" x14ac:dyDescent="0.25">
      <c r="A1052" s="201" t="str">
        <f t="shared" si="894"/>
        <v>7.1.16</v>
      </c>
      <c r="B1052" s="120" t="s">
        <v>1019</v>
      </c>
      <c r="C1052" s="121" t="s">
        <v>255</v>
      </c>
      <c r="D1052" s="122"/>
      <c r="E1052" s="120" t="s">
        <v>194</v>
      </c>
      <c r="G1052" s="111" t="str">
        <f t="shared" si="895"/>
        <v>7.</v>
      </c>
      <c r="H1052" s="111" t="str">
        <f t="shared" si="896"/>
        <v>1.</v>
      </c>
      <c r="I1052" s="111">
        <f t="shared" si="897"/>
        <v>16</v>
      </c>
      <c r="J1052" s="96">
        <f t="shared" si="898"/>
        <v>7</v>
      </c>
      <c r="K1052" s="96">
        <f t="shared" si="899"/>
        <v>1</v>
      </c>
      <c r="L1052" s="96">
        <f t="shared" si="901"/>
        <v>16</v>
      </c>
    </row>
    <row r="1053" spans="1:12" x14ac:dyDescent="0.25">
      <c r="A1053" s="201" t="str">
        <f t="shared" si="894"/>
        <v>7.1.17</v>
      </c>
      <c r="B1053" s="120" t="s">
        <v>1020</v>
      </c>
      <c r="C1053" s="121" t="s">
        <v>255</v>
      </c>
      <c r="D1053" s="122"/>
      <c r="E1053" s="223" t="s">
        <v>165</v>
      </c>
      <c r="G1053" s="111" t="str">
        <f t="shared" si="895"/>
        <v>7.</v>
      </c>
      <c r="H1053" s="111" t="str">
        <f t="shared" si="896"/>
        <v>1.</v>
      </c>
      <c r="I1053" s="111">
        <f t="shared" si="897"/>
        <v>17</v>
      </c>
      <c r="J1053" s="96">
        <f t="shared" si="898"/>
        <v>7</v>
      </c>
      <c r="K1053" s="96">
        <f t="shared" si="899"/>
        <v>1</v>
      </c>
      <c r="L1053" s="96">
        <f t="shared" si="901"/>
        <v>17</v>
      </c>
    </row>
    <row r="1054" spans="1:12" x14ac:dyDescent="0.25">
      <c r="A1054" s="201" t="str">
        <f t="shared" si="894"/>
        <v>7.1.18</v>
      </c>
      <c r="B1054" s="120" t="s">
        <v>1021</v>
      </c>
      <c r="C1054" s="121" t="s">
        <v>255</v>
      </c>
      <c r="D1054" s="122"/>
      <c r="E1054" s="120" t="s">
        <v>194</v>
      </c>
      <c r="G1054" s="111" t="str">
        <f t="shared" si="895"/>
        <v>7.</v>
      </c>
      <c r="H1054" s="111" t="str">
        <f t="shared" si="896"/>
        <v>1.</v>
      </c>
      <c r="I1054" s="111">
        <f t="shared" si="897"/>
        <v>18</v>
      </c>
      <c r="J1054" s="96">
        <f t="shared" si="898"/>
        <v>7</v>
      </c>
      <c r="K1054" s="96">
        <f t="shared" si="899"/>
        <v>1</v>
      </c>
      <c r="L1054" s="96">
        <f t="shared" si="901"/>
        <v>18</v>
      </c>
    </row>
    <row r="1055" spans="1:12" x14ac:dyDescent="0.25">
      <c r="A1055" s="201" t="str">
        <f t="shared" si="894"/>
        <v>7.1.19</v>
      </c>
      <c r="B1055" s="120" t="s">
        <v>1022</v>
      </c>
      <c r="C1055" s="121" t="s">
        <v>255</v>
      </c>
      <c r="D1055" s="122"/>
      <c r="E1055" s="223" t="s">
        <v>165</v>
      </c>
      <c r="G1055" s="111" t="str">
        <f t="shared" si="895"/>
        <v>7.</v>
      </c>
      <c r="H1055" s="111" t="str">
        <f t="shared" si="896"/>
        <v>1.</v>
      </c>
      <c r="I1055" s="111">
        <f t="shared" si="897"/>
        <v>19</v>
      </c>
      <c r="J1055" s="96">
        <f t="shared" si="898"/>
        <v>7</v>
      </c>
      <c r="K1055" s="96">
        <f t="shared" si="899"/>
        <v>1</v>
      </c>
      <c r="L1055" s="96">
        <f t="shared" si="901"/>
        <v>19</v>
      </c>
    </row>
    <row r="1056" spans="1:12" x14ac:dyDescent="0.25">
      <c r="A1056" s="201" t="str">
        <f t="shared" si="894"/>
        <v>7.1.20</v>
      </c>
      <c r="B1056" s="120" t="s">
        <v>1023</v>
      </c>
      <c r="C1056" s="121" t="s">
        <v>255</v>
      </c>
      <c r="D1056" s="122"/>
      <c r="E1056" s="120" t="s">
        <v>414</v>
      </c>
      <c r="G1056" s="111" t="str">
        <f t="shared" si="895"/>
        <v>7.</v>
      </c>
      <c r="H1056" s="111" t="str">
        <f t="shared" si="896"/>
        <v>1.</v>
      </c>
      <c r="I1056" s="111">
        <f t="shared" si="897"/>
        <v>20</v>
      </c>
      <c r="J1056" s="96">
        <f t="shared" si="898"/>
        <v>7</v>
      </c>
      <c r="K1056" s="96">
        <f t="shared" si="899"/>
        <v>1</v>
      </c>
      <c r="L1056" s="96">
        <f t="shared" si="901"/>
        <v>20</v>
      </c>
    </row>
    <row r="1057" spans="1:13" x14ac:dyDescent="0.25">
      <c r="A1057" s="201" t="str">
        <f t="shared" si="894"/>
        <v>7.1.21</v>
      </c>
      <c r="B1057" s="120" t="s">
        <v>1024</v>
      </c>
      <c r="C1057" s="121" t="s">
        <v>1025</v>
      </c>
      <c r="D1057" s="122"/>
      <c r="E1057" s="223" t="s">
        <v>165</v>
      </c>
      <c r="G1057" s="111" t="str">
        <f t="shared" si="895"/>
        <v>7.</v>
      </c>
      <c r="H1057" s="111" t="str">
        <f t="shared" si="896"/>
        <v>1.</v>
      </c>
      <c r="I1057" s="111">
        <f t="shared" si="897"/>
        <v>21</v>
      </c>
      <c r="J1057" s="96">
        <f t="shared" si="898"/>
        <v>7</v>
      </c>
      <c r="K1057" s="96">
        <f t="shared" si="899"/>
        <v>1</v>
      </c>
      <c r="L1057" s="96">
        <f t="shared" si="901"/>
        <v>21</v>
      </c>
    </row>
    <row r="1058" spans="1:13" x14ac:dyDescent="0.25">
      <c r="A1058" s="201" t="str">
        <f t="shared" si="894"/>
        <v>7.1.22</v>
      </c>
      <c r="B1058" s="120" t="s">
        <v>1026</v>
      </c>
      <c r="C1058" s="121" t="s">
        <v>1027</v>
      </c>
      <c r="D1058" s="122"/>
      <c r="E1058" s="223" t="s">
        <v>165</v>
      </c>
      <c r="G1058" s="111" t="str">
        <f t="shared" si="895"/>
        <v>7.</v>
      </c>
      <c r="H1058" s="111" t="str">
        <f t="shared" si="896"/>
        <v>1.</v>
      </c>
      <c r="I1058" s="111">
        <f t="shared" si="897"/>
        <v>22</v>
      </c>
      <c r="J1058" s="96">
        <f t="shared" si="898"/>
        <v>7</v>
      </c>
      <c r="K1058" s="96">
        <f t="shared" si="899"/>
        <v>1</v>
      </c>
      <c r="L1058" s="96">
        <f t="shared" si="901"/>
        <v>22</v>
      </c>
    </row>
    <row r="1059" spans="1:13" x14ac:dyDescent="0.25">
      <c r="A1059" s="201" t="str">
        <f t="shared" si="894"/>
        <v>7.1.23</v>
      </c>
      <c r="B1059" s="120" t="s">
        <v>1028</v>
      </c>
      <c r="C1059" s="121" t="s">
        <v>255</v>
      </c>
      <c r="D1059" s="122"/>
      <c r="E1059" s="120" t="s">
        <v>194</v>
      </c>
      <c r="G1059" s="111" t="str">
        <f t="shared" si="895"/>
        <v>7.</v>
      </c>
      <c r="H1059" s="111" t="str">
        <f t="shared" si="896"/>
        <v>1.</v>
      </c>
      <c r="I1059" s="111">
        <f t="shared" si="897"/>
        <v>23</v>
      </c>
      <c r="J1059" s="96">
        <f t="shared" si="898"/>
        <v>7</v>
      </c>
      <c r="K1059" s="96">
        <f t="shared" si="899"/>
        <v>1</v>
      </c>
      <c r="L1059" s="96">
        <f t="shared" si="901"/>
        <v>23</v>
      </c>
    </row>
    <row r="1060" spans="1:13" x14ac:dyDescent="0.25">
      <c r="A1060" s="201" t="str">
        <f t="shared" si="894"/>
        <v>7.1.24</v>
      </c>
      <c r="B1060" s="120" t="s">
        <v>1029</v>
      </c>
      <c r="C1060" s="121" t="s">
        <v>255</v>
      </c>
      <c r="D1060" s="122"/>
      <c r="E1060" s="120" t="s">
        <v>194</v>
      </c>
      <c r="G1060" s="111" t="str">
        <f t="shared" si="895"/>
        <v>7.</v>
      </c>
      <c r="H1060" s="111" t="str">
        <f t="shared" si="896"/>
        <v>1.</v>
      </c>
      <c r="I1060" s="111">
        <f t="shared" si="897"/>
        <v>24</v>
      </c>
      <c r="J1060" s="96">
        <f t="shared" si="898"/>
        <v>7</v>
      </c>
      <c r="K1060" s="96">
        <f t="shared" si="899"/>
        <v>1</v>
      </c>
      <c r="L1060" s="96">
        <f t="shared" si="901"/>
        <v>24</v>
      </c>
    </row>
    <row r="1061" spans="1:13" x14ac:dyDescent="0.25">
      <c r="A1061" s="201" t="str">
        <f t="shared" si="894"/>
        <v>7.1.25</v>
      </c>
      <c r="B1061" s="120" t="s">
        <v>1030</v>
      </c>
      <c r="C1061" s="121" t="s">
        <v>255</v>
      </c>
      <c r="D1061" s="122"/>
      <c r="E1061" s="120" t="s">
        <v>1031</v>
      </c>
      <c r="G1061" s="111" t="str">
        <f t="shared" si="895"/>
        <v>7.</v>
      </c>
      <c r="H1061" s="111" t="str">
        <f t="shared" si="896"/>
        <v>1.</v>
      </c>
      <c r="I1061" s="111">
        <f t="shared" si="897"/>
        <v>25</v>
      </c>
      <c r="J1061" s="96">
        <f t="shared" si="898"/>
        <v>7</v>
      </c>
      <c r="K1061" s="96">
        <f t="shared" si="899"/>
        <v>1</v>
      </c>
      <c r="L1061" s="96">
        <f t="shared" si="901"/>
        <v>25</v>
      </c>
    </row>
    <row r="1062" spans="1:13" x14ac:dyDescent="0.25">
      <c r="A1062" s="201" t="str">
        <f t="shared" si="894"/>
        <v>7.1.26</v>
      </c>
      <c r="B1062" s="120" t="s">
        <v>1032</v>
      </c>
      <c r="C1062" s="121" t="s">
        <v>255</v>
      </c>
      <c r="D1062" s="122"/>
      <c r="E1062" s="120" t="s">
        <v>131</v>
      </c>
      <c r="G1062" s="111" t="str">
        <f t="shared" si="895"/>
        <v>7.</v>
      </c>
      <c r="H1062" s="111" t="str">
        <f t="shared" si="896"/>
        <v>1.</v>
      </c>
      <c r="I1062" s="111">
        <f t="shared" si="897"/>
        <v>26</v>
      </c>
      <c r="J1062" s="96">
        <f t="shared" si="898"/>
        <v>7</v>
      </c>
      <c r="K1062" s="96">
        <f t="shared" si="899"/>
        <v>1</v>
      </c>
      <c r="L1062" s="96">
        <f t="shared" si="901"/>
        <v>26</v>
      </c>
    </row>
    <row r="1063" spans="1:13" x14ac:dyDescent="0.25">
      <c r="A1063" s="201" t="str">
        <f t="shared" si="894"/>
        <v>7.1.27</v>
      </c>
      <c r="B1063" s="120" t="s">
        <v>1033</v>
      </c>
      <c r="C1063" s="121" t="s">
        <v>255</v>
      </c>
      <c r="D1063" s="122"/>
      <c r="E1063" s="120" t="s">
        <v>1034</v>
      </c>
      <c r="G1063" s="111" t="str">
        <f t="shared" si="895"/>
        <v>7.</v>
      </c>
      <c r="H1063" s="111" t="str">
        <f t="shared" si="896"/>
        <v>1.</v>
      </c>
      <c r="I1063" s="111">
        <f t="shared" si="897"/>
        <v>27</v>
      </c>
      <c r="J1063" s="96">
        <f t="shared" si="898"/>
        <v>7</v>
      </c>
      <c r="K1063" s="96">
        <f t="shared" si="899"/>
        <v>1</v>
      </c>
      <c r="L1063" s="96">
        <f t="shared" si="901"/>
        <v>27</v>
      </c>
    </row>
    <row r="1064" spans="1:13" x14ac:dyDescent="0.25">
      <c r="A1064" s="201" t="str">
        <f t="shared" si="894"/>
        <v>7.1.28</v>
      </c>
      <c r="B1064" s="120" t="s">
        <v>679</v>
      </c>
      <c r="C1064" s="121" t="s">
        <v>255</v>
      </c>
      <c r="D1064" s="122"/>
      <c r="E1064" s="120" t="s">
        <v>1035</v>
      </c>
      <c r="G1064" s="111" t="str">
        <f t="shared" si="895"/>
        <v>7.</v>
      </c>
      <c r="H1064" s="111" t="str">
        <f t="shared" si="896"/>
        <v>1.</v>
      </c>
      <c r="I1064" s="111">
        <f t="shared" si="897"/>
        <v>28</v>
      </c>
      <c r="J1064" s="96">
        <f t="shared" si="898"/>
        <v>7</v>
      </c>
      <c r="K1064" s="96">
        <f t="shared" si="899"/>
        <v>1</v>
      </c>
      <c r="L1064" s="96">
        <f t="shared" si="901"/>
        <v>28</v>
      </c>
    </row>
    <row r="1065" spans="1:13" x14ac:dyDescent="0.25">
      <c r="A1065" s="201" t="str">
        <f t="shared" si="894"/>
        <v>7.1.29</v>
      </c>
      <c r="B1065" s="120" t="s">
        <v>1036</v>
      </c>
      <c r="C1065" s="121" t="s">
        <v>255</v>
      </c>
      <c r="D1065" s="122"/>
      <c r="E1065" s="120" t="s">
        <v>526</v>
      </c>
      <c r="G1065" s="111" t="str">
        <f t="shared" si="895"/>
        <v>7.</v>
      </c>
      <c r="H1065" s="111" t="str">
        <f t="shared" si="896"/>
        <v>1.</v>
      </c>
      <c r="I1065" s="111">
        <f t="shared" si="897"/>
        <v>29</v>
      </c>
      <c r="J1065" s="96">
        <f t="shared" si="898"/>
        <v>7</v>
      </c>
      <c r="K1065" s="96">
        <f t="shared" si="899"/>
        <v>1</v>
      </c>
      <c r="L1065" s="96">
        <f t="shared" si="901"/>
        <v>29</v>
      </c>
    </row>
    <row r="1066" spans="1:13" ht="15.75" customHeight="1" x14ac:dyDescent="0.25">
      <c r="A1066" s="201" t="str">
        <f t="shared" si="894"/>
        <v>7.1.30</v>
      </c>
      <c r="B1066" s="120" t="s">
        <v>1037</v>
      </c>
      <c r="C1066" s="121" t="s">
        <v>255</v>
      </c>
      <c r="D1066" s="122"/>
      <c r="E1066" s="120" t="s">
        <v>526</v>
      </c>
      <c r="G1066" s="111" t="str">
        <f t="shared" si="895"/>
        <v>7.</v>
      </c>
      <c r="H1066" s="111" t="str">
        <f t="shared" si="896"/>
        <v>1.</v>
      </c>
      <c r="I1066" s="111">
        <f t="shared" si="897"/>
        <v>30</v>
      </c>
      <c r="J1066" s="96">
        <f t="shared" si="898"/>
        <v>7</v>
      </c>
      <c r="K1066" s="96">
        <f t="shared" si="899"/>
        <v>1</v>
      </c>
      <c r="L1066" s="96">
        <f t="shared" si="901"/>
        <v>30</v>
      </c>
    </row>
    <row r="1067" spans="1:13" ht="22.5" x14ac:dyDescent="0.25">
      <c r="A1067" s="201" t="str">
        <f t="shared" si="894"/>
        <v>7.1.31</v>
      </c>
      <c r="B1067" s="120" t="s">
        <v>1038</v>
      </c>
      <c r="C1067" s="121" t="s">
        <v>255</v>
      </c>
      <c r="D1067" s="122"/>
      <c r="E1067" s="120" t="s">
        <v>180</v>
      </c>
      <c r="G1067" s="111" t="str">
        <f t="shared" si="895"/>
        <v>7.</v>
      </c>
      <c r="H1067" s="111" t="str">
        <f t="shared" si="896"/>
        <v>1.</v>
      </c>
      <c r="I1067" s="111">
        <f t="shared" si="897"/>
        <v>31</v>
      </c>
      <c r="J1067" s="96">
        <f t="shared" si="898"/>
        <v>7</v>
      </c>
      <c r="K1067" s="96">
        <f t="shared" si="899"/>
        <v>1</v>
      </c>
      <c r="L1067" s="96">
        <f t="shared" si="901"/>
        <v>31</v>
      </c>
    </row>
    <row r="1068" spans="1:13" ht="15" customHeight="1" x14ac:dyDescent="0.25">
      <c r="A1068" s="119" t="str">
        <f t="shared" si="894"/>
        <v>7.1.32</v>
      </c>
      <c r="B1068" s="135" t="s">
        <v>1039</v>
      </c>
      <c r="C1068" s="133" t="s">
        <v>255</v>
      </c>
      <c r="D1068" s="134"/>
      <c r="E1068" s="226" t="s">
        <v>165</v>
      </c>
      <c r="G1068" s="111" t="str">
        <f t="shared" si="895"/>
        <v>7.</v>
      </c>
      <c r="H1068" s="111" t="str">
        <f t="shared" si="896"/>
        <v>1.</v>
      </c>
      <c r="I1068" s="111">
        <f t="shared" si="897"/>
        <v>32</v>
      </c>
      <c r="J1068" s="96">
        <f t="shared" si="898"/>
        <v>7</v>
      </c>
      <c r="K1068" s="96">
        <f t="shared" si="899"/>
        <v>1</v>
      </c>
      <c r="L1068" s="96">
        <f t="shared" si="901"/>
        <v>32</v>
      </c>
    </row>
    <row r="1069" spans="1:13" ht="15" customHeight="1" x14ac:dyDescent="0.25">
      <c r="A1069" s="195" t="str">
        <f t="shared" si="894"/>
        <v/>
      </c>
      <c r="B1069" s="136"/>
      <c r="G1069" s="111" t="str">
        <f t="shared" si="895"/>
        <v/>
      </c>
      <c r="H1069" s="111" t="str">
        <f t="shared" si="896"/>
        <v/>
      </c>
      <c r="I1069" s="111" t="str">
        <f t="shared" ref="I1069:I1084" si="902">IF(M1069="",L1069,"")</f>
        <v/>
      </c>
      <c r="J1069" s="96">
        <f t="shared" si="898"/>
        <v>7</v>
      </c>
      <c r="K1069" s="96">
        <f t="shared" si="899"/>
        <v>1</v>
      </c>
      <c r="L1069" s="96">
        <f t="shared" si="901"/>
        <v>33</v>
      </c>
      <c r="M1069" s="48" t="s">
        <v>122</v>
      </c>
    </row>
    <row r="1070" spans="1:13" x14ac:dyDescent="0.25">
      <c r="A1070" s="106" t="str">
        <f t="shared" si="894"/>
        <v>7.2.</v>
      </c>
      <c r="B1070" s="137" t="s">
        <v>1040</v>
      </c>
      <c r="G1070" s="111" t="str">
        <f t="shared" ref="G1070:G1084" si="903">IF((M1070="")+(M1070="R2")+(M1070="R1"),J1070&amp;".","")</f>
        <v>7.</v>
      </c>
      <c r="H1070" s="111" t="str">
        <f t="shared" ref="H1070:H1084" si="904">IF((M1070="")+(M1070="R2"),K1070&amp;".","")</f>
        <v>2.</v>
      </c>
      <c r="I1070" s="111" t="str">
        <f t="shared" si="902"/>
        <v/>
      </c>
      <c r="J1070" s="96">
        <f t="shared" ref="J1070:J1084" si="905">J1069+(M1070="R1")</f>
        <v>7</v>
      </c>
      <c r="K1070" s="96">
        <f t="shared" si="899"/>
        <v>2</v>
      </c>
      <c r="L1070" s="96">
        <f t="shared" si="901"/>
        <v>34</v>
      </c>
      <c r="M1070" s="48" t="s">
        <v>121</v>
      </c>
    </row>
    <row r="1071" spans="1:13" ht="15" customHeight="1" x14ac:dyDescent="0.25">
      <c r="A1071" s="195" t="str">
        <f t="shared" si="894"/>
        <v/>
      </c>
      <c r="B1071" s="118"/>
      <c r="G1071" s="111" t="str">
        <f t="shared" si="903"/>
        <v/>
      </c>
      <c r="H1071" s="111" t="str">
        <f t="shared" si="904"/>
        <v/>
      </c>
      <c r="I1071" s="111" t="str">
        <f t="shared" si="902"/>
        <v/>
      </c>
      <c r="J1071" s="96">
        <f t="shared" si="905"/>
        <v>7</v>
      </c>
      <c r="K1071" s="96">
        <f t="shared" ref="K1071:K1084" si="906">(M1071="R2")*1+K1070*(M1070&lt;&gt;"R1")</f>
        <v>2</v>
      </c>
      <c r="L1071" s="96">
        <f t="shared" si="901"/>
        <v>35</v>
      </c>
      <c r="M1071" s="48" t="s">
        <v>122</v>
      </c>
    </row>
    <row r="1072" spans="1:13" x14ac:dyDescent="0.25">
      <c r="A1072" s="163" t="s">
        <v>123</v>
      </c>
      <c r="B1072" s="115" t="s">
        <v>124</v>
      </c>
      <c r="C1072" s="115" t="s">
        <v>125</v>
      </c>
      <c r="D1072" s="116" t="s">
        <v>126</v>
      </c>
      <c r="E1072" s="117" t="s">
        <v>127</v>
      </c>
      <c r="G1072" s="111" t="str">
        <f t="shared" si="903"/>
        <v/>
      </c>
      <c r="H1072" s="111" t="str">
        <f t="shared" si="904"/>
        <v/>
      </c>
      <c r="I1072" s="111" t="str">
        <f t="shared" si="902"/>
        <v/>
      </c>
      <c r="J1072" s="96">
        <f t="shared" si="905"/>
        <v>7</v>
      </c>
      <c r="K1072" s="96">
        <f t="shared" si="906"/>
        <v>2</v>
      </c>
      <c r="L1072" s="96">
        <f t="shared" si="901"/>
        <v>36</v>
      </c>
      <c r="M1072" s="48" t="s">
        <v>128</v>
      </c>
    </row>
    <row r="1073" spans="1:13" x14ac:dyDescent="0.25">
      <c r="A1073" s="197" t="str">
        <f t="shared" ref="A1073:A1084" si="907">G1073&amp;H1073&amp;I1073</f>
        <v>7.2.1</v>
      </c>
      <c r="B1073" s="139" t="s">
        <v>462</v>
      </c>
      <c r="C1073" s="138" t="s">
        <v>255</v>
      </c>
      <c r="D1073" s="199"/>
      <c r="E1073" s="225" t="s">
        <v>165</v>
      </c>
      <c r="G1073" s="111" t="str">
        <f t="shared" si="903"/>
        <v>7.</v>
      </c>
      <c r="H1073" s="111" t="str">
        <f t="shared" si="904"/>
        <v>2.</v>
      </c>
      <c r="I1073" s="111">
        <f t="shared" si="902"/>
        <v>1</v>
      </c>
      <c r="J1073" s="96">
        <f t="shared" si="905"/>
        <v>7</v>
      </c>
      <c r="K1073" s="96">
        <f t="shared" si="906"/>
        <v>2</v>
      </c>
      <c r="L1073" s="96">
        <f t="shared" si="901"/>
        <v>1</v>
      </c>
    </row>
    <row r="1074" spans="1:13" x14ac:dyDescent="0.25">
      <c r="A1074" s="201" t="str">
        <f t="shared" si="907"/>
        <v>7.2.2</v>
      </c>
      <c r="B1074" s="120" t="s">
        <v>254</v>
      </c>
      <c r="C1074" s="121" t="s">
        <v>255</v>
      </c>
      <c r="D1074" s="122"/>
      <c r="E1074" s="223" t="s">
        <v>165</v>
      </c>
      <c r="G1074" s="111" t="str">
        <f t="shared" si="903"/>
        <v>7.</v>
      </c>
      <c r="H1074" s="111" t="str">
        <f t="shared" si="904"/>
        <v>2.</v>
      </c>
      <c r="I1074" s="111">
        <f t="shared" si="902"/>
        <v>2</v>
      </c>
      <c r="J1074" s="96">
        <f t="shared" si="905"/>
        <v>7</v>
      </c>
      <c r="K1074" s="96">
        <f t="shared" si="906"/>
        <v>2</v>
      </c>
      <c r="L1074" s="96">
        <f t="shared" si="901"/>
        <v>2</v>
      </c>
    </row>
    <row r="1075" spans="1:13" x14ac:dyDescent="0.25">
      <c r="A1075" s="201" t="str">
        <f t="shared" si="907"/>
        <v>7.2.3</v>
      </c>
      <c r="B1075" s="120" t="s">
        <v>257</v>
      </c>
      <c r="C1075" s="121" t="s">
        <v>255</v>
      </c>
      <c r="D1075" s="122"/>
      <c r="E1075" s="223" t="s">
        <v>165</v>
      </c>
      <c r="G1075" s="111" t="str">
        <f t="shared" si="903"/>
        <v>7.</v>
      </c>
      <c r="H1075" s="111" t="str">
        <f t="shared" si="904"/>
        <v>2.</v>
      </c>
      <c r="I1075" s="111">
        <f t="shared" si="902"/>
        <v>3</v>
      </c>
      <c r="J1075" s="96">
        <f t="shared" si="905"/>
        <v>7</v>
      </c>
      <c r="K1075" s="96">
        <f t="shared" si="906"/>
        <v>2</v>
      </c>
      <c r="L1075" s="96">
        <f t="shared" si="901"/>
        <v>3</v>
      </c>
    </row>
    <row r="1076" spans="1:13" x14ac:dyDescent="0.25">
      <c r="A1076" s="201" t="str">
        <f t="shared" si="907"/>
        <v>7.2.4</v>
      </c>
      <c r="B1076" s="120" t="s">
        <v>922</v>
      </c>
      <c r="C1076" s="121" t="s">
        <v>255</v>
      </c>
      <c r="D1076" s="122"/>
      <c r="E1076" s="223" t="s">
        <v>165</v>
      </c>
      <c r="G1076" s="111" t="str">
        <f t="shared" si="903"/>
        <v>7.</v>
      </c>
      <c r="H1076" s="111" t="str">
        <f t="shared" si="904"/>
        <v>2.</v>
      </c>
      <c r="I1076" s="111">
        <f t="shared" si="902"/>
        <v>4</v>
      </c>
      <c r="J1076" s="96">
        <f t="shared" si="905"/>
        <v>7</v>
      </c>
      <c r="K1076" s="96">
        <f t="shared" si="906"/>
        <v>2</v>
      </c>
      <c r="L1076" s="96">
        <f t="shared" si="901"/>
        <v>4</v>
      </c>
    </row>
    <row r="1077" spans="1:13" x14ac:dyDescent="0.25">
      <c r="A1077" s="201" t="str">
        <f t="shared" si="907"/>
        <v>7.2.5</v>
      </c>
      <c r="B1077" s="120" t="s">
        <v>514</v>
      </c>
      <c r="C1077" s="121" t="s">
        <v>515</v>
      </c>
      <c r="D1077" s="122"/>
      <c r="E1077" s="223" t="s">
        <v>165</v>
      </c>
      <c r="G1077" s="111" t="str">
        <f t="shared" si="903"/>
        <v>7.</v>
      </c>
      <c r="H1077" s="111" t="str">
        <f t="shared" si="904"/>
        <v>2.</v>
      </c>
      <c r="I1077" s="111">
        <f t="shared" si="902"/>
        <v>5</v>
      </c>
      <c r="J1077" s="96">
        <f t="shared" si="905"/>
        <v>7</v>
      </c>
      <c r="K1077" s="96">
        <f t="shared" si="906"/>
        <v>2</v>
      </c>
      <c r="L1077" s="96">
        <f t="shared" si="901"/>
        <v>5</v>
      </c>
    </row>
    <row r="1078" spans="1:13" x14ac:dyDescent="0.25">
      <c r="A1078" s="201" t="str">
        <f t="shared" si="907"/>
        <v>7.2.6</v>
      </c>
      <c r="B1078" s="120" t="s">
        <v>311</v>
      </c>
      <c r="C1078" s="121" t="s">
        <v>1007</v>
      </c>
      <c r="D1078" s="122"/>
      <c r="E1078" s="223" t="s">
        <v>165</v>
      </c>
      <c r="G1078" s="111" t="str">
        <f t="shared" si="903"/>
        <v>7.</v>
      </c>
      <c r="H1078" s="111" t="str">
        <f t="shared" si="904"/>
        <v>2.</v>
      </c>
      <c r="I1078" s="111">
        <f t="shared" si="902"/>
        <v>6</v>
      </c>
      <c r="J1078" s="96">
        <f t="shared" si="905"/>
        <v>7</v>
      </c>
      <c r="K1078" s="96">
        <f t="shared" si="906"/>
        <v>2</v>
      </c>
      <c r="L1078" s="96">
        <f t="shared" si="901"/>
        <v>6</v>
      </c>
    </row>
    <row r="1079" spans="1:13" ht="12.75" customHeight="1" x14ac:dyDescent="0.25">
      <c r="A1079" s="201" t="str">
        <f t="shared" si="907"/>
        <v>7.2.7</v>
      </c>
      <c r="B1079" s="120" t="s">
        <v>1041</v>
      </c>
      <c r="C1079" s="421">
        <v>70</v>
      </c>
      <c r="D1079" s="122"/>
      <c r="E1079" s="120" t="s">
        <v>414</v>
      </c>
      <c r="G1079" s="111" t="str">
        <f t="shared" si="903"/>
        <v>7.</v>
      </c>
      <c r="H1079" s="111" t="str">
        <f t="shared" si="904"/>
        <v>2.</v>
      </c>
      <c r="I1079" s="111">
        <f t="shared" si="902"/>
        <v>7</v>
      </c>
      <c r="J1079" s="96">
        <f t="shared" si="905"/>
        <v>7</v>
      </c>
      <c r="K1079" s="96">
        <f t="shared" si="906"/>
        <v>2</v>
      </c>
      <c r="L1079" s="96">
        <f t="shared" si="901"/>
        <v>7</v>
      </c>
    </row>
    <row r="1080" spans="1:13" x14ac:dyDescent="0.25">
      <c r="A1080" s="201" t="str">
        <f t="shared" si="907"/>
        <v>7.2.8</v>
      </c>
      <c r="B1080" s="120" t="s">
        <v>1010</v>
      </c>
      <c r="C1080" s="121" t="s">
        <v>1011</v>
      </c>
      <c r="D1080" s="122"/>
      <c r="E1080" s="120" t="s">
        <v>345</v>
      </c>
      <c r="G1080" s="111" t="str">
        <f t="shared" si="903"/>
        <v>7.</v>
      </c>
      <c r="H1080" s="111" t="str">
        <f t="shared" si="904"/>
        <v>2.</v>
      </c>
      <c r="I1080" s="111">
        <f t="shared" si="902"/>
        <v>8</v>
      </c>
      <c r="J1080" s="96">
        <f t="shared" si="905"/>
        <v>7</v>
      </c>
      <c r="K1080" s="96">
        <f t="shared" si="906"/>
        <v>2</v>
      </c>
      <c r="L1080" s="96">
        <f t="shared" si="901"/>
        <v>8</v>
      </c>
    </row>
    <row r="1081" spans="1:13" x14ac:dyDescent="0.25">
      <c r="A1081" s="201" t="str">
        <f t="shared" si="907"/>
        <v>7.2.9</v>
      </c>
      <c r="B1081" s="120" t="s">
        <v>1012</v>
      </c>
      <c r="C1081" s="121">
        <v>12</v>
      </c>
      <c r="D1081" s="122"/>
      <c r="E1081" s="120" t="s">
        <v>345</v>
      </c>
      <c r="G1081" s="111" t="str">
        <f t="shared" si="903"/>
        <v>7.</v>
      </c>
      <c r="H1081" s="111" t="str">
        <f t="shared" si="904"/>
        <v>2.</v>
      </c>
      <c r="I1081" s="111">
        <f t="shared" si="902"/>
        <v>9</v>
      </c>
      <c r="J1081" s="96">
        <f t="shared" si="905"/>
        <v>7</v>
      </c>
      <c r="K1081" s="96">
        <f t="shared" si="906"/>
        <v>2</v>
      </c>
      <c r="L1081" s="96">
        <f t="shared" si="901"/>
        <v>9</v>
      </c>
    </row>
    <row r="1082" spans="1:13" ht="15.75" customHeight="1" x14ac:dyDescent="0.25">
      <c r="A1082" s="201" t="str">
        <f t="shared" si="907"/>
        <v>7.2.10</v>
      </c>
      <c r="B1082" s="120" t="s">
        <v>1013</v>
      </c>
      <c r="C1082" s="121">
        <v>95</v>
      </c>
      <c r="D1082" s="122"/>
      <c r="E1082" s="120" t="s">
        <v>345</v>
      </c>
      <c r="G1082" s="111" t="str">
        <f t="shared" si="903"/>
        <v>7.</v>
      </c>
      <c r="H1082" s="111" t="str">
        <f t="shared" si="904"/>
        <v>2.</v>
      </c>
      <c r="I1082" s="111">
        <f t="shared" si="902"/>
        <v>10</v>
      </c>
      <c r="J1082" s="96">
        <f t="shared" si="905"/>
        <v>7</v>
      </c>
      <c r="K1082" s="96">
        <f t="shared" si="906"/>
        <v>2</v>
      </c>
      <c r="L1082" s="96">
        <f t="shared" si="901"/>
        <v>10</v>
      </c>
    </row>
    <row r="1083" spans="1:13" x14ac:dyDescent="0.25">
      <c r="A1083" s="201" t="str">
        <f t="shared" si="907"/>
        <v>7.2.11</v>
      </c>
      <c r="B1083" s="120" t="s">
        <v>1042</v>
      </c>
      <c r="C1083" s="121" t="s">
        <v>1043</v>
      </c>
      <c r="D1083" s="122"/>
      <c r="E1083" s="120" t="s">
        <v>526</v>
      </c>
      <c r="G1083" s="111" t="str">
        <f t="shared" si="903"/>
        <v>7.</v>
      </c>
      <c r="H1083" s="111" t="str">
        <f t="shared" si="904"/>
        <v>2.</v>
      </c>
      <c r="I1083" s="111">
        <f t="shared" si="902"/>
        <v>11</v>
      </c>
      <c r="J1083" s="96">
        <f t="shared" si="905"/>
        <v>7</v>
      </c>
      <c r="K1083" s="96">
        <f t="shared" si="906"/>
        <v>2</v>
      </c>
      <c r="L1083" s="96">
        <f t="shared" si="901"/>
        <v>11</v>
      </c>
    </row>
    <row r="1084" spans="1:13" x14ac:dyDescent="0.25">
      <c r="A1084" s="119" t="str">
        <f t="shared" si="907"/>
        <v>7.2.12</v>
      </c>
      <c r="B1084" s="135" t="s">
        <v>1039</v>
      </c>
      <c r="C1084" s="133" t="s">
        <v>1044</v>
      </c>
      <c r="D1084" s="134"/>
      <c r="E1084" s="226" t="s">
        <v>165</v>
      </c>
      <c r="G1084" s="111" t="str">
        <f t="shared" si="903"/>
        <v>7.</v>
      </c>
      <c r="H1084" s="111" t="str">
        <f t="shared" si="904"/>
        <v>2.</v>
      </c>
      <c r="I1084" s="111">
        <f t="shared" si="902"/>
        <v>12</v>
      </c>
      <c r="J1084" s="96">
        <f t="shared" si="905"/>
        <v>7</v>
      </c>
      <c r="K1084" s="96">
        <f t="shared" si="906"/>
        <v>2</v>
      </c>
      <c r="L1084" s="96">
        <f t="shared" si="901"/>
        <v>12</v>
      </c>
    </row>
    <row r="1085" spans="1:13" ht="15" customHeight="1" x14ac:dyDescent="0.25">
      <c r="A1085" s="195" t="str">
        <f>G1085&amp;H1085&amp;I1085</f>
        <v/>
      </c>
      <c r="B1085" s="136"/>
      <c r="G1085" s="111" t="str">
        <f t="shared" ref="G1085:G1113" si="908">IF((M1085="")+(M1085="R2")+(M1085="R1"),J1085&amp;".","")</f>
        <v/>
      </c>
      <c r="H1085" s="111" t="str">
        <f t="shared" ref="H1085:H1113" si="909">IF((M1085="")+(M1085="R2"),K1085&amp;".","")</f>
        <v/>
      </c>
      <c r="I1085" s="111" t="str">
        <f t="shared" ref="I1085:I1113" si="910">IF(M1085="",L1085,"")</f>
        <v/>
      </c>
      <c r="J1085" s="96">
        <f t="shared" ref="J1085:J1113" si="911">J1084+(M1085="R1")</f>
        <v>7</v>
      </c>
      <c r="K1085" s="96">
        <f t="shared" ref="K1085:K1113" si="912">(M1085="R2")*1+K1084*(M1084&lt;&gt;"R1")</f>
        <v>2</v>
      </c>
      <c r="L1085" s="96">
        <f t="shared" ref="L1085:L1113" si="913">L1084*(M1084&lt;&gt;"R3")+1</f>
        <v>13</v>
      </c>
      <c r="M1085" s="48" t="s">
        <v>122</v>
      </c>
    </row>
    <row r="1086" spans="1:13" ht="18" x14ac:dyDescent="0.25">
      <c r="A1086" s="206" t="str">
        <f>G1086&amp;H1086&amp;I1086</f>
        <v>8.</v>
      </c>
      <c r="B1086" s="207" t="s">
        <v>1045</v>
      </c>
      <c r="G1086" s="111" t="str">
        <f t="shared" si="908"/>
        <v>8.</v>
      </c>
      <c r="H1086" s="111" t="str">
        <f t="shared" si="909"/>
        <v/>
      </c>
      <c r="I1086" s="111" t="str">
        <f t="shared" si="910"/>
        <v/>
      </c>
      <c r="J1086" s="96">
        <f t="shared" si="911"/>
        <v>8</v>
      </c>
      <c r="K1086" s="96">
        <f t="shared" si="912"/>
        <v>2</v>
      </c>
      <c r="L1086" s="96">
        <f t="shared" si="913"/>
        <v>14</v>
      </c>
      <c r="M1086" s="48" t="s">
        <v>119</v>
      </c>
    </row>
    <row r="1087" spans="1:13" x14ac:dyDescent="0.25">
      <c r="A1087" s="106" t="str">
        <f>G1087&amp;H1087&amp;I1087</f>
        <v>8.1.</v>
      </c>
      <c r="B1087" s="137" t="s">
        <v>1046</v>
      </c>
      <c r="G1087" s="111" t="str">
        <f t="shared" si="908"/>
        <v>8.</v>
      </c>
      <c r="H1087" s="111" t="str">
        <f t="shared" si="909"/>
        <v>1.</v>
      </c>
      <c r="I1087" s="111" t="str">
        <f t="shared" si="910"/>
        <v/>
      </c>
      <c r="J1087" s="96">
        <f t="shared" si="911"/>
        <v>8</v>
      </c>
      <c r="K1087" s="96">
        <f t="shared" si="912"/>
        <v>1</v>
      </c>
      <c r="L1087" s="96">
        <f t="shared" si="913"/>
        <v>15</v>
      </c>
      <c r="M1087" s="48" t="s">
        <v>121</v>
      </c>
    </row>
    <row r="1088" spans="1:13" ht="15.75" customHeight="1" x14ac:dyDescent="0.25">
      <c r="A1088" s="195" t="str">
        <f>G1088&amp;H1088&amp;I1088</f>
        <v/>
      </c>
      <c r="B1088" s="118"/>
      <c r="G1088" s="111" t="str">
        <f t="shared" si="908"/>
        <v/>
      </c>
      <c r="H1088" s="111" t="str">
        <f t="shared" si="909"/>
        <v/>
      </c>
      <c r="I1088" s="111" t="str">
        <f t="shared" si="910"/>
        <v/>
      </c>
      <c r="J1088" s="96">
        <f t="shared" si="911"/>
        <v>8</v>
      </c>
      <c r="K1088" s="96">
        <f t="shared" si="912"/>
        <v>1</v>
      </c>
      <c r="L1088" s="96">
        <f t="shared" si="913"/>
        <v>16</v>
      </c>
      <c r="M1088" s="48" t="s">
        <v>122</v>
      </c>
    </row>
    <row r="1089" spans="1:13" x14ac:dyDescent="0.25">
      <c r="A1089" s="163" t="s">
        <v>123</v>
      </c>
      <c r="B1089" s="115" t="s">
        <v>124</v>
      </c>
      <c r="C1089" s="115" t="s">
        <v>125</v>
      </c>
      <c r="D1089" s="116" t="s">
        <v>126</v>
      </c>
      <c r="E1089" s="117" t="s">
        <v>127</v>
      </c>
      <c r="G1089" s="111" t="str">
        <f t="shared" si="908"/>
        <v/>
      </c>
      <c r="H1089" s="111" t="str">
        <f t="shared" si="909"/>
        <v/>
      </c>
      <c r="I1089" s="111" t="str">
        <f t="shared" si="910"/>
        <v/>
      </c>
      <c r="J1089" s="96">
        <f t="shared" si="911"/>
        <v>8</v>
      </c>
      <c r="K1089" s="96">
        <f t="shared" si="912"/>
        <v>1</v>
      </c>
      <c r="L1089" s="96">
        <f t="shared" si="913"/>
        <v>17</v>
      </c>
      <c r="M1089" s="48" t="s">
        <v>128</v>
      </c>
    </row>
    <row r="1090" spans="1:13" x14ac:dyDescent="0.25">
      <c r="A1090" s="197" t="str">
        <f t="shared" ref="A1090:A1114" si="914">G1090&amp;H1090&amp;I1090</f>
        <v>8.1.1</v>
      </c>
      <c r="B1090" s="139" t="s">
        <v>462</v>
      </c>
      <c r="C1090" s="138" t="s">
        <v>1047</v>
      </c>
      <c r="D1090" s="140"/>
      <c r="E1090" s="264" t="s">
        <v>165</v>
      </c>
      <c r="G1090" s="111" t="str">
        <f t="shared" si="908"/>
        <v>8.</v>
      </c>
      <c r="H1090" s="111" t="str">
        <f t="shared" si="909"/>
        <v>1.</v>
      </c>
      <c r="I1090" s="111">
        <f t="shared" si="910"/>
        <v>1</v>
      </c>
      <c r="J1090" s="96">
        <f t="shared" si="911"/>
        <v>8</v>
      </c>
      <c r="K1090" s="96">
        <f t="shared" si="912"/>
        <v>1</v>
      </c>
      <c r="L1090" s="96">
        <f t="shared" si="913"/>
        <v>1</v>
      </c>
    </row>
    <row r="1091" spans="1:13" x14ac:dyDescent="0.25">
      <c r="A1091" s="201" t="str">
        <f t="shared" si="914"/>
        <v>8.1.2</v>
      </c>
      <c r="B1091" s="120" t="s">
        <v>254</v>
      </c>
      <c r="C1091" s="121" t="s">
        <v>255</v>
      </c>
      <c r="D1091" s="122"/>
      <c r="E1091" s="265" t="s">
        <v>165</v>
      </c>
      <c r="G1091" s="111" t="str">
        <f t="shared" si="908"/>
        <v>8.</v>
      </c>
      <c r="H1091" s="111" t="str">
        <f t="shared" si="909"/>
        <v>1.</v>
      </c>
      <c r="I1091" s="111">
        <f t="shared" si="910"/>
        <v>2</v>
      </c>
      <c r="J1091" s="96">
        <f t="shared" si="911"/>
        <v>8</v>
      </c>
      <c r="K1091" s="96">
        <f t="shared" si="912"/>
        <v>1</v>
      </c>
      <c r="L1091" s="96">
        <f t="shared" si="913"/>
        <v>2</v>
      </c>
    </row>
    <row r="1092" spans="1:13" x14ac:dyDescent="0.25">
      <c r="A1092" s="201" t="str">
        <f t="shared" si="914"/>
        <v>8.1.3</v>
      </c>
      <c r="B1092" s="120" t="s">
        <v>257</v>
      </c>
      <c r="C1092" s="121" t="s">
        <v>255</v>
      </c>
      <c r="D1092" s="122"/>
      <c r="E1092" s="265" t="s">
        <v>165</v>
      </c>
      <c r="G1092" s="111" t="str">
        <f t="shared" si="908"/>
        <v>8.</v>
      </c>
      <c r="H1092" s="111" t="str">
        <f t="shared" si="909"/>
        <v>1.</v>
      </c>
      <c r="I1092" s="111">
        <f t="shared" si="910"/>
        <v>3</v>
      </c>
      <c r="J1092" s="96">
        <f t="shared" si="911"/>
        <v>8</v>
      </c>
      <c r="K1092" s="96">
        <f t="shared" si="912"/>
        <v>1</v>
      </c>
      <c r="L1092" s="96">
        <f t="shared" si="913"/>
        <v>3</v>
      </c>
    </row>
    <row r="1093" spans="1:13" x14ac:dyDescent="0.25">
      <c r="A1093" s="201" t="str">
        <f t="shared" si="914"/>
        <v>8.1.4</v>
      </c>
      <c r="B1093" s="120" t="s">
        <v>922</v>
      </c>
      <c r="C1093" s="121" t="s">
        <v>255</v>
      </c>
      <c r="D1093" s="122"/>
      <c r="E1093" s="265" t="s">
        <v>165</v>
      </c>
      <c r="G1093" s="111" t="str">
        <f t="shared" si="908"/>
        <v>8.</v>
      </c>
      <c r="H1093" s="111" t="str">
        <f t="shared" si="909"/>
        <v>1.</v>
      </c>
      <c r="I1093" s="111">
        <f t="shared" si="910"/>
        <v>4</v>
      </c>
      <c r="J1093" s="96">
        <f t="shared" si="911"/>
        <v>8</v>
      </c>
      <c r="K1093" s="96">
        <f t="shared" si="912"/>
        <v>1</v>
      </c>
      <c r="L1093" s="96">
        <f t="shared" si="913"/>
        <v>4</v>
      </c>
    </row>
    <row r="1094" spans="1:13" ht="22.5" x14ac:dyDescent="0.25">
      <c r="A1094" s="201" t="str">
        <f t="shared" si="914"/>
        <v>8.1.5</v>
      </c>
      <c r="B1094" s="120" t="s">
        <v>311</v>
      </c>
      <c r="C1094" s="121" t="s">
        <v>1048</v>
      </c>
      <c r="D1094" s="122"/>
      <c r="E1094" s="265" t="s">
        <v>165</v>
      </c>
      <c r="G1094" s="111" t="str">
        <f t="shared" si="908"/>
        <v>8.</v>
      </c>
      <c r="H1094" s="111" t="str">
        <f t="shared" si="909"/>
        <v>1.</v>
      </c>
      <c r="I1094" s="111">
        <f t="shared" si="910"/>
        <v>5</v>
      </c>
      <c r="J1094" s="96">
        <f t="shared" si="911"/>
        <v>8</v>
      </c>
      <c r="K1094" s="96">
        <f t="shared" si="912"/>
        <v>1</v>
      </c>
      <c r="L1094" s="96">
        <f t="shared" si="913"/>
        <v>5</v>
      </c>
    </row>
    <row r="1095" spans="1:13" x14ac:dyDescent="0.25">
      <c r="A1095" s="201" t="str">
        <f t="shared" si="914"/>
        <v>8.1.6</v>
      </c>
      <c r="B1095" s="120" t="s">
        <v>924</v>
      </c>
      <c r="C1095" s="121" t="s">
        <v>515</v>
      </c>
      <c r="D1095" s="122"/>
      <c r="E1095" s="265" t="s">
        <v>165</v>
      </c>
      <c r="G1095" s="111" t="str">
        <f t="shared" si="908"/>
        <v>8.</v>
      </c>
      <c r="H1095" s="111" t="str">
        <f t="shared" si="909"/>
        <v>1.</v>
      </c>
      <c r="I1095" s="111">
        <f t="shared" si="910"/>
        <v>6</v>
      </c>
      <c r="J1095" s="96">
        <f t="shared" si="911"/>
        <v>8</v>
      </c>
      <c r="K1095" s="96">
        <f t="shared" si="912"/>
        <v>1</v>
      </c>
      <c r="L1095" s="96">
        <f t="shared" si="913"/>
        <v>6</v>
      </c>
    </row>
    <row r="1096" spans="1:13" x14ac:dyDescent="0.25">
      <c r="A1096" s="201" t="str">
        <f t="shared" si="914"/>
        <v>8.1.7</v>
      </c>
      <c r="B1096" s="120" t="s">
        <v>1049</v>
      </c>
      <c r="C1096" s="121" t="s">
        <v>519</v>
      </c>
      <c r="D1096" s="122"/>
      <c r="E1096" s="265" t="s">
        <v>165</v>
      </c>
      <c r="G1096" s="111" t="str">
        <f t="shared" si="908"/>
        <v>8.</v>
      </c>
      <c r="H1096" s="111" t="str">
        <f t="shared" si="909"/>
        <v>1.</v>
      </c>
      <c r="I1096" s="111">
        <f t="shared" si="910"/>
        <v>7</v>
      </c>
      <c r="J1096" s="96">
        <f t="shared" si="911"/>
        <v>8</v>
      </c>
      <c r="K1096" s="96">
        <f t="shared" si="912"/>
        <v>1</v>
      </c>
      <c r="L1096" s="96">
        <f t="shared" si="913"/>
        <v>7</v>
      </c>
    </row>
    <row r="1097" spans="1:13" x14ac:dyDescent="0.25">
      <c r="A1097" s="201" t="str">
        <f t="shared" si="914"/>
        <v>8.1.8</v>
      </c>
      <c r="B1097" s="120" t="s">
        <v>723</v>
      </c>
      <c r="C1097" s="121">
        <v>500</v>
      </c>
      <c r="D1097" s="122"/>
      <c r="E1097" s="120" t="s">
        <v>1050</v>
      </c>
      <c r="G1097" s="111" t="str">
        <f t="shared" si="908"/>
        <v>8.</v>
      </c>
      <c r="H1097" s="111" t="str">
        <f t="shared" si="909"/>
        <v>1.</v>
      </c>
      <c r="I1097" s="111">
        <f t="shared" si="910"/>
        <v>8</v>
      </c>
      <c r="J1097" s="96">
        <f t="shared" si="911"/>
        <v>8</v>
      </c>
      <c r="K1097" s="96">
        <f t="shared" si="912"/>
        <v>1</v>
      </c>
      <c r="L1097" s="96">
        <f t="shared" si="913"/>
        <v>8</v>
      </c>
    </row>
    <row r="1098" spans="1:13" x14ac:dyDescent="0.25">
      <c r="A1098" s="201" t="str">
        <f t="shared" si="914"/>
        <v>8.1.9</v>
      </c>
      <c r="B1098" s="120" t="s">
        <v>894</v>
      </c>
      <c r="C1098" s="121" t="s">
        <v>1051</v>
      </c>
      <c r="D1098" s="122"/>
      <c r="E1098" s="120" t="s">
        <v>345</v>
      </c>
      <c r="G1098" s="111" t="str">
        <f t="shared" si="908"/>
        <v>8.</v>
      </c>
      <c r="H1098" s="111" t="str">
        <f t="shared" si="909"/>
        <v>1.</v>
      </c>
      <c r="I1098" s="111">
        <f t="shared" si="910"/>
        <v>9</v>
      </c>
      <c r="J1098" s="96">
        <f t="shared" si="911"/>
        <v>8</v>
      </c>
      <c r="K1098" s="96">
        <f t="shared" si="912"/>
        <v>1</v>
      </c>
      <c r="L1098" s="96">
        <f t="shared" si="913"/>
        <v>9</v>
      </c>
    </row>
    <row r="1099" spans="1:13" x14ac:dyDescent="0.25">
      <c r="A1099" s="201" t="str">
        <f t="shared" si="914"/>
        <v>8.1.10</v>
      </c>
      <c r="B1099" s="120" t="s">
        <v>1052</v>
      </c>
      <c r="C1099" s="121" t="s">
        <v>1053</v>
      </c>
      <c r="D1099" s="122"/>
      <c r="E1099" s="223" t="s">
        <v>165</v>
      </c>
      <c r="G1099" s="111" t="str">
        <f t="shared" si="908"/>
        <v>8.</v>
      </c>
      <c r="H1099" s="111" t="str">
        <f t="shared" si="909"/>
        <v>1.</v>
      </c>
      <c r="I1099" s="111">
        <f t="shared" si="910"/>
        <v>10</v>
      </c>
      <c r="J1099" s="96">
        <f t="shared" si="911"/>
        <v>8</v>
      </c>
      <c r="K1099" s="96">
        <f t="shared" si="912"/>
        <v>1</v>
      </c>
      <c r="L1099" s="96">
        <f t="shared" si="913"/>
        <v>10</v>
      </c>
    </row>
    <row r="1100" spans="1:13" x14ac:dyDescent="0.25">
      <c r="A1100" s="201" t="str">
        <f t="shared" si="914"/>
        <v>8.1.11</v>
      </c>
      <c r="B1100" s="120" t="s">
        <v>1054</v>
      </c>
      <c r="C1100" s="121">
        <v>4</v>
      </c>
      <c r="D1100" s="122"/>
      <c r="E1100" s="120" t="s">
        <v>153</v>
      </c>
      <c r="G1100" s="111" t="str">
        <f t="shared" si="908"/>
        <v>8.</v>
      </c>
      <c r="H1100" s="111" t="str">
        <f t="shared" si="909"/>
        <v>1.</v>
      </c>
      <c r="I1100" s="111">
        <f t="shared" si="910"/>
        <v>11</v>
      </c>
      <c r="J1100" s="96">
        <f t="shared" si="911"/>
        <v>8</v>
      </c>
      <c r="K1100" s="96">
        <f t="shared" si="912"/>
        <v>1</v>
      </c>
      <c r="L1100" s="96">
        <f t="shared" si="913"/>
        <v>11</v>
      </c>
    </row>
    <row r="1101" spans="1:13" x14ac:dyDescent="0.25">
      <c r="A1101" s="201" t="str">
        <f t="shared" si="914"/>
        <v>8.1.12</v>
      </c>
      <c r="B1101" s="120" t="s">
        <v>1055</v>
      </c>
      <c r="C1101" s="121" t="s">
        <v>1056</v>
      </c>
      <c r="D1101" s="122"/>
      <c r="E1101" s="223" t="s">
        <v>165</v>
      </c>
      <c r="G1101" s="111" t="str">
        <f t="shared" si="908"/>
        <v>8.</v>
      </c>
      <c r="H1101" s="111" t="str">
        <f t="shared" si="909"/>
        <v>1.</v>
      </c>
      <c r="I1101" s="111">
        <f t="shared" si="910"/>
        <v>12</v>
      </c>
      <c r="J1101" s="96">
        <f t="shared" si="911"/>
        <v>8</v>
      </c>
      <c r="K1101" s="96">
        <f t="shared" si="912"/>
        <v>1</v>
      </c>
      <c r="L1101" s="96">
        <f t="shared" si="913"/>
        <v>12</v>
      </c>
    </row>
    <row r="1102" spans="1:13" x14ac:dyDescent="0.25">
      <c r="A1102" s="201" t="str">
        <f t="shared" si="914"/>
        <v>8.1.13</v>
      </c>
      <c r="B1102" s="120" t="s">
        <v>1057</v>
      </c>
      <c r="C1102" s="121" t="s">
        <v>255</v>
      </c>
      <c r="D1102" s="122"/>
      <c r="E1102" s="120" t="s">
        <v>153</v>
      </c>
      <c r="G1102" s="111" t="str">
        <f t="shared" si="908"/>
        <v>8.</v>
      </c>
      <c r="H1102" s="111" t="str">
        <f t="shared" si="909"/>
        <v>1.</v>
      </c>
      <c r="I1102" s="111">
        <f t="shared" si="910"/>
        <v>13</v>
      </c>
      <c r="J1102" s="96">
        <f t="shared" si="911"/>
        <v>8</v>
      </c>
      <c r="K1102" s="96">
        <f t="shared" si="912"/>
        <v>1</v>
      </c>
      <c r="L1102" s="96">
        <f t="shared" si="913"/>
        <v>13</v>
      </c>
    </row>
    <row r="1103" spans="1:13" x14ac:dyDescent="0.25">
      <c r="A1103" s="201" t="str">
        <f t="shared" si="914"/>
        <v>8.1.14</v>
      </c>
      <c r="B1103" s="120" t="s">
        <v>1058</v>
      </c>
      <c r="C1103" s="121" t="s">
        <v>255</v>
      </c>
      <c r="D1103" s="122"/>
      <c r="E1103" s="120" t="s">
        <v>1059</v>
      </c>
      <c r="G1103" s="111" t="str">
        <f t="shared" si="908"/>
        <v>8.</v>
      </c>
      <c r="H1103" s="111" t="str">
        <f t="shared" si="909"/>
        <v>1.</v>
      </c>
      <c r="I1103" s="111">
        <f t="shared" si="910"/>
        <v>14</v>
      </c>
      <c r="J1103" s="96">
        <f t="shared" si="911"/>
        <v>8</v>
      </c>
      <c r="K1103" s="96">
        <f t="shared" si="912"/>
        <v>1</v>
      </c>
      <c r="L1103" s="96">
        <f t="shared" si="913"/>
        <v>14</v>
      </c>
    </row>
    <row r="1104" spans="1:13" x14ac:dyDescent="0.25">
      <c r="A1104" s="201" t="str">
        <f t="shared" si="914"/>
        <v>8.1.15</v>
      </c>
      <c r="B1104" s="120" t="s">
        <v>1060</v>
      </c>
      <c r="C1104" s="121" t="s">
        <v>255</v>
      </c>
      <c r="D1104" s="122"/>
      <c r="E1104" s="120" t="s">
        <v>1061</v>
      </c>
      <c r="G1104" s="111" t="str">
        <f t="shared" si="908"/>
        <v>8.</v>
      </c>
      <c r="H1104" s="111" t="str">
        <f t="shared" si="909"/>
        <v>1.</v>
      </c>
      <c r="I1104" s="111">
        <f t="shared" si="910"/>
        <v>15</v>
      </c>
      <c r="J1104" s="96">
        <f t="shared" si="911"/>
        <v>8</v>
      </c>
      <c r="K1104" s="96">
        <f t="shared" si="912"/>
        <v>1</v>
      </c>
      <c r="L1104" s="96">
        <f t="shared" si="913"/>
        <v>15</v>
      </c>
    </row>
    <row r="1105" spans="1:13" x14ac:dyDescent="0.25">
      <c r="A1105" s="201" t="str">
        <f t="shared" si="914"/>
        <v>8.1.16</v>
      </c>
      <c r="B1105" s="120" t="s">
        <v>1062</v>
      </c>
      <c r="C1105" s="121" t="s">
        <v>255</v>
      </c>
      <c r="D1105" s="122"/>
      <c r="E1105" s="120" t="s">
        <v>1061</v>
      </c>
      <c r="G1105" s="111" t="str">
        <f t="shared" si="908"/>
        <v>8.</v>
      </c>
      <c r="H1105" s="111" t="str">
        <f t="shared" si="909"/>
        <v>1.</v>
      </c>
      <c r="I1105" s="111">
        <f t="shared" si="910"/>
        <v>16</v>
      </c>
      <c r="J1105" s="96">
        <f t="shared" si="911"/>
        <v>8</v>
      </c>
      <c r="K1105" s="96">
        <f t="shared" si="912"/>
        <v>1</v>
      </c>
      <c r="L1105" s="96">
        <f t="shared" si="913"/>
        <v>16</v>
      </c>
    </row>
    <row r="1106" spans="1:13" x14ac:dyDescent="0.25">
      <c r="A1106" s="201" t="str">
        <f t="shared" si="914"/>
        <v>8.1.17</v>
      </c>
      <c r="B1106" s="120" t="s">
        <v>1063</v>
      </c>
      <c r="C1106" s="121">
        <v>50</v>
      </c>
      <c r="D1106" s="122"/>
      <c r="E1106" s="120" t="s">
        <v>776</v>
      </c>
      <c r="G1106" s="111" t="str">
        <f t="shared" si="908"/>
        <v>8.</v>
      </c>
      <c r="H1106" s="111" t="str">
        <f t="shared" si="909"/>
        <v>1.</v>
      </c>
      <c r="I1106" s="111">
        <f t="shared" si="910"/>
        <v>17</v>
      </c>
      <c r="J1106" s="96">
        <f t="shared" si="911"/>
        <v>8</v>
      </c>
      <c r="K1106" s="96">
        <f t="shared" si="912"/>
        <v>1</v>
      </c>
      <c r="L1106" s="96">
        <f t="shared" si="913"/>
        <v>17</v>
      </c>
    </row>
    <row r="1107" spans="1:13" x14ac:dyDescent="0.25">
      <c r="A1107" s="201" t="str">
        <f t="shared" si="914"/>
        <v>8.1.18</v>
      </c>
      <c r="B1107" s="120" t="s">
        <v>1064</v>
      </c>
      <c r="C1107" s="121">
        <v>55</v>
      </c>
      <c r="D1107" s="122"/>
      <c r="E1107" s="120" t="s">
        <v>776</v>
      </c>
      <c r="G1107" s="111" t="str">
        <f t="shared" si="908"/>
        <v>8.</v>
      </c>
      <c r="H1107" s="111" t="str">
        <f t="shared" si="909"/>
        <v>1.</v>
      </c>
      <c r="I1107" s="111">
        <f t="shared" si="910"/>
        <v>18</v>
      </c>
      <c r="J1107" s="96">
        <f t="shared" si="911"/>
        <v>8</v>
      </c>
      <c r="K1107" s="96">
        <f t="shared" si="912"/>
        <v>1</v>
      </c>
      <c r="L1107" s="96">
        <f t="shared" si="913"/>
        <v>18</v>
      </c>
    </row>
    <row r="1108" spans="1:13" x14ac:dyDescent="0.25">
      <c r="A1108" s="201" t="str">
        <f t="shared" si="914"/>
        <v>8.1.19</v>
      </c>
      <c r="B1108" s="120" t="s">
        <v>1065</v>
      </c>
      <c r="C1108" s="121" t="s">
        <v>818</v>
      </c>
      <c r="D1108" s="122"/>
      <c r="E1108" s="223" t="s">
        <v>165</v>
      </c>
      <c r="G1108" s="111" t="str">
        <f t="shared" si="908"/>
        <v>8.</v>
      </c>
      <c r="H1108" s="111" t="str">
        <f t="shared" si="909"/>
        <v>1.</v>
      </c>
      <c r="I1108" s="111">
        <f t="shared" si="910"/>
        <v>19</v>
      </c>
      <c r="J1108" s="96">
        <f t="shared" si="911"/>
        <v>8</v>
      </c>
      <c r="K1108" s="96">
        <f t="shared" si="912"/>
        <v>1</v>
      </c>
      <c r="L1108" s="96">
        <f t="shared" si="913"/>
        <v>19</v>
      </c>
    </row>
    <row r="1109" spans="1:13" x14ac:dyDescent="0.25">
      <c r="A1109" s="201" t="str">
        <f t="shared" si="914"/>
        <v>8.1.20</v>
      </c>
      <c r="B1109" s="120" t="s">
        <v>1066</v>
      </c>
      <c r="C1109" s="121" t="s">
        <v>255</v>
      </c>
      <c r="D1109" s="122"/>
      <c r="E1109" s="120" t="s">
        <v>810</v>
      </c>
      <c r="G1109" s="111" t="str">
        <f t="shared" si="908"/>
        <v>8.</v>
      </c>
      <c r="H1109" s="111" t="str">
        <f t="shared" si="909"/>
        <v>1.</v>
      </c>
      <c r="I1109" s="111">
        <f t="shared" si="910"/>
        <v>20</v>
      </c>
      <c r="J1109" s="96">
        <f t="shared" si="911"/>
        <v>8</v>
      </c>
      <c r="K1109" s="96">
        <f t="shared" si="912"/>
        <v>1</v>
      </c>
      <c r="L1109" s="96">
        <f t="shared" si="913"/>
        <v>20</v>
      </c>
    </row>
    <row r="1110" spans="1:13" x14ac:dyDescent="0.25">
      <c r="A1110" s="201" t="str">
        <f t="shared" si="914"/>
        <v>8.1.21</v>
      </c>
      <c r="B1110" s="120" t="s">
        <v>748</v>
      </c>
      <c r="C1110" s="121" t="s">
        <v>1067</v>
      </c>
      <c r="D1110" s="122"/>
      <c r="E1110" s="223" t="s">
        <v>165</v>
      </c>
      <c r="G1110" s="111" t="str">
        <f t="shared" si="908"/>
        <v>8.</v>
      </c>
      <c r="H1110" s="111" t="str">
        <f t="shared" si="909"/>
        <v>1.</v>
      </c>
      <c r="I1110" s="111">
        <f t="shared" si="910"/>
        <v>21</v>
      </c>
      <c r="J1110" s="96">
        <f t="shared" si="911"/>
        <v>8</v>
      </c>
      <c r="K1110" s="96">
        <f t="shared" si="912"/>
        <v>1</v>
      </c>
      <c r="L1110" s="96">
        <f t="shared" si="913"/>
        <v>21</v>
      </c>
    </row>
    <row r="1111" spans="1:13" ht="15.75" customHeight="1" x14ac:dyDescent="0.25">
      <c r="A1111" s="201" t="str">
        <f t="shared" si="914"/>
        <v>8.1.22</v>
      </c>
      <c r="B1111" s="120" t="s">
        <v>746</v>
      </c>
      <c r="C1111" s="121" t="s">
        <v>863</v>
      </c>
      <c r="D1111" s="122"/>
      <c r="E1111" s="223" t="s">
        <v>165</v>
      </c>
      <c r="G1111" s="111" t="str">
        <f t="shared" si="908"/>
        <v>8.</v>
      </c>
      <c r="H1111" s="111" t="str">
        <f t="shared" si="909"/>
        <v>1.</v>
      </c>
      <c r="I1111" s="111">
        <f t="shared" si="910"/>
        <v>22</v>
      </c>
      <c r="J1111" s="96">
        <f t="shared" si="911"/>
        <v>8</v>
      </c>
      <c r="K1111" s="96">
        <f t="shared" si="912"/>
        <v>1</v>
      </c>
      <c r="L1111" s="96">
        <f t="shared" si="913"/>
        <v>22</v>
      </c>
    </row>
    <row r="1112" spans="1:13" x14ac:dyDescent="0.25">
      <c r="A1112" s="201" t="str">
        <f t="shared" si="914"/>
        <v>8.1.23</v>
      </c>
      <c r="B1112" s="120" t="s">
        <v>1068</v>
      </c>
      <c r="C1112" s="121" t="s">
        <v>255</v>
      </c>
      <c r="D1112" s="122"/>
      <c r="E1112" s="120" t="s">
        <v>283</v>
      </c>
      <c r="G1112" s="111" t="str">
        <f t="shared" si="908"/>
        <v>8.</v>
      </c>
      <c r="H1112" s="111" t="str">
        <f t="shared" si="909"/>
        <v>1.</v>
      </c>
      <c r="I1112" s="111">
        <f t="shared" si="910"/>
        <v>23</v>
      </c>
      <c r="J1112" s="96">
        <f t="shared" si="911"/>
        <v>8</v>
      </c>
      <c r="K1112" s="96">
        <f t="shared" si="912"/>
        <v>1</v>
      </c>
      <c r="L1112" s="96">
        <f t="shared" si="913"/>
        <v>23</v>
      </c>
    </row>
    <row r="1113" spans="1:13" ht="15" customHeight="1" x14ac:dyDescent="0.25">
      <c r="A1113" s="119" t="str">
        <f t="shared" si="914"/>
        <v>8.1.24</v>
      </c>
      <c r="B1113" s="135" t="s">
        <v>1069</v>
      </c>
      <c r="C1113" s="133" t="s">
        <v>255</v>
      </c>
      <c r="D1113" s="134"/>
      <c r="E1113" s="135" t="s">
        <v>194</v>
      </c>
      <c r="G1113" s="111" t="str">
        <f t="shared" si="908"/>
        <v>8.</v>
      </c>
      <c r="H1113" s="111" t="str">
        <f t="shared" si="909"/>
        <v>1.</v>
      </c>
      <c r="I1113" s="111">
        <f t="shared" si="910"/>
        <v>24</v>
      </c>
      <c r="J1113" s="96">
        <f t="shared" si="911"/>
        <v>8</v>
      </c>
      <c r="K1113" s="96">
        <f t="shared" si="912"/>
        <v>1</v>
      </c>
      <c r="L1113" s="96">
        <f t="shared" si="913"/>
        <v>24</v>
      </c>
    </row>
    <row r="1114" spans="1:13" ht="16.5" customHeight="1" x14ac:dyDescent="0.25">
      <c r="A1114" s="195" t="str">
        <f t="shared" si="914"/>
        <v/>
      </c>
      <c r="B1114" s="136"/>
      <c r="G1114" s="111" t="str">
        <f>IF((M1114="")+(M1114="R2")+(M1114="R1"),J1114&amp;".","")</f>
        <v/>
      </c>
      <c r="H1114" s="111" t="str">
        <f>IF((M1114="")+(M1114="R2"),K1114&amp;".","")</f>
        <v/>
      </c>
      <c r="I1114" s="111" t="str">
        <f>IF(M1114="",L1114,"")</f>
        <v/>
      </c>
      <c r="J1114" s="96">
        <f>J1113+(M1114="R1")</f>
        <v>8</v>
      </c>
      <c r="K1114" s="96">
        <f>(M1114="R2")*1+K1113*(M1113&lt;&gt;"R1")</f>
        <v>1</v>
      </c>
      <c r="L1114" s="96">
        <f>L1113*(M1113&lt;&gt;"R3")+1</f>
        <v>25</v>
      </c>
      <c r="M1114" s="48" t="s">
        <v>122</v>
      </c>
    </row>
    <row r="1115" spans="1:13" x14ac:dyDescent="0.25">
      <c r="A1115" s="106" t="str">
        <f>G1115&amp;H1115&amp;I1115</f>
        <v>8.2.</v>
      </c>
      <c r="B1115" s="137" t="s">
        <v>1070</v>
      </c>
      <c r="G1115" s="111" t="str">
        <f>IF((M1115="")+(M1115="R2")+(M1115="R1"),J1115&amp;".","")</f>
        <v>8.</v>
      </c>
      <c r="H1115" s="111" t="str">
        <f>IF((M1115="")+(M1115="R2"),K1115&amp;".","")</f>
        <v>2.</v>
      </c>
      <c r="I1115" s="111" t="str">
        <f>IF(M1115="",L1115,"")</f>
        <v/>
      </c>
      <c r="J1115" s="96">
        <f>J1114+(M1115="R1")</f>
        <v>8</v>
      </c>
      <c r="K1115" s="96">
        <f>(M1115="R2")*1+K1114*(M1114&lt;&gt;"R1")</f>
        <v>2</v>
      </c>
      <c r="L1115" s="96">
        <f>L1114*(M1114&lt;&gt;"R3")+1</f>
        <v>26</v>
      </c>
      <c r="M1115" s="48" t="s">
        <v>121</v>
      </c>
    </row>
    <row r="1116" spans="1:13" ht="15" customHeight="1" x14ac:dyDescent="0.25">
      <c r="A1116" s="195" t="str">
        <f>G1116&amp;H1116&amp;I1116</f>
        <v/>
      </c>
      <c r="B1116" s="118"/>
      <c r="G1116" s="111" t="str">
        <f>IF((M1116="")+(M1116="R2")+(M1116="R1"),J1116&amp;".","")</f>
        <v/>
      </c>
      <c r="H1116" s="111" t="str">
        <f>IF((M1116="")+(M1116="R2"),K1116&amp;".","")</f>
        <v/>
      </c>
      <c r="I1116" s="111" t="str">
        <f>IF(M1116="",L1116,"")</f>
        <v/>
      </c>
      <c r="J1116" s="96">
        <f>J1115+(M1116="R1")</f>
        <v>8</v>
      </c>
      <c r="K1116" s="96">
        <f>(M1116="R2")*1+K1115*(M1115&lt;&gt;"R1")</f>
        <v>2</v>
      </c>
      <c r="L1116" s="96">
        <f>L1115*(M1115&lt;&gt;"R3")+1</f>
        <v>27</v>
      </c>
      <c r="M1116" s="48" t="s">
        <v>122</v>
      </c>
    </row>
    <row r="1117" spans="1:13" x14ac:dyDescent="0.25">
      <c r="A1117" s="163" t="s">
        <v>123</v>
      </c>
      <c r="B1117" s="115" t="s">
        <v>124</v>
      </c>
      <c r="C1117" s="115" t="s">
        <v>125</v>
      </c>
      <c r="D1117" s="116" t="s">
        <v>126</v>
      </c>
      <c r="E1117" s="117" t="s">
        <v>127</v>
      </c>
      <c r="G1117" s="111" t="str">
        <f>IF((M1117="")+(M1117="R2")+(M1117="R1"),J1117&amp;".","")</f>
        <v/>
      </c>
      <c r="H1117" s="111" t="str">
        <f>IF((M1117="")+(M1117="R2"),K1117&amp;".","")</f>
        <v/>
      </c>
      <c r="I1117" s="111" t="str">
        <f>IF(M1117="",L1117,"")</f>
        <v/>
      </c>
      <c r="J1117" s="96">
        <f>J1116+(M1117="R1")</f>
        <v>8</v>
      </c>
      <c r="K1117" s="96">
        <f>(M1117="R2")*1+K1116*(M1116&lt;&gt;"R1")</f>
        <v>2</v>
      </c>
      <c r="L1117" s="96">
        <f>L1116*(M1116&lt;&gt;"R3")+1</f>
        <v>28</v>
      </c>
      <c r="M1117" s="48" t="s">
        <v>128</v>
      </c>
    </row>
    <row r="1118" spans="1:13" x14ac:dyDescent="0.25">
      <c r="A1118" s="197" t="str">
        <f t="shared" ref="A1118:A1143" si="915">G1118&amp;H1118&amp;I1118</f>
        <v>8.2.1</v>
      </c>
      <c r="B1118" s="139" t="s">
        <v>462</v>
      </c>
      <c r="C1118" s="138" t="s">
        <v>255</v>
      </c>
      <c r="D1118" s="140"/>
      <c r="E1118" s="264" t="s">
        <v>165</v>
      </c>
      <c r="G1118" s="111" t="str">
        <f t="shared" ref="G1118" si="916">IF((M1118="")+(M1118="R2")+(M1118="R1"),J1118&amp;".","")</f>
        <v>8.</v>
      </c>
      <c r="H1118" s="111" t="str">
        <f t="shared" ref="H1118" si="917">IF((M1118="")+(M1118="R2"),K1118&amp;".","")</f>
        <v>2.</v>
      </c>
      <c r="I1118" s="111">
        <f t="shared" ref="I1118" si="918">IF(M1118="",L1118,"")</f>
        <v>1</v>
      </c>
      <c r="J1118" s="96">
        <f t="shared" ref="J1118" si="919">J1117+(M1118="R1")</f>
        <v>8</v>
      </c>
      <c r="K1118" s="96">
        <f t="shared" ref="K1118" si="920">(M1118="R2")*1+K1117*(M1117&lt;&gt;"R1")</f>
        <v>2</v>
      </c>
      <c r="L1118" s="96">
        <f t="shared" ref="L1118" si="921">L1117*(M1117&lt;&gt;"R3")+1</f>
        <v>1</v>
      </c>
    </row>
    <row r="1119" spans="1:13" x14ac:dyDescent="0.25">
      <c r="A1119" s="201" t="str">
        <f t="shared" si="915"/>
        <v>8.2.2</v>
      </c>
      <c r="B1119" s="120" t="s">
        <v>254</v>
      </c>
      <c r="C1119" s="121" t="s">
        <v>255</v>
      </c>
      <c r="D1119" s="122"/>
      <c r="E1119" s="265" t="s">
        <v>165</v>
      </c>
      <c r="G1119" s="111" t="str">
        <f t="shared" ref="G1119:G1123" si="922">IF((M1119="")+(M1119="R2")+(M1119="R1"),J1119&amp;".","")</f>
        <v>8.</v>
      </c>
      <c r="H1119" s="111" t="str">
        <f t="shared" ref="H1119:H1123" si="923">IF((M1119="")+(M1119="R2"),K1119&amp;".","")</f>
        <v>2.</v>
      </c>
      <c r="I1119" s="111">
        <f t="shared" ref="I1119:I1123" si="924">IF(M1119="",L1119,"")</f>
        <v>2</v>
      </c>
      <c r="J1119" s="96">
        <f t="shared" ref="J1119:J1123" si="925">J1118+(M1119="R1")</f>
        <v>8</v>
      </c>
      <c r="K1119" s="96">
        <f t="shared" ref="K1119:K1123" si="926">(M1119="R2")*1+K1118*(M1118&lt;&gt;"R1")</f>
        <v>2</v>
      </c>
      <c r="L1119" s="96">
        <f t="shared" ref="L1119:L1123" si="927">L1118*(M1118&lt;&gt;"R3")+1</f>
        <v>2</v>
      </c>
    </row>
    <row r="1120" spans="1:13" x14ac:dyDescent="0.25">
      <c r="A1120" s="201" t="str">
        <f t="shared" si="915"/>
        <v>8.2.3</v>
      </c>
      <c r="B1120" s="120" t="s">
        <v>257</v>
      </c>
      <c r="C1120" s="121" t="s">
        <v>255</v>
      </c>
      <c r="D1120" s="122"/>
      <c r="E1120" s="265" t="s">
        <v>165</v>
      </c>
      <c r="G1120" s="111" t="str">
        <f t="shared" si="922"/>
        <v>8.</v>
      </c>
      <c r="H1120" s="111" t="str">
        <f t="shared" si="923"/>
        <v>2.</v>
      </c>
      <c r="I1120" s="111">
        <f t="shared" si="924"/>
        <v>3</v>
      </c>
      <c r="J1120" s="96">
        <f t="shared" si="925"/>
        <v>8</v>
      </c>
      <c r="K1120" s="96">
        <f t="shared" si="926"/>
        <v>2</v>
      </c>
      <c r="L1120" s="96">
        <f t="shared" si="927"/>
        <v>3</v>
      </c>
    </row>
    <row r="1121" spans="1:12" x14ac:dyDescent="0.25">
      <c r="A1121" s="201" t="str">
        <f t="shared" si="915"/>
        <v>8.2.4</v>
      </c>
      <c r="B1121" s="120" t="s">
        <v>922</v>
      </c>
      <c r="C1121" s="121" t="s">
        <v>255</v>
      </c>
      <c r="D1121" s="122"/>
      <c r="E1121" s="265" t="s">
        <v>165</v>
      </c>
      <c r="G1121" s="111" t="str">
        <f t="shared" si="922"/>
        <v>8.</v>
      </c>
      <c r="H1121" s="111" t="str">
        <f t="shared" si="923"/>
        <v>2.</v>
      </c>
      <c r="I1121" s="111">
        <f t="shared" si="924"/>
        <v>4</v>
      </c>
      <c r="J1121" s="96">
        <f t="shared" si="925"/>
        <v>8</v>
      </c>
      <c r="K1121" s="96">
        <f t="shared" si="926"/>
        <v>2</v>
      </c>
      <c r="L1121" s="96">
        <f t="shared" si="927"/>
        <v>4</v>
      </c>
    </row>
    <row r="1122" spans="1:12" x14ac:dyDescent="0.25">
      <c r="A1122" s="201" t="str">
        <f t="shared" si="915"/>
        <v>8.2.5</v>
      </c>
      <c r="B1122" s="120" t="s">
        <v>1071</v>
      </c>
      <c r="C1122" s="121" t="s">
        <v>255</v>
      </c>
      <c r="D1122" s="122"/>
      <c r="E1122" s="265" t="s">
        <v>165</v>
      </c>
      <c r="G1122" s="111" t="str">
        <f t="shared" si="922"/>
        <v>8.</v>
      </c>
      <c r="H1122" s="111" t="str">
        <f t="shared" si="923"/>
        <v>2.</v>
      </c>
      <c r="I1122" s="111">
        <f t="shared" si="924"/>
        <v>5</v>
      </c>
      <c r="J1122" s="96">
        <f t="shared" si="925"/>
        <v>8</v>
      </c>
      <c r="K1122" s="96">
        <f t="shared" si="926"/>
        <v>2</v>
      </c>
      <c r="L1122" s="96">
        <f t="shared" si="927"/>
        <v>5</v>
      </c>
    </row>
    <row r="1123" spans="1:12" x14ac:dyDescent="0.25">
      <c r="A1123" s="201" t="str">
        <f t="shared" si="915"/>
        <v>8.2.6</v>
      </c>
      <c r="B1123" s="120" t="s">
        <v>1072</v>
      </c>
      <c r="C1123" s="121" t="s">
        <v>255</v>
      </c>
      <c r="D1123" s="122"/>
      <c r="E1123" s="265" t="s">
        <v>165</v>
      </c>
      <c r="G1123" s="111" t="str">
        <f t="shared" si="922"/>
        <v>8.</v>
      </c>
      <c r="H1123" s="111" t="str">
        <f t="shared" si="923"/>
        <v>2.</v>
      </c>
      <c r="I1123" s="111">
        <f t="shared" si="924"/>
        <v>6</v>
      </c>
      <c r="J1123" s="96">
        <f t="shared" si="925"/>
        <v>8</v>
      </c>
      <c r="K1123" s="96">
        <f t="shared" si="926"/>
        <v>2</v>
      </c>
      <c r="L1123" s="96">
        <f t="shared" si="927"/>
        <v>6</v>
      </c>
    </row>
    <row r="1124" spans="1:12" x14ac:dyDescent="0.25">
      <c r="A1124" s="201" t="str">
        <f t="shared" si="915"/>
        <v>8.2.7</v>
      </c>
      <c r="B1124" s="120" t="s">
        <v>1073</v>
      </c>
      <c r="C1124" s="121" t="s">
        <v>255</v>
      </c>
      <c r="D1124" s="122"/>
      <c r="E1124" s="265" t="s">
        <v>165</v>
      </c>
      <c r="G1124" s="111" t="str">
        <f>IF((M1124="")+(M1124="R2")+(M1124="R1"),J1124&amp;".","")</f>
        <v>8.</v>
      </c>
      <c r="H1124" s="111" t="str">
        <f>IF((M1124="")+(M1124="R2"),K1124&amp;".","")</f>
        <v>2.</v>
      </c>
      <c r="I1124" s="111">
        <f>IF(M1124="",L1124,"")</f>
        <v>7</v>
      </c>
      <c r="J1124" s="96">
        <f>J1123+(M1124="R1")</f>
        <v>8</v>
      </c>
      <c r="K1124" s="96">
        <f>(M1124="R2")*1+K1123*(M1123&lt;&gt;"R1")</f>
        <v>2</v>
      </c>
      <c r="L1124" s="96">
        <f>L1123*(M1123&lt;&gt;"R3")+1</f>
        <v>7</v>
      </c>
    </row>
    <row r="1125" spans="1:12" x14ac:dyDescent="0.25">
      <c r="A1125" s="201" t="str">
        <f t="shared" si="915"/>
        <v>8.2.8</v>
      </c>
      <c r="B1125" s="120" t="s">
        <v>311</v>
      </c>
      <c r="C1125" s="121" t="s">
        <v>1074</v>
      </c>
      <c r="D1125" s="122"/>
      <c r="E1125" s="265" t="s">
        <v>165</v>
      </c>
      <c r="G1125" s="111" t="str">
        <f>IF((M1125="")+(M1125="R2")+(M1125="R1"),J1125&amp;".","")</f>
        <v>8.</v>
      </c>
      <c r="H1125" s="111" t="str">
        <f>IF((M1125="")+(M1125="R2"),K1125&amp;".","")</f>
        <v>2.</v>
      </c>
      <c r="I1125" s="111">
        <f>IF(M1125="",L1125,"")</f>
        <v>8</v>
      </c>
      <c r="J1125" s="96">
        <f>J1124+(M1125="R1")</f>
        <v>8</v>
      </c>
      <c r="K1125" s="96">
        <f>(M1125="R2")*1+K1124*(M1124&lt;&gt;"R1")</f>
        <v>2</v>
      </c>
      <c r="L1125" s="96">
        <f>L1124*(M1124&lt;&gt;"R3")+1</f>
        <v>8</v>
      </c>
    </row>
    <row r="1126" spans="1:12" x14ac:dyDescent="0.25">
      <c r="A1126" s="201" t="str">
        <f t="shared" si="915"/>
        <v>8.2.9</v>
      </c>
      <c r="B1126" s="120" t="s">
        <v>924</v>
      </c>
      <c r="C1126" s="121" t="s">
        <v>1075</v>
      </c>
      <c r="D1126" s="122"/>
      <c r="E1126" s="265" t="s">
        <v>165</v>
      </c>
      <c r="G1126" s="111" t="str">
        <f>IF((M1126="")+(M1126="R2")+(M1126="R1"),J1126&amp;".","")</f>
        <v>8.</v>
      </c>
      <c r="H1126" s="111" t="str">
        <f>IF((M1126="")+(M1126="R2"),K1126&amp;".","")</f>
        <v>2.</v>
      </c>
      <c r="I1126" s="111">
        <f>IF(M1126="",L1126,"")</f>
        <v>9</v>
      </c>
      <c r="J1126" s="96">
        <f>J1125+(M1126="R1")</f>
        <v>8</v>
      </c>
      <c r="K1126" s="96">
        <f>(M1126="R2")*1+K1125*(M1125&lt;&gt;"R1")</f>
        <v>2</v>
      </c>
      <c r="L1126" s="96">
        <f>L1125*(M1125&lt;&gt;"R3")+1</f>
        <v>9</v>
      </c>
    </row>
    <row r="1127" spans="1:12" x14ac:dyDescent="0.25">
      <c r="A1127" s="201" t="str">
        <f t="shared" si="915"/>
        <v>8.2.10</v>
      </c>
      <c r="B1127" s="120" t="s">
        <v>1049</v>
      </c>
      <c r="C1127" s="121" t="s">
        <v>519</v>
      </c>
      <c r="D1127" s="122"/>
      <c r="E1127" s="265" t="s">
        <v>165</v>
      </c>
      <c r="G1127" s="111" t="str">
        <f>IF((M1127="")+(M1127="R2")+(M1127="R1"),J1127&amp;".","")</f>
        <v>8.</v>
      </c>
      <c r="H1127" s="111" t="str">
        <f>IF((M1127="")+(M1127="R2"),K1127&amp;".","")</f>
        <v>2.</v>
      </c>
      <c r="I1127" s="111">
        <f>IF(M1127="",L1127,"")</f>
        <v>10</v>
      </c>
      <c r="J1127" s="96">
        <f>J1126+(M1127="R1")</f>
        <v>8</v>
      </c>
      <c r="K1127" s="96">
        <f>(M1127="R2")*1+K1126*(M1126&lt;&gt;"R1")</f>
        <v>2</v>
      </c>
      <c r="L1127" s="96">
        <f>L1126*(M1126&lt;&gt;"R3")+1</f>
        <v>10</v>
      </c>
    </row>
    <row r="1128" spans="1:12" x14ac:dyDescent="0.25">
      <c r="A1128" s="201" t="str">
        <f t="shared" si="915"/>
        <v>8.2.11</v>
      </c>
      <c r="B1128" s="120" t="s">
        <v>1076</v>
      </c>
      <c r="C1128" s="252" t="s">
        <v>1077</v>
      </c>
      <c r="D1128" s="122"/>
      <c r="E1128" s="120" t="s">
        <v>1078</v>
      </c>
      <c r="G1128" s="111" t="str">
        <f>IF((M1128="")+(M1128="R2")+(M1128="R1"),J1128&amp;".","")</f>
        <v>8.</v>
      </c>
      <c r="H1128" s="111" t="str">
        <f>IF((M1128="")+(M1128="R2"),K1128&amp;".","")</f>
        <v>2.</v>
      </c>
      <c r="I1128" s="111">
        <f>IF(M1128="",L1128,"")</f>
        <v>11</v>
      </c>
      <c r="J1128" s="96">
        <f>J1127+(M1128="R1")</f>
        <v>8</v>
      </c>
      <c r="K1128" s="96">
        <f>(M1128="R2")*1+K1127*(M1127&lt;&gt;"R1")</f>
        <v>2</v>
      </c>
      <c r="L1128" s="96">
        <f>L1127*(M1127&lt;&gt;"R3")+1</f>
        <v>11</v>
      </c>
    </row>
    <row r="1129" spans="1:12" x14ac:dyDescent="0.25">
      <c r="A1129" s="201" t="str">
        <f t="shared" si="915"/>
        <v>8.2.12</v>
      </c>
      <c r="B1129" s="120" t="s">
        <v>1079</v>
      </c>
      <c r="C1129" s="121" t="s">
        <v>1080</v>
      </c>
      <c r="D1129" s="122"/>
      <c r="E1129" s="259" t="s">
        <v>165</v>
      </c>
      <c r="G1129" s="111" t="str">
        <f t="shared" ref="G1129:G1142" si="928">IF((M1129="")+(M1129="R2")+(M1129="R1"),J1129&amp;".","")</f>
        <v>8.</v>
      </c>
      <c r="H1129" s="111" t="str">
        <f t="shared" ref="H1129:H1142" si="929">IF((M1129="")+(M1129="R2"),K1129&amp;".","")</f>
        <v>2.</v>
      </c>
      <c r="I1129" s="111">
        <f t="shared" ref="I1129:I1142" si="930">IF(M1129="",L1129,"")</f>
        <v>12</v>
      </c>
      <c r="J1129" s="96">
        <f t="shared" ref="J1129:J1142" si="931">J1128+(M1129="R1")</f>
        <v>8</v>
      </c>
      <c r="K1129" s="96">
        <f t="shared" ref="K1129:K1142" si="932">(M1129="R2")*1+K1128*(M1128&lt;&gt;"R1")</f>
        <v>2</v>
      </c>
      <c r="L1129" s="96">
        <f t="shared" ref="L1129:L1142" si="933">L1128*(M1128&lt;&gt;"R3")+1</f>
        <v>12</v>
      </c>
    </row>
    <row r="1130" spans="1:12" x14ac:dyDescent="0.25">
      <c r="A1130" s="201" t="str">
        <f t="shared" si="915"/>
        <v>8.2.13</v>
      </c>
      <c r="B1130" s="120" t="s">
        <v>894</v>
      </c>
      <c r="C1130" s="121" t="s">
        <v>1081</v>
      </c>
      <c r="D1130" s="122"/>
      <c r="E1130" s="120" t="s">
        <v>445</v>
      </c>
      <c r="G1130" s="111" t="str">
        <f t="shared" si="928"/>
        <v>8.</v>
      </c>
      <c r="H1130" s="111" t="str">
        <f t="shared" si="929"/>
        <v>2.</v>
      </c>
      <c r="I1130" s="111">
        <f t="shared" si="930"/>
        <v>13</v>
      </c>
      <c r="J1130" s="96">
        <f t="shared" si="931"/>
        <v>8</v>
      </c>
      <c r="K1130" s="96">
        <f t="shared" si="932"/>
        <v>2</v>
      </c>
      <c r="L1130" s="96">
        <f t="shared" si="933"/>
        <v>13</v>
      </c>
    </row>
    <row r="1131" spans="1:12" x14ac:dyDescent="0.25">
      <c r="A1131" s="201" t="str">
        <f t="shared" si="915"/>
        <v>8.2.14</v>
      </c>
      <c r="B1131" s="120" t="s">
        <v>1082</v>
      </c>
      <c r="C1131" s="121" t="s">
        <v>1083</v>
      </c>
      <c r="D1131" s="122"/>
      <c r="E1131" s="120" t="s">
        <v>153</v>
      </c>
      <c r="G1131" s="111" t="str">
        <f t="shared" si="928"/>
        <v>8.</v>
      </c>
      <c r="H1131" s="111" t="str">
        <f t="shared" si="929"/>
        <v>2.</v>
      </c>
      <c r="I1131" s="111">
        <f t="shared" si="930"/>
        <v>14</v>
      </c>
      <c r="J1131" s="96">
        <f t="shared" si="931"/>
        <v>8</v>
      </c>
      <c r="K1131" s="96">
        <f t="shared" si="932"/>
        <v>2</v>
      </c>
      <c r="L1131" s="96">
        <f t="shared" si="933"/>
        <v>14</v>
      </c>
    </row>
    <row r="1132" spans="1:12" x14ac:dyDescent="0.25">
      <c r="A1132" s="201" t="str">
        <f t="shared" si="915"/>
        <v>8.2.15</v>
      </c>
      <c r="B1132" s="120" t="s">
        <v>1084</v>
      </c>
      <c r="C1132" s="121" t="s">
        <v>1085</v>
      </c>
      <c r="D1132" s="122"/>
      <c r="E1132" s="120" t="s">
        <v>1086</v>
      </c>
      <c r="G1132" s="111" t="str">
        <f t="shared" si="928"/>
        <v>8.</v>
      </c>
      <c r="H1132" s="111" t="str">
        <f t="shared" si="929"/>
        <v>2.</v>
      </c>
      <c r="I1132" s="111">
        <f t="shared" si="930"/>
        <v>15</v>
      </c>
      <c r="J1132" s="96">
        <f t="shared" si="931"/>
        <v>8</v>
      </c>
      <c r="K1132" s="96">
        <f t="shared" si="932"/>
        <v>2</v>
      </c>
      <c r="L1132" s="96">
        <f t="shared" si="933"/>
        <v>15</v>
      </c>
    </row>
    <row r="1133" spans="1:12" x14ac:dyDescent="0.25">
      <c r="A1133" s="201" t="str">
        <f t="shared" si="915"/>
        <v>8.2.16</v>
      </c>
      <c r="B1133" s="120" t="s">
        <v>1087</v>
      </c>
      <c r="C1133" s="121" t="s">
        <v>1088</v>
      </c>
      <c r="D1133" s="122"/>
      <c r="E1133" s="120" t="s">
        <v>1086</v>
      </c>
      <c r="G1133" s="111" t="str">
        <f t="shared" si="928"/>
        <v>8.</v>
      </c>
      <c r="H1133" s="111" t="str">
        <f t="shared" si="929"/>
        <v>2.</v>
      </c>
      <c r="I1133" s="111">
        <f t="shared" si="930"/>
        <v>16</v>
      </c>
      <c r="J1133" s="96">
        <f t="shared" si="931"/>
        <v>8</v>
      </c>
      <c r="K1133" s="96">
        <f t="shared" si="932"/>
        <v>2</v>
      </c>
      <c r="L1133" s="96">
        <f t="shared" si="933"/>
        <v>16</v>
      </c>
    </row>
    <row r="1134" spans="1:12" x14ac:dyDescent="0.25">
      <c r="A1134" s="201" t="str">
        <f t="shared" si="915"/>
        <v>8.2.17</v>
      </c>
      <c r="B1134" s="120" t="s">
        <v>1089</v>
      </c>
      <c r="C1134" s="121" t="s">
        <v>255</v>
      </c>
      <c r="D1134" s="122"/>
      <c r="E1134" s="120" t="s">
        <v>153</v>
      </c>
      <c r="G1134" s="111" t="str">
        <f t="shared" si="928"/>
        <v>8.</v>
      </c>
      <c r="H1134" s="111" t="str">
        <f t="shared" si="929"/>
        <v>2.</v>
      </c>
      <c r="I1134" s="111">
        <f t="shared" si="930"/>
        <v>17</v>
      </c>
      <c r="J1134" s="96">
        <f t="shared" si="931"/>
        <v>8</v>
      </c>
      <c r="K1134" s="96">
        <f t="shared" si="932"/>
        <v>2</v>
      </c>
      <c r="L1134" s="96">
        <f t="shared" si="933"/>
        <v>17</v>
      </c>
    </row>
    <row r="1135" spans="1:12" x14ac:dyDescent="0.25">
      <c r="A1135" s="201" t="str">
        <f t="shared" si="915"/>
        <v>8.2.18</v>
      </c>
      <c r="B1135" s="120" t="s">
        <v>1090</v>
      </c>
      <c r="C1135" s="121" t="s">
        <v>255</v>
      </c>
      <c r="D1135" s="122"/>
      <c r="E1135" s="120" t="s">
        <v>548</v>
      </c>
      <c r="G1135" s="111" t="str">
        <f t="shared" si="928"/>
        <v>8.</v>
      </c>
      <c r="H1135" s="111" t="str">
        <f t="shared" si="929"/>
        <v>2.</v>
      </c>
      <c r="I1135" s="111">
        <f t="shared" si="930"/>
        <v>18</v>
      </c>
      <c r="J1135" s="96">
        <f t="shared" si="931"/>
        <v>8</v>
      </c>
      <c r="K1135" s="96">
        <f t="shared" si="932"/>
        <v>2</v>
      </c>
      <c r="L1135" s="96">
        <f t="shared" si="933"/>
        <v>18</v>
      </c>
    </row>
    <row r="1136" spans="1:12" x14ac:dyDescent="0.25">
      <c r="A1136" s="201" t="str">
        <f t="shared" si="915"/>
        <v>8.2.19</v>
      </c>
      <c r="B1136" s="120" t="s">
        <v>1091</v>
      </c>
      <c r="C1136" s="121" t="s">
        <v>1092</v>
      </c>
      <c r="D1136" s="122"/>
      <c r="E1136" s="223" t="s">
        <v>165</v>
      </c>
      <c r="G1136" s="111" t="str">
        <f t="shared" si="928"/>
        <v>8.</v>
      </c>
      <c r="H1136" s="111" t="str">
        <f t="shared" si="929"/>
        <v>2.</v>
      </c>
      <c r="I1136" s="111">
        <f t="shared" si="930"/>
        <v>19</v>
      </c>
      <c r="J1136" s="96">
        <f t="shared" si="931"/>
        <v>8</v>
      </c>
      <c r="K1136" s="96">
        <f t="shared" si="932"/>
        <v>2</v>
      </c>
      <c r="L1136" s="96">
        <f t="shared" si="933"/>
        <v>19</v>
      </c>
    </row>
    <row r="1137" spans="1:13" x14ac:dyDescent="0.25">
      <c r="A1137" s="201" t="str">
        <f t="shared" si="915"/>
        <v>8.2.20</v>
      </c>
      <c r="B1137" s="120" t="s">
        <v>1093</v>
      </c>
      <c r="C1137" s="121" t="s">
        <v>1094</v>
      </c>
      <c r="D1137" s="122"/>
      <c r="E1137" s="223" t="s">
        <v>165</v>
      </c>
      <c r="G1137" s="111" t="str">
        <f t="shared" si="928"/>
        <v>8.</v>
      </c>
      <c r="H1137" s="111" t="str">
        <f t="shared" si="929"/>
        <v>2.</v>
      </c>
      <c r="I1137" s="111">
        <f t="shared" si="930"/>
        <v>20</v>
      </c>
      <c r="J1137" s="96">
        <f t="shared" si="931"/>
        <v>8</v>
      </c>
      <c r="K1137" s="96">
        <f t="shared" si="932"/>
        <v>2</v>
      </c>
      <c r="L1137" s="96">
        <f t="shared" si="933"/>
        <v>20</v>
      </c>
    </row>
    <row r="1138" spans="1:13" x14ac:dyDescent="0.25">
      <c r="A1138" s="201" t="str">
        <f t="shared" si="915"/>
        <v>8.2.21</v>
      </c>
      <c r="B1138" s="120" t="s">
        <v>1095</v>
      </c>
      <c r="C1138" s="121" t="s">
        <v>1096</v>
      </c>
      <c r="D1138" s="122"/>
      <c r="E1138" s="120" t="s">
        <v>1097</v>
      </c>
      <c r="G1138" s="111" t="str">
        <f t="shared" si="928"/>
        <v>8.</v>
      </c>
      <c r="H1138" s="111" t="str">
        <f t="shared" si="929"/>
        <v>2.</v>
      </c>
      <c r="I1138" s="111">
        <f t="shared" si="930"/>
        <v>21</v>
      </c>
      <c r="J1138" s="96">
        <f t="shared" si="931"/>
        <v>8</v>
      </c>
      <c r="K1138" s="96">
        <f t="shared" si="932"/>
        <v>2</v>
      </c>
      <c r="L1138" s="96">
        <f t="shared" si="933"/>
        <v>21</v>
      </c>
    </row>
    <row r="1139" spans="1:13" x14ac:dyDescent="0.25">
      <c r="A1139" s="201" t="str">
        <f t="shared" si="915"/>
        <v>8.2.22</v>
      </c>
      <c r="B1139" s="120" t="s">
        <v>1098</v>
      </c>
      <c r="C1139" s="121" t="s">
        <v>1099</v>
      </c>
      <c r="D1139" s="122"/>
      <c r="E1139" s="120" t="s">
        <v>810</v>
      </c>
      <c r="G1139" s="111" t="str">
        <f t="shared" si="928"/>
        <v>8.</v>
      </c>
      <c r="H1139" s="111" t="str">
        <f t="shared" si="929"/>
        <v>2.</v>
      </c>
      <c r="I1139" s="111">
        <f t="shared" si="930"/>
        <v>22</v>
      </c>
      <c r="J1139" s="96">
        <f t="shared" si="931"/>
        <v>8</v>
      </c>
      <c r="K1139" s="96">
        <f t="shared" si="932"/>
        <v>2</v>
      </c>
      <c r="L1139" s="96">
        <f t="shared" si="933"/>
        <v>22</v>
      </c>
    </row>
    <row r="1140" spans="1:13" ht="15.75" customHeight="1" x14ac:dyDescent="0.25">
      <c r="A1140" s="201" t="str">
        <f t="shared" si="915"/>
        <v>8.2.23</v>
      </c>
      <c r="B1140" s="120" t="s">
        <v>1100</v>
      </c>
      <c r="C1140" s="121" t="s">
        <v>1101</v>
      </c>
      <c r="D1140" s="122"/>
      <c r="E1140" s="120" t="s">
        <v>1102</v>
      </c>
      <c r="G1140" s="111" t="str">
        <f t="shared" si="928"/>
        <v>8.</v>
      </c>
      <c r="H1140" s="111" t="str">
        <f t="shared" si="929"/>
        <v>2.</v>
      </c>
      <c r="I1140" s="111">
        <f t="shared" si="930"/>
        <v>23</v>
      </c>
      <c r="J1140" s="96">
        <f t="shared" si="931"/>
        <v>8</v>
      </c>
      <c r="K1140" s="96">
        <f t="shared" si="932"/>
        <v>2</v>
      </c>
      <c r="L1140" s="96">
        <f t="shared" si="933"/>
        <v>23</v>
      </c>
    </row>
    <row r="1141" spans="1:13" x14ac:dyDescent="0.25">
      <c r="A1141" s="201" t="str">
        <f t="shared" si="915"/>
        <v>8.2.24</v>
      </c>
      <c r="B1141" s="120" t="s">
        <v>1103</v>
      </c>
      <c r="C1141" s="121" t="s">
        <v>255</v>
      </c>
      <c r="D1141" s="122"/>
      <c r="E1141" s="120" t="s">
        <v>283</v>
      </c>
      <c r="G1141" s="111" t="str">
        <f t="shared" si="928"/>
        <v>8.</v>
      </c>
      <c r="H1141" s="111" t="str">
        <f t="shared" si="929"/>
        <v>2.</v>
      </c>
      <c r="I1141" s="111">
        <f t="shared" si="930"/>
        <v>24</v>
      </c>
      <c r="J1141" s="96">
        <f t="shared" si="931"/>
        <v>8</v>
      </c>
      <c r="K1141" s="96">
        <f t="shared" si="932"/>
        <v>2</v>
      </c>
      <c r="L1141" s="96">
        <f t="shared" si="933"/>
        <v>24</v>
      </c>
    </row>
    <row r="1142" spans="1:13" ht="15" customHeight="1" x14ac:dyDescent="0.25">
      <c r="A1142" s="119" t="str">
        <f t="shared" si="915"/>
        <v>8.2.25</v>
      </c>
      <c r="B1142" s="135" t="s">
        <v>1069</v>
      </c>
      <c r="C1142" s="133" t="s">
        <v>255</v>
      </c>
      <c r="D1142" s="134"/>
      <c r="E1142" s="135" t="s">
        <v>194</v>
      </c>
      <c r="G1142" s="111" t="str">
        <f t="shared" si="928"/>
        <v>8.</v>
      </c>
      <c r="H1142" s="111" t="str">
        <f t="shared" si="929"/>
        <v>2.</v>
      </c>
      <c r="I1142" s="111">
        <f t="shared" si="930"/>
        <v>25</v>
      </c>
      <c r="J1142" s="96">
        <f t="shared" si="931"/>
        <v>8</v>
      </c>
      <c r="K1142" s="96">
        <f t="shared" si="932"/>
        <v>2</v>
      </c>
      <c r="L1142" s="96">
        <f t="shared" si="933"/>
        <v>25</v>
      </c>
    </row>
    <row r="1143" spans="1:13" ht="15" customHeight="1" x14ac:dyDescent="0.25">
      <c r="A1143" s="195" t="str">
        <f t="shared" si="915"/>
        <v/>
      </c>
      <c r="B1143" s="136"/>
      <c r="G1143" s="111" t="str">
        <f>IF((M1143="")+(M1143="R2")+(M1143="R1"),J1143&amp;".","")</f>
        <v/>
      </c>
      <c r="H1143" s="111" t="str">
        <f>IF((M1143="")+(M1143="R2"),K1143&amp;".","")</f>
        <v/>
      </c>
      <c r="I1143" s="111" t="str">
        <f>IF(M1143="",L1143,"")</f>
        <v/>
      </c>
      <c r="J1143" s="96">
        <f>J1142+(M1143="R1")</f>
        <v>8</v>
      </c>
      <c r="K1143" s="96">
        <f>(M1143="R2")*1+K1142*(M1142&lt;&gt;"R1")</f>
        <v>2</v>
      </c>
      <c r="L1143" s="96">
        <f>L1142*(M1142&lt;&gt;"R3")+1</f>
        <v>26</v>
      </c>
      <c r="M1143" s="48" t="s">
        <v>122</v>
      </c>
    </row>
    <row r="1144" spans="1:13" x14ac:dyDescent="0.25">
      <c r="A1144" s="106" t="str">
        <f>G1144&amp;H1144&amp;I1144</f>
        <v>8.3.</v>
      </c>
      <c r="B1144" s="107" t="s">
        <v>1104</v>
      </c>
      <c r="G1144" s="111" t="str">
        <f>IF((M1144="")+(M1144="R2")+(M1144="R1"),J1144&amp;".","")</f>
        <v>8.</v>
      </c>
      <c r="H1144" s="111" t="str">
        <f>IF((M1144="")+(M1144="R2"),K1144&amp;".","")</f>
        <v>3.</v>
      </c>
      <c r="I1144" s="111" t="str">
        <f>IF(M1144="",L1144,"")</f>
        <v/>
      </c>
      <c r="J1144" s="96">
        <f>J1143+(M1144="R1")</f>
        <v>8</v>
      </c>
      <c r="K1144" s="96">
        <f>(M1144="R2")*1+K1143*(M1143&lt;&gt;"R1")</f>
        <v>3</v>
      </c>
      <c r="L1144" s="96">
        <f>L1143*(M1143&lt;&gt;"R3")+1</f>
        <v>27</v>
      </c>
      <c r="M1144" s="48" t="s">
        <v>121</v>
      </c>
    </row>
    <row r="1145" spans="1:13" ht="15" customHeight="1" x14ac:dyDescent="0.25">
      <c r="A1145" s="195" t="str">
        <f>G1145&amp;H1145&amp;I1145</f>
        <v/>
      </c>
      <c r="B1145" s="113"/>
      <c r="G1145" s="111" t="str">
        <f>IF((M1145="")+(M1145="R2")+(M1145="R1"),J1145&amp;".","")</f>
        <v/>
      </c>
      <c r="H1145" s="111" t="str">
        <f>IF((M1145="")+(M1145="R2"),K1145&amp;".","")</f>
        <v/>
      </c>
      <c r="I1145" s="111" t="str">
        <f>IF(M1145="",L1145,"")</f>
        <v/>
      </c>
      <c r="J1145" s="96">
        <f>J1144+(M1145="R1")</f>
        <v>8</v>
      </c>
      <c r="K1145" s="96">
        <f>(M1145="R2")*1+K1144*(M1144&lt;&gt;"R1")</f>
        <v>3</v>
      </c>
      <c r="L1145" s="96">
        <f>L1144*(M1144&lt;&gt;"R3")+1</f>
        <v>28</v>
      </c>
      <c r="M1145" s="48" t="s">
        <v>122</v>
      </c>
    </row>
    <row r="1146" spans="1:13" x14ac:dyDescent="0.25">
      <c r="A1146" s="163" t="s">
        <v>123</v>
      </c>
      <c r="B1146" s="115" t="s">
        <v>124</v>
      </c>
      <c r="C1146" s="115" t="s">
        <v>125</v>
      </c>
      <c r="D1146" s="116" t="s">
        <v>126</v>
      </c>
      <c r="E1146" s="117" t="s">
        <v>127</v>
      </c>
      <c r="G1146" s="111" t="str">
        <f>IF((M1146="")+(M1146="R2")+(M1146="R1"),J1146&amp;".","")</f>
        <v/>
      </c>
      <c r="H1146" s="111" t="str">
        <f>IF((M1146="")+(M1146="R2"),K1146&amp;".","")</f>
        <v/>
      </c>
      <c r="I1146" s="111" t="str">
        <f>IF(M1146="",L1146,"")</f>
        <v/>
      </c>
      <c r="J1146" s="96">
        <f>J1145+(M1146="R1")</f>
        <v>8</v>
      </c>
      <c r="K1146" s="96">
        <f>(M1146="R2")*1+K1145*(M1145&lt;&gt;"R1")</f>
        <v>3</v>
      </c>
      <c r="L1146" s="96">
        <f>L1145*(M1145&lt;&gt;"R3")+1</f>
        <v>29</v>
      </c>
      <c r="M1146" s="48" t="s">
        <v>128</v>
      </c>
    </row>
    <row r="1147" spans="1:13" x14ac:dyDescent="0.25">
      <c r="A1147" s="197" t="str">
        <f t="shared" ref="A1147:A1167" si="934">G1147&amp;H1147&amp;I1147</f>
        <v>8.3.1</v>
      </c>
      <c r="B1147" s="139" t="s">
        <v>509</v>
      </c>
      <c r="C1147" s="138" t="s">
        <v>255</v>
      </c>
      <c r="D1147" s="199"/>
      <c r="E1147" s="225" t="s">
        <v>165</v>
      </c>
      <c r="G1147" s="111" t="str">
        <f t="shared" ref="G1147:G1176" si="935">IF((M1147="")+(M1147="R2")+(M1147="R1"),J1147&amp;".","")</f>
        <v>8.</v>
      </c>
      <c r="H1147" s="111" t="str">
        <f t="shared" ref="H1147:H1176" si="936">IF((M1147="")+(M1147="R2"),K1147&amp;".","")</f>
        <v>3.</v>
      </c>
      <c r="I1147" s="111">
        <f t="shared" ref="I1147:I1175" si="937">IF(M1147="",L1147,"")</f>
        <v>1</v>
      </c>
      <c r="J1147" s="96">
        <f t="shared" ref="J1147:J1176" si="938">J1146+(M1147="R1")</f>
        <v>8</v>
      </c>
      <c r="K1147" s="96">
        <f t="shared" ref="K1147:K1177" si="939">(M1147="R2")*1+K1146*(M1146&lt;&gt;"R1")</f>
        <v>3</v>
      </c>
      <c r="L1147" s="96">
        <f t="shared" ref="L1147:L1155" si="940">L1146*(M1146&lt;&gt;"R3")+1</f>
        <v>1</v>
      </c>
    </row>
    <row r="1148" spans="1:13" x14ac:dyDescent="0.25">
      <c r="A1148" s="201" t="str">
        <f t="shared" si="934"/>
        <v>8.3.2</v>
      </c>
      <c r="B1148" s="120" t="s">
        <v>254</v>
      </c>
      <c r="C1148" s="121" t="s">
        <v>255</v>
      </c>
      <c r="D1148" s="122"/>
      <c r="E1148" s="223" t="s">
        <v>165</v>
      </c>
      <c r="G1148" s="111" t="str">
        <f t="shared" si="935"/>
        <v>8.</v>
      </c>
      <c r="H1148" s="111" t="str">
        <f t="shared" si="936"/>
        <v>3.</v>
      </c>
      <c r="I1148" s="111">
        <f t="shared" si="937"/>
        <v>2</v>
      </c>
      <c r="J1148" s="96">
        <f t="shared" si="938"/>
        <v>8</v>
      </c>
      <c r="K1148" s="96">
        <f t="shared" si="939"/>
        <v>3</v>
      </c>
      <c r="L1148" s="96">
        <f t="shared" si="940"/>
        <v>2</v>
      </c>
    </row>
    <row r="1149" spans="1:13" x14ac:dyDescent="0.25">
      <c r="A1149" s="201" t="str">
        <f t="shared" si="934"/>
        <v>8.3.3</v>
      </c>
      <c r="B1149" s="120" t="s">
        <v>257</v>
      </c>
      <c r="C1149" s="121" t="s">
        <v>255</v>
      </c>
      <c r="D1149" s="122"/>
      <c r="E1149" s="223" t="s">
        <v>165</v>
      </c>
      <c r="G1149" s="111" t="str">
        <f t="shared" si="935"/>
        <v>8.</v>
      </c>
      <c r="H1149" s="111" t="str">
        <f t="shared" si="936"/>
        <v>3.</v>
      </c>
      <c r="I1149" s="111">
        <f t="shared" si="937"/>
        <v>3</v>
      </c>
      <c r="J1149" s="96">
        <f t="shared" si="938"/>
        <v>8</v>
      </c>
      <c r="K1149" s="96">
        <f t="shared" si="939"/>
        <v>3</v>
      </c>
      <c r="L1149" s="96">
        <f t="shared" si="940"/>
        <v>3</v>
      </c>
    </row>
    <row r="1150" spans="1:13" x14ac:dyDescent="0.25">
      <c r="A1150" s="201" t="str">
        <f t="shared" si="934"/>
        <v>8.3.4</v>
      </c>
      <c r="B1150" s="120" t="s">
        <v>124</v>
      </c>
      <c r="C1150" s="121" t="s">
        <v>1105</v>
      </c>
      <c r="D1150" s="122"/>
      <c r="E1150" s="223" t="s">
        <v>165</v>
      </c>
      <c r="G1150" s="111" t="str">
        <f t="shared" si="935"/>
        <v>8.</v>
      </c>
      <c r="H1150" s="111" t="str">
        <f t="shared" si="936"/>
        <v>3.</v>
      </c>
      <c r="I1150" s="111">
        <f t="shared" si="937"/>
        <v>4</v>
      </c>
      <c r="J1150" s="96">
        <f t="shared" si="938"/>
        <v>8</v>
      </c>
      <c r="K1150" s="96">
        <f t="shared" si="939"/>
        <v>3</v>
      </c>
      <c r="L1150" s="96">
        <f t="shared" si="940"/>
        <v>4</v>
      </c>
    </row>
    <row r="1151" spans="1:13" x14ac:dyDescent="0.25">
      <c r="A1151" s="201" t="str">
        <f t="shared" si="934"/>
        <v>8.3.5</v>
      </c>
      <c r="B1151" s="120" t="s">
        <v>514</v>
      </c>
      <c r="C1151" s="121" t="s">
        <v>515</v>
      </c>
      <c r="D1151" s="122"/>
      <c r="E1151" s="223" t="s">
        <v>165</v>
      </c>
      <c r="G1151" s="111" t="str">
        <f t="shared" si="935"/>
        <v>8.</v>
      </c>
      <c r="H1151" s="111" t="str">
        <f t="shared" si="936"/>
        <v>3.</v>
      </c>
      <c r="I1151" s="111">
        <f t="shared" si="937"/>
        <v>5</v>
      </c>
      <c r="J1151" s="96">
        <f t="shared" si="938"/>
        <v>8</v>
      </c>
      <c r="K1151" s="96">
        <f t="shared" si="939"/>
        <v>3</v>
      </c>
      <c r="L1151" s="96">
        <f t="shared" si="940"/>
        <v>5</v>
      </c>
    </row>
    <row r="1152" spans="1:13" x14ac:dyDescent="0.25">
      <c r="A1152" s="201" t="str">
        <f t="shared" si="934"/>
        <v>8.3.6</v>
      </c>
      <c r="B1152" s="120" t="s">
        <v>516</v>
      </c>
      <c r="C1152" s="121" t="s">
        <v>567</v>
      </c>
      <c r="D1152" s="122"/>
      <c r="E1152" s="223" t="s">
        <v>165</v>
      </c>
      <c r="G1152" s="111" t="str">
        <f t="shared" si="935"/>
        <v>8.</v>
      </c>
      <c r="H1152" s="111" t="str">
        <f t="shared" si="936"/>
        <v>3.</v>
      </c>
      <c r="I1152" s="111">
        <f t="shared" si="937"/>
        <v>6</v>
      </c>
      <c r="J1152" s="96">
        <f t="shared" si="938"/>
        <v>8</v>
      </c>
      <c r="K1152" s="96">
        <f t="shared" si="939"/>
        <v>3</v>
      </c>
      <c r="L1152" s="96">
        <f t="shared" si="940"/>
        <v>6</v>
      </c>
    </row>
    <row r="1153" spans="1:13" ht="22.5" x14ac:dyDescent="0.25">
      <c r="A1153" s="201" t="str">
        <f t="shared" si="934"/>
        <v>8.3.7</v>
      </c>
      <c r="B1153" s="120" t="s">
        <v>462</v>
      </c>
      <c r="C1153" s="121" t="s">
        <v>1106</v>
      </c>
      <c r="D1153" s="122"/>
      <c r="E1153" s="223" t="s">
        <v>165</v>
      </c>
      <c r="G1153" s="111" t="str">
        <f>IF((M1153="")+(M1153="R2")+(M1153="R1"),J1153&amp;".","")</f>
        <v>8.</v>
      </c>
      <c r="H1153" s="111" t="str">
        <f>IF((M1153="")+(M1153="R2"),K1153&amp;".","")</f>
        <v>3.</v>
      </c>
      <c r="I1153" s="111">
        <f>IF(M1153="",L1153,"")</f>
        <v>7</v>
      </c>
      <c r="J1153" s="96">
        <f>J1152+(M1153="R1")</f>
        <v>8</v>
      </c>
      <c r="K1153" s="96">
        <f>(M1153="R2")*1+K1152*(M1152&lt;&gt;"R1")</f>
        <v>3</v>
      </c>
      <c r="L1153" s="96">
        <f>L1152*(M1152&lt;&gt;"R3")+1</f>
        <v>7</v>
      </c>
    </row>
    <row r="1154" spans="1:13" x14ac:dyDescent="0.25">
      <c r="A1154" s="201" t="str">
        <f t="shared" si="934"/>
        <v>8.3.8</v>
      </c>
      <c r="B1154" s="120" t="s">
        <v>343</v>
      </c>
      <c r="C1154" s="121">
        <v>110</v>
      </c>
      <c r="D1154" s="122"/>
      <c r="E1154" s="120" t="s">
        <v>548</v>
      </c>
      <c r="G1154" s="111" t="str">
        <f>IF((M1154="")+(M1154="R2")+(M1154="R1"),J1154&amp;".","")</f>
        <v>8.</v>
      </c>
      <c r="H1154" s="111" t="str">
        <f>IF((M1154="")+(M1154="R2"),K1154&amp;".","")</f>
        <v>3.</v>
      </c>
      <c r="I1154" s="111">
        <f>IF(M1154="",L1154,"")</f>
        <v>8</v>
      </c>
      <c r="J1154" s="96">
        <f>J1153+(M1154="R1")</f>
        <v>8</v>
      </c>
      <c r="K1154" s="96">
        <f>(M1154="R2")*1+K1153*(M1153&lt;&gt;"R1")</f>
        <v>3</v>
      </c>
      <c r="L1154" s="96">
        <f>L1153*(M1153&lt;&gt;"R3")+1</f>
        <v>8</v>
      </c>
    </row>
    <row r="1155" spans="1:13" x14ac:dyDescent="0.25">
      <c r="A1155" s="201" t="str">
        <f t="shared" si="934"/>
        <v>8.3.9</v>
      </c>
      <c r="B1155" s="120" t="s">
        <v>1107</v>
      </c>
      <c r="C1155" s="121" t="s">
        <v>255</v>
      </c>
      <c r="D1155" s="122"/>
      <c r="E1155" s="120" t="s">
        <v>548</v>
      </c>
      <c r="G1155" s="111" t="str">
        <f t="shared" si="935"/>
        <v>8.</v>
      </c>
      <c r="H1155" s="111" t="str">
        <f t="shared" si="936"/>
        <v>3.</v>
      </c>
      <c r="I1155" s="111">
        <f t="shared" si="937"/>
        <v>9</v>
      </c>
      <c r="J1155" s="96">
        <f t="shared" si="938"/>
        <v>8</v>
      </c>
      <c r="K1155" s="96">
        <f t="shared" si="939"/>
        <v>3</v>
      </c>
      <c r="L1155" s="96">
        <f t="shared" si="940"/>
        <v>9</v>
      </c>
    </row>
    <row r="1156" spans="1:13" x14ac:dyDescent="0.25">
      <c r="A1156" s="201" t="str">
        <f t="shared" si="934"/>
        <v>8.3.10</v>
      </c>
      <c r="B1156" s="120" t="s">
        <v>1108</v>
      </c>
      <c r="C1156" s="121" t="s">
        <v>255</v>
      </c>
      <c r="D1156" s="122"/>
      <c r="E1156" s="120" t="s">
        <v>958</v>
      </c>
      <c r="G1156" s="111" t="str">
        <f t="shared" si="935"/>
        <v>8.</v>
      </c>
      <c r="H1156" s="111" t="str">
        <f t="shared" si="936"/>
        <v>3.</v>
      </c>
      <c r="I1156" s="111">
        <f t="shared" si="937"/>
        <v>10</v>
      </c>
      <c r="J1156" s="96">
        <f t="shared" si="938"/>
        <v>8</v>
      </c>
      <c r="K1156" s="96">
        <f t="shared" si="939"/>
        <v>3</v>
      </c>
      <c r="L1156" s="96">
        <f t="shared" ref="L1156:L1861" si="941">L1155*(M1155&lt;&gt;"R3")+1</f>
        <v>10</v>
      </c>
    </row>
    <row r="1157" spans="1:13" x14ac:dyDescent="0.25">
      <c r="A1157" s="201" t="str">
        <f t="shared" si="934"/>
        <v>8.3.11</v>
      </c>
      <c r="B1157" s="120" t="s">
        <v>1109</v>
      </c>
      <c r="C1157" s="121" t="s">
        <v>255</v>
      </c>
      <c r="D1157" s="122"/>
      <c r="E1157" s="120" t="s">
        <v>1110</v>
      </c>
      <c r="G1157" s="111" t="str">
        <f t="shared" si="935"/>
        <v>8.</v>
      </c>
      <c r="H1157" s="111" t="str">
        <f t="shared" si="936"/>
        <v>3.</v>
      </c>
      <c r="I1157" s="111">
        <f t="shared" si="937"/>
        <v>11</v>
      </c>
      <c r="J1157" s="96">
        <f t="shared" si="938"/>
        <v>8</v>
      </c>
      <c r="K1157" s="96">
        <f t="shared" si="939"/>
        <v>3</v>
      </c>
      <c r="L1157" s="96">
        <f t="shared" si="941"/>
        <v>11</v>
      </c>
    </row>
    <row r="1158" spans="1:13" x14ac:dyDescent="0.25">
      <c r="A1158" s="201" t="str">
        <f t="shared" si="934"/>
        <v>8.3.12</v>
      </c>
      <c r="B1158" s="120" t="s">
        <v>1111</v>
      </c>
      <c r="C1158" s="121" t="s">
        <v>255</v>
      </c>
      <c r="D1158" s="122"/>
      <c r="E1158" s="139" t="s">
        <v>131</v>
      </c>
      <c r="G1158" s="111" t="str">
        <f t="shared" si="935"/>
        <v>8.</v>
      </c>
      <c r="H1158" s="111" t="str">
        <f t="shared" si="936"/>
        <v>3.</v>
      </c>
      <c r="I1158" s="111">
        <f t="shared" si="937"/>
        <v>12</v>
      </c>
      <c r="J1158" s="96">
        <f t="shared" si="938"/>
        <v>8</v>
      </c>
      <c r="K1158" s="96">
        <f t="shared" si="939"/>
        <v>3</v>
      </c>
      <c r="L1158" s="96">
        <f t="shared" si="941"/>
        <v>12</v>
      </c>
    </row>
    <row r="1159" spans="1:13" x14ac:dyDescent="0.25">
      <c r="A1159" s="201" t="str">
        <f t="shared" si="934"/>
        <v>8.3.13</v>
      </c>
      <c r="B1159" s="120" t="s">
        <v>1112</v>
      </c>
      <c r="C1159" s="121" t="s">
        <v>255</v>
      </c>
      <c r="D1159" s="122"/>
      <c r="E1159" s="120" t="s">
        <v>548</v>
      </c>
      <c r="G1159" s="111" t="str">
        <f t="shared" si="935"/>
        <v>8.</v>
      </c>
      <c r="H1159" s="111" t="str">
        <f t="shared" si="936"/>
        <v>3.</v>
      </c>
      <c r="I1159" s="111">
        <f t="shared" si="937"/>
        <v>13</v>
      </c>
      <c r="J1159" s="96">
        <f t="shared" si="938"/>
        <v>8</v>
      </c>
      <c r="K1159" s="96">
        <f t="shared" si="939"/>
        <v>3</v>
      </c>
      <c r="L1159" s="96">
        <f t="shared" si="941"/>
        <v>13</v>
      </c>
    </row>
    <row r="1160" spans="1:13" x14ac:dyDescent="0.25">
      <c r="A1160" s="201" t="str">
        <f t="shared" si="934"/>
        <v>8.3.14</v>
      </c>
      <c r="B1160" s="120" t="s">
        <v>1113</v>
      </c>
      <c r="C1160" s="121" t="s">
        <v>255</v>
      </c>
      <c r="D1160" s="122"/>
      <c r="E1160" s="120" t="s">
        <v>548</v>
      </c>
      <c r="G1160" s="111" t="str">
        <f t="shared" si="935"/>
        <v>8.</v>
      </c>
      <c r="H1160" s="111" t="str">
        <f t="shared" si="936"/>
        <v>3.</v>
      </c>
      <c r="I1160" s="111">
        <f t="shared" si="937"/>
        <v>14</v>
      </c>
      <c r="J1160" s="96">
        <f t="shared" si="938"/>
        <v>8</v>
      </c>
      <c r="K1160" s="96">
        <f t="shared" si="939"/>
        <v>3</v>
      </c>
      <c r="L1160" s="96">
        <f t="shared" si="941"/>
        <v>14</v>
      </c>
    </row>
    <row r="1161" spans="1:13" ht="15" customHeight="1" x14ac:dyDescent="0.25">
      <c r="A1161" s="201" t="str">
        <f t="shared" si="934"/>
        <v>8.3.15</v>
      </c>
      <c r="B1161" s="120" t="s">
        <v>1114</v>
      </c>
      <c r="C1161" s="121" t="s">
        <v>255</v>
      </c>
      <c r="D1161" s="122"/>
      <c r="E1161" s="120" t="s">
        <v>1115</v>
      </c>
      <c r="G1161" s="111" t="str">
        <f t="shared" si="935"/>
        <v>8.</v>
      </c>
      <c r="H1161" s="111" t="str">
        <f t="shared" si="936"/>
        <v>3.</v>
      </c>
      <c r="I1161" s="111">
        <f t="shared" si="937"/>
        <v>15</v>
      </c>
      <c r="J1161" s="96">
        <f t="shared" si="938"/>
        <v>8</v>
      </c>
      <c r="K1161" s="96">
        <f t="shared" si="939"/>
        <v>3</v>
      </c>
      <c r="L1161" s="96">
        <f t="shared" si="941"/>
        <v>15</v>
      </c>
    </row>
    <row r="1162" spans="1:13" x14ac:dyDescent="0.25">
      <c r="A1162" s="201" t="str">
        <f t="shared" si="934"/>
        <v>8.3.16</v>
      </c>
      <c r="B1162" s="120" t="s">
        <v>1116</v>
      </c>
      <c r="C1162" s="121" t="s">
        <v>255</v>
      </c>
      <c r="D1162" s="122"/>
      <c r="E1162" s="120" t="s">
        <v>194</v>
      </c>
      <c r="G1162" s="111" t="str">
        <f t="shared" si="935"/>
        <v>8.</v>
      </c>
      <c r="H1162" s="111" t="str">
        <f t="shared" si="936"/>
        <v>3.</v>
      </c>
      <c r="I1162" s="111">
        <f t="shared" si="937"/>
        <v>16</v>
      </c>
      <c r="J1162" s="96">
        <f t="shared" si="938"/>
        <v>8</v>
      </c>
      <c r="K1162" s="96">
        <f t="shared" si="939"/>
        <v>3</v>
      </c>
      <c r="L1162" s="96">
        <f t="shared" si="941"/>
        <v>16</v>
      </c>
    </row>
    <row r="1163" spans="1:13" x14ac:dyDescent="0.25">
      <c r="A1163" s="201" t="str">
        <f t="shared" si="934"/>
        <v>8.3.17</v>
      </c>
      <c r="B1163" s="143" t="s">
        <v>1117</v>
      </c>
      <c r="C1163" s="149" t="s">
        <v>1118</v>
      </c>
      <c r="D1163" s="150"/>
      <c r="E1163" s="263" t="s">
        <v>165</v>
      </c>
      <c r="G1163" s="111" t="str">
        <f t="shared" ref="G1163:G1164" si="942">IF((M1163="")+(M1163="R2")+(M1163="R1"),J1163&amp;".","")</f>
        <v>8.</v>
      </c>
      <c r="H1163" s="111" t="str">
        <f t="shared" ref="H1163:H1164" si="943">IF((M1163="")+(M1163="R2"),K1163&amp;".","")</f>
        <v>3.</v>
      </c>
      <c r="I1163" s="111">
        <f t="shared" ref="I1163:I1164" si="944">IF(M1163="",L1163,"")</f>
        <v>17</v>
      </c>
      <c r="J1163" s="96">
        <f t="shared" ref="J1163:J1164" si="945">J1162+(M1163="R1")</f>
        <v>8</v>
      </c>
      <c r="K1163" s="96">
        <f t="shared" ref="K1163:K1164" si="946">(M1163="R2")*1+K1162*(M1162&lt;&gt;"R1")</f>
        <v>3</v>
      </c>
      <c r="L1163" s="96">
        <f t="shared" ref="L1163:L1164" si="947">L1162*(M1162&lt;&gt;"R3")+1</f>
        <v>17</v>
      </c>
    </row>
    <row r="1164" spans="1:13" ht="15" customHeight="1" x14ac:dyDescent="0.25">
      <c r="A1164" s="119" t="str">
        <f t="shared" si="934"/>
        <v>8.3.18</v>
      </c>
      <c r="B1164" s="135" t="s">
        <v>1119</v>
      </c>
      <c r="C1164" s="133" t="s">
        <v>255</v>
      </c>
      <c r="D1164" s="134"/>
      <c r="E1164" s="135" t="s">
        <v>283</v>
      </c>
      <c r="G1164" s="111" t="str">
        <f t="shared" si="942"/>
        <v>8.</v>
      </c>
      <c r="H1164" s="111" t="str">
        <f t="shared" si="943"/>
        <v>3.</v>
      </c>
      <c r="I1164" s="111">
        <f t="shared" si="944"/>
        <v>18</v>
      </c>
      <c r="J1164" s="96">
        <f t="shared" si="945"/>
        <v>8</v>
      </c>
      <c r="K1164" s="96">
        <f t="shared" si="946"/>
        <v>3</v>
      </c>
      <c r="L1164" s="96">
        <f t="shared" si="947"/>
        <v>18</v>
      </c>
    </row>
    <row r="1165" spans="1:13" ht="15" customHeight="1" x14ac:dyDescent="0.25">
      <c r="A1165" s="195" t="str">
        <f t="shared" si="934"/>
        <v/>
      </c>
      <c r="G1165" s="111" t="str">
        <f t="shared" si="935"/>
        <v/>
      </c>
      <c r="H1165" s="111" t="str">
        <f t="shared" si="936"/>
        <v/>
      </c>
      <c r="I1165" s="111" t="str">
        <f t="shared" si="937"/>
        <v/>
      </c>
      <c r="J1165" s="96">
        <f t="shared" si="938"/>
        <v>8</v>
      </c>
      <c r="K1165" s="96">
        <f t="shared" si="939"/>
        <v>3</v>
      </c>
      <c r="L1165" s="96">
        <f t="shared" si="941"/>
        <v>19</v>
      </c>
      <c r="M1165" s="48" t="s">
        <v>122</v>
      </c>
    </row>
    <row r="1166" spans="1:13" x14ac:dyDescent="0.25">
      <c r="A1166" s="106" t="str">
        <f t="shared" si="934"/>
        <v>8.4.</v>
      </c>
      <c r="B1166" s="107" t="s">
        <v>1120</v>
      </c>
      <c r="G1166" s="111" t="str">
        <f t="shared" si="935"/>
        <v>8.</v>
      </c>
      <c r="H1166" s="111" t="str">
        <f t="shared" si="936"/>
        <v>4.</v>
      </c>
      <c r="I1166" s="111" t="str">
        <f t="shared" si="937"/>
        <v/>
      </c>
      <c r="J1166" s="96">
        <f t="shared" si="938"/>
        <v>8</v>
      </c>
      <c r="K1166" s="96">
        <f t="shared" si="939"/>
        <v>4</v>
      </c>
      <c r="L1166" s="96">
        <f t="shared" si="941"/>
        <v>20</v>
      </c>
      <c r="M1166" s="48" t="s">
        <v>121</v>
      </c>
    </row>
    <row r="1167" spans="1:13" ht="12.75" customHeight="1" x14ac:dyDescent="0.25">
      <c r="A1167" s="195" t="str">
        <f t="shared" si="934"/>
        <v/>
      </c>
      <c r="B1167" s="113"/>
      <c r="G1167" s="111" t="str">
        <f t="shared" si="935"/>
        <v/>
      </c>
      <c r="H1167" s="111" t="str">
        <f t="shared" si="936"/>
        <v/>
      </c>
      <c r="I1167" s="111" t="str">
        <f t="shared" si="937"/>
        <v/>
      </c>
      <c r="J1167" s="96">
        <f t="shared" si="938"/>
        <v>8</v>
      </c>
      <c r="K1167" s="96">
        <f t="shared" si="939"/>
        <v>4</v>
      </c>
      <c r="L1167" s="96">
        <f t="shared" si="941"/>
        <v>21</v>
      </c>
      <c r="M1167" s="48" t="s">
        <v>122</v>
      </c>
    </row>
    <row r="1168" spans="1:13" x14ac:dyDescent="0.25">
      <c r="A1168" s="163" t="s">
        <v>123</v>
      </c>
      <c r="B1168" s="115" t="s">
        <v>124</v>
      </c>
      <c r="C1168" s="115" t="s">
        <v>125</v>
      </c>
      <c r="D1168" s="116" t="s">
        <v>126</v>
      </c>
      <c r="E1168" s="117" t="s">
        <v>127</v>
      </c>
      <c r="G1168" s="111" t="str">
        <f t="shared" si="935"/>
        <v/>
      </c>
      <c r="H1168" s="111" t="str">
        <f t="shared" si="936"/>
        <v/>
      </c>
      <c r="I1168" s="111" t="str">
        <f t="shared" si="937"/>
        <v/>
      </c>
      <c r="J1168" s="96">
        <f t="shared" si="938"/>
        <v>8</v>
      </c>
      <c r="K1168" s="96">
        <f t="shared" si="939"/>
        <v>4</v>
      </c>
      <c r="L1168" s="96">
        <f t="shared" si="941"/>
        <v>22</v>
      </c>
      <c r="M1168" s="48" t="s">
        <v>128</v>
      </c>
    </row>
    <row r="1169" spans="1:12" x14ac:dyDescent="0.25">
      <c r="A1169" s="197" t="str">
        <f t="shared" ref="A1169:A1189" si="948">G1169&amp;H1169&amp;I1169</f>
        <v>8.4.1</v>
      </c>
      <c r="B1169" s="139" t="s">
        <v>509</v>
      </c>
      <c r="C1169" s="138" t="s">
        <v>380</v>
      </c>
      <c r="D1169" s="199"/>
      <c r="E1169" s="225" t="s">
        <v>165</v>
      </c>
      <c r="G1169" s="111" t="str">
        <f t="shared" si="935"/>
        <v>8.</v>
      </c>
      <c r="H1169" s="111" t="str">
        <f t="shared" si="936"/>
        <v>4.</v>
      </c>
      <c r="I1169" s="111">
        <f t="shared" si="937"/>
        <v>1</v>
      </c>
      <c r="J1169" s="96">
        <f t="shared" si="938"/>
        <v>8</v>
      </c>
      <c r="K1169" s="96">
        <f t="shared" si="939"/>
        <v>4</v>
      </c>
      <c r="L1169" s="96">
        <f t="shared" si="941"/>
        <v>1</v>
      </c>
    </row>
    <row r="1170" spans="1:12" x14ac:dyDescent="0.25">
      <c r="A1170" s="201" t="str">
        <f t="shared" si="948"/>
        <v>8.4.2</v>
      </c>
      <c r="B1170" s="120" t="s">
        <v>254</v>
      </c>
      <c r="C1170" s="121" t="s">
        <v>380</v>
      </c>
      <c r="D1170" s="122"/>
      <c r="E1170" s="223" t="s">
        <v>165</v>
      </c>
      <c r="G1170" s="111" t="str">
        <f t="shared" si="935"/>
        <v>8.</v>
      </c>
      <c r="H1170" s="111" t="str">
        <f t="shared" si="936"/>
        <v>4.</v>
      </c>
      <c r="I1170" s="111">
        <f t="shared" si="937"/>
        <v>2</v>
      </c>
      <c r="J1170" s="96">
        <f t="shared" si="938"/>
        <v>8</v>
      </c>
      <c r="K1170" s="96">
        <f t="shared" si="939"/>
        <v>4</v>
      </c>
      <c r="L1170" s="96">
        <f t="shared" si="941"/>
        <v>2</v>
      </c>
    </row>
    <row r="1171" spans="1:12" x14ac:dyDescent="0.25">
      <c r="A1171" s="201" t="str">
        <f t="shared" si="948"/>
        <v>8.4.3</v>
      </c>
      <c r="B1171" s="120" t="s">
        <v>257</v>
      </c>
      <c r="C1171" s="121" t="s">
        <v>380</v>
      </c>
      <c r="D1171" s="122"/>
      <c r="E1171" s="223" t="s">
        <v>165</v>
      </c>
      <c r="G1171" s="111" t="str">
        <f t="shared" si="935"/>
        <v>8.</v>
      </c>
      <c r="H1171" s="111" t="str">
        <f t="shared" si="936"/>
        <v>4.</v>
      </c>
      <c r="I1171" s="111">
        <f t="shared" si="937"/>
        <v>3</v>
      </c>
      <c r="J1171" s="96">
        <f t="shared" si="938"/>
        <v>8</v>
      </c>
      <c r="K1171" s="96">
        <f t="shared" si="939"/>
        <v>4</v>
      </c>
      <c r="L1171" s="96">
        <f t="shared" si="941"/>
        <v>3</v>
      </c>
    </row>
    <row r="1172" spans="1:12" x14ac:dyDescent="0.25">
      <c r="A1172" s="201" t="str">
        <f t="shared" si="948"/>
        <v>8.4.4</v>
      </c>
      <c r="B1172" s="120" t="s">
        <v>124</v>
      </c>
      <c r="C1172" s="121" t="s">
        <v>1105</v>
      </c>
      <c r="D1172" s="122"/>
      <c r="E1172" s="223" t="s">
        <v>165</v>
      </c>
      <c r="G1172" s="111" t="str">
        <f t="shared" si="935"/>
        <v>8.</v>
      </c>
      <c r="H1172" s="111" t="str">
        <f t="shared" si="936"/>
        <v>4.</v>
      </c>
      <c r="I1172" s="111">
        <f t="shared" si="937"/>
        <v>4</v>
      </c>
      <c r="J1172" s="96">
        <f t="shared" si="938"/>
        <v>8</v>
      </c>
      <c r="K1172" s="96">
        <f t="shared" si="939"/>
        <v>4</v>
      </c>
      <c r="L1172" s="96">
        <f t="shared" si="941"/>
        <v>4</v>
      </c>
    </row>
    <row r="1173" spans="1:12" x14ac:dyDescent="0.25">
      <c r="A1173" s="201" t="str">
        <f t="shared" si="948"/>
        <v>8.4.5</v>
      </c>
      <c r="B1173" s="120" t="s">
        <v>514</v>
      </c>
      <c r="C1173" s="121" t="s">
        <v>515</v>
      </c>
      <c r="D1173" s="122"/>
      <c r="E1173" s="223" t="s">
        <v>165</v>
      </c>
      <c r="G1173" s="111" t="str">
        <f t="shared" si="935"/>
        <v>8.</v>
      </c>
      <c r="H1173" s="111" t="str">
        <f t="shared" si="936"/>
        <v>4.</v>
      </c>
      <c r="I1173" s="111">
        <f t="shared" si="937"/>
        <v>5</v>
      </c>
      <c r="J1173" s="96">
        <f t="shared" si="938"/>
        <v>8</v>
      </c>
      <c r="K1173" s="96">
        <f t="shared" si="939"/>
        <v>4</v>
      </c>
      <c r="L1173" s="96">
        <f t="shared" si="941"/>
        <v>5</v>
      </c>
    </row>
    <row r="1174" spans="1:12" x14ac:dyDescent="0.25">
      <c r="A1174" s="201" t="str">
        <f t="shared" si="948"/>
        <v>8.4.6</v>
      </c>
      <c r="B1174" s="120" t="s">
        <v>516</v>
      </c>
      <c r="C1174" s="121" t="s">
        <v>567</v>
      </c>
      <c r="D1174" s="122"/>
      <c r="E1174" s="223" t="s">
        <v>165</v>
      </c>
      <c r="G1174" s="111" t="str">
        <f t="shared" si="935"/>
        <v>8.</v>
      </c>
      <c r="H1174" s="111" t="str">
        <f t="shared" si="936"/>
        <v>4.</v>
      </c>
      <c r="I1174" s="111">
        <f t="shared" si="937"/>
        <v>6</v>
      </c>
      <c r="J1174" s="96">
        <f t="shared" si="938"/>
        <v>8</v>
      </c>
      <c r="K1174" s="96">
        <f t="shared" si="939"/>
        <v>4</v>
      </c>
      <c r="L1174" s="96">
        <f t="shared" si="941"/>
        <v>6</v>
      </c>
    </row>
    <row r="1175" spans="1:12" x14ac:dyDescent="0.25">
      <c r="A1175" s="201" t="str">
        <f t="shared" si="948"/>
        <v>8.4.7</v>
      </c>
      <c r="B1175" s="120" t="s">
        <v>343</v>
      </c>
      <c r="C1175" s="121">
        <v>110</v>
      </c>
      <c r="D1175" s="122"/>
      <c r="E1175" s="120" t="s">
        <v>548</v>
      </c>
      <c r="G1175" s="111" t="str">
        <f t="shared" si="935"/>
        <v>8.</v>
      </c>
      <c r="H1175" s="111" t="str">
        <f t="shared" si="936"/>
        <v>4.</v>
      </c>
      <c r="I1175" s="111">
        <f t="shared" si="937"/>
        <v>7</v>
      </c>
      <c r="J1175" s="96">
        <f t="shared" si="938"/>
        <v>8</v>
      </c>
      <c r="K1175" s="96">
        <f t="shared" si="939"/>
        <v>4</v>
      </c>
      <c r="L1175" s="96">
        <f t="shared" si="941"/>
        <v>7</v>
      </c>
    </row>
    <row r="1176" spans="1:12" x14ac:dyDescent="0.25">
      <c r="A1176" s="201" t="str">
        <f t="shared" si="948"/>
        <v>8.4.8</v>
      </c>
      <c r="B1176" s="120" t="s">
        <v>1107</v>
      </c>
      <c r="C1176" s="121" t="s">
        <v>380</v>
      </c>
      <c r="D1176" s="122"/>
      <c r="E1176" s="120" t="s">
        <v>548</v>
      </c>
      <c r="G1176" s="111" t="str">
        <f t="shared" si="935"/>
        <v>8.</v>
      </c>
      <c r="H1176" s="111" t="str">
        <f t="shared" si="936"/>
        <v>4.</v>
      </c>
      <c r="I1176" s="111">
        <f t="shared" ref="I1176:I1863" si="949">IF(M1176="",L1176,"")</f>
        <v>8</v>
      </c>
      <c r="J1176" s="96">
        <f t="shared" si="938"/>
        <v>8</v>
      </c>
      <c r="K1176" s="96">
        <f t="shared" si="939"/>
        <v>4</v>
      </c>
      <c r="L1176" s="96">
        <f t="shared" si="941"/>
        <v>8</v>
      </c>
    </row>
    <row r="1177" spans="1:12" x14ac:dyDescent="0.25">
      <c r="A1177" s="201" t="str">
        <f t="shared" si="948"/>
        <v>8.4.9</v>
      </c>
      <c r="B1177" s="120" t="s">
        <v>1121</v>
      </c>
      <c r="C1177" s="121" t="s">
        <v>380</v>
      </c>
      <c r="D1177" s="122"/>
      <c r="E1177" s="120" t="s">
        <v>445</v>
      </c>
      <c r="G1177" s="111" t="str">
        <f t="shared" ref="G1177:G1863" si="950">IF((M1177="")+(M1177="R2")+(M1177="R1"),J1177&amp;".","")</f>
        <v>8.</v>
      </c>
      <c r="H1177" s="111" t="str">
        <f t="shared" ref="H1177:H1863" si="951">IF((M1177="")+(M1177="R2"),K1177&amp;".","")</f>
        <v>4.</v>
      </c>
      <c r="I1177" s="111">
        <f t="shared" si="949"/>
        <v>9</v>
      </c>
      <c r="J1177" s="96">
        <f t="shared" ref="J1177:J1863" si="952">J1176+(M1177="R1")</f>
        <v>8</v>
      </c>
      <c r="K1177" s="96">
        <f t="shared" si="939"/>
        <v>4</v>
      </c>
      <c r="L1177" s="96">
        <f t="shared" si="941"/>
        <v>9</v>
      </c>
    </row>
    <row r="1178" spans="1:12" x14ac:dyDescent="0.25">
      <c r="A1178" s="201" t="str">
        <f t="shared" si="948"/>
        <v>8.4.10</v>
      </c>
      <c r="B1178" s="120" t="s">
        <v>1122</v>
      </c>
      <c r="C1178" s="121" t="s">
        <v>380</v>
      </c>
      <c r="D1178" s="122"/>
      <c r="E1178" s="120" t="s">
        <v>445</v>
      </c>
      <c r="G1178" s="111" t="str">
        <f t="shared" si="950"/>
        <v>8.</v>
      </c>
      <c r="H1178" s="111" t="str">
        <f t="shared" si="951"/>
        <v>4.</v>
      </c>
      <c r="I1178" s="111">
        <f t="shared" si="949"/>
        <v>10</v>
      </c>
      <c r="J1178" s="96">
        <f t="shared" si="952"/>
        <v>8</v>
      </c>
      <c r="K1178" s="96">
        <f t="shared" ref="K1178:K1863" si="953">(M1178="R2")*1+K1177*(M1177&lt;&gt;"R1")</f>
        <v>4</v>
      </c>
      <c r="L1178" s="96">
        <f t="shared" si="941"/>
        <v>10</v>
      </c>
    </row>
    <row r="1179" spans="1:12" x14ac:dyDescent="0.25">
      <c r="A1179" s="201" t="str">
        <f t="shared" si="948"/>
        <v>8.4.11</v>
      </c>
      <c r="B1179" s="120" t="s">
        <v>1123</v>
      </c>
      <c r="C1179" s="121" t="s">
        <v>380</v>
      </c>
      <c r="D1179" s="122"/>
      <c r="E1179" s="120" t="s">
        <v>445</v>
      </c>
      <c r="G1179" s="111" t="str">
        <f t="shared" si="950"/>
        <v>8.</v>
      </c>
      <c r="H1179" s="111" t="str">
        <f t="shared" si="951"/>
        <v>4.</v>
      </c>
      <c r="I1179" s="111">
        <f t="shared" si="949"/>
        <v>11</v>
      </c>
      <c r="J1179" s="96">
        <f t="shared" si="952"/>
        <v>8</v>
      </c>
      <c r="K1179" s="96">
        <f t="shared" si="953"/>
        <v>4</v>
      </c>
      <c r="L1179" s="96">
        <f t="shared" si="941"/>
        <v>11</v>
      </c>
    </row>
    <row r="1180" spans="1:12" x14ac:dyDescent="0.25">
      <c r="A1180" s="201" t="str">
        <f t="shared" si="948"/>
        <v>8.4.12</v>
      </c>
      <c r="B1180" s="120" t="s">
        <v>1124</v>
      </c>
      <c r="C1180" s="121" t="s">
        <v>380</v>
      </c>
      <c r="D1180" s="122"/>
      <c r="E1180" s="223" t="s">
        <v>165</v>
      </c>
      <c r="G1180" s="111" t="str">
        <f t="shared" si="950"/>
        <v>8.</v>
      </c>
      <c r="H1180" s="111" t="str">
        <f t="shared" si="951"/>
        <v>4.</v>
      </c>
      <c r="I1180" s="111">
        <f t="shared" si="949"/>
        <v>12</v>
      </c>
      <c r="J1180" s="96">
        <f t="shared" si="952"/>
        <v>8</v>
      </c>
      <c r="K1180" s="96">
        <f t="shared" si="953"/>
        <v>4</v>
      </c>
      <c r="L1180" s="96">
        <f t="shared" si="941"/>
        <v>12</v>
      </c>
    </row>
    <row r="1181" spans="1:12" x14ac:dyDescent="0.25">
      <c r="A1181" s="201" t="str">
        <f t="shared" si="948"/>
        <v>8.4.13</v>
      </c>
      <c r="B1181" s="120" t="s">
        <v>1125</v>
      </c>
      <c r="C1181" s="121" t="s">
        <v>380</v>
      </c>
      <c r="D1181" s="122"/>
      <c r="E1181" s="120" t="s">
        <v>1126</v>
      </c>
      <c r="G1181" s="111" t="str">
        <f t="shared" si="950"/>
        <v>8.</v>
      </c>
      <c r="H1181" s="111" t="str">
        <f t="shared" si="951"/>
        <v>4.</v>
      </c>
      <c r="I1181" s="111">
        <f t="shared" si="949"/>
        <v>13</v>
      </c>
      <c r="J1181" s="96">
        <f t="shared" si="952"/>
        <v>8</v>
      </c>
      <c r="K1181" s="96">
        <f t="shared" si="953"/>
        <v>4</v>
      </c>
      <c r="L1181" s="96">
        <f t="shared" si="941"/>
        <v>13</v>
      </c>
    </row>
    <row r="1182" spans="1:12" x14ac:dyDescent="0.25">
      <c r="A1182" s="201" t="str">
        <f t="shared" si="948"/>
        <v>8.4.14</v>
      </c>
      <c r="B1182" s="120" t="s">
        <v>1127</v>
      </c>
      <c r="C1182" s="121" t="s">
        <v>380</v>
      </c>
      <c r="D1182" s="122"/>
      <c r="E1182" s="120" t="s">
        <v>526</v>
      </c>
      <c r="G1182" s="111" t="str">
        <f t="shared" si="950"/>
        <v>8.</v>
      </c>
      <c r="H1182" s="111" t="str">
        <f t="shared" si="951"/>
        <v>4.</v>
      </c>
      <c r="I1182" s="111">
        <f t="shared" si="949"/>
        <v>14</v>
      </c>
      <c r="J1182" s="96">
        <f t="shared" si="952"/>
        <v>8</v>
      </c>
      <c r="K1182" s="96">
        <f t="shared" si="953"/>
        <v>4</v>
      </c>
      <c r="L1182" s="96">
        <f t="shared" si="941"/>
        <v>14</v>
      </c>
    </row>
    <row r="1183" spans="1:12" x14ac:dyDescent="0.25">
      <c r="A1183" s="201" t="str">
        <f t="shared" si="948"/>
        <v>8.4.15</v>
      </c>
      <c r="B1183" s="120" t="s">
        <v>1128</v>
      </c>
      <c r="C1183" s="121" t="s">
        <v>380</v>
      </c>
      <c r="D1183" s="122"/>
      <c r="E1183" s="120" t="s">
        <v>1050</v>
      </c>
      <c r="G1183" s="111" t="str">
        <f t="shared" si="950"/>
        <v>8.</v>
      </c>
      <c r="H1183" s="111" t="str">
        <f t="shared" si="951"/>
        <v>4.</v>
      </c>
      <c r="I1183" s="111">
        <f t="shared" si="949"/>
        <v>15</v>
      </c>
      <c r="J1183" s="96">
        <f t="shared" si="952"/>
        <v>8</v>
      </c>
      <c r="K1183" s="96">
        <f t="shared" si="953"/>
        <v>4</v>
      </c>
      <c r="L1183" s="96">
        <f t="shared" si="941"/>
        <v>15</v>
      </c>
    </row>
    <row r="1184" spans="1:12" x14ac:dyDescent="0.25">
      <c r="A1184" s="201" t="str">
        <f t="shared" si="948"/>
        <v>8.4.16</v>
      </c>
      <c r="B1184" s="120" t="s">
        <v>1129</v>
      </c>
      <c r="C1184" s="121" t="s">
        <v>380</v>
      </c>
      <c r="D1184" s="122"/>
      <c r="E1184" s="120" t="s">
        <v>445</v>
      </c>
      <c r="G1184" s="111" t="str">
        <f t="shared" si="950"/>
        <v>8.</v>
      </c>
      <c r="H1184" s="111" t="str">
        <f t="shared" si="951"/>
        <v>4.</v>
      </c>
      <c r="I1184" s="111">
        <f t="shared" si="949"/>
        <v>16</v>
      </c>
      <c r="J1184" s="96">
        <f t="shared" si="952"/>
        <v>8</v>
      </c>
      <c r="K1184" s="96">
        <f t="shared" si="953"/>
        <v>4</v>
      </c>
      <c r="L1184" s="96">
        <f t="shared" si="941"/>
        <v>16</v>
      </c>
    </row>
    <row r="1185" spans="1:13" x14ac:dyDescent="0.25">
      <c r="A1185" s="201" t="str">
        <f t="shared" si="948"/>
        <v>8.4.17</v>
      </c>
      <c r="B1185" s="120" t="s">
        <v>1111</v>
      </c>
      <c r="C1185" s="121" t="s">
        <v>380</v>
      </c>
      <c r="D1185" s="122"/>
      <c r="E1185" s="120" t="s">
        <v>445</v>
      </c>
      <c r="G1185" s="111" t="str">
        <f t="shared" si="950"/>
        <v>8.</v>
      </c>
      <c r="H1185" s="111" t="str">
        <f t="shared" si="951"/>
        <v>4.</v>
      </c>
      <c r="I1185" s="111">
        <f t="shared" si="949"/>
        <v>17</v>
      </c>
      <c r="J1185" s="96">
        <f t="shared" si="952"/>
        <v>8</v>
      </c>
      <c r="K1185" s="96">
        <f t="shared" si="953"/>
        <v>4</v>
      </c>
      <c r="L1185" s="96">
        <f t="shared" si="941"/>
        <v>17</v>
      </c>
    </row>
    <row r="1186" spans="1:13" x14ac:dyDescent="0.25">
      <c r="A1186" s="201" t="str">
        <f t="shared" si="948"/>
        <v>8.4.18</v>
      </c>
      <c r="B1186" s="120" t="s">
        <v>1130</v>
      </c>
      <c r="C1186" s="121" t="s">
        <v>380</v>
      </c>
      <c r="D1186" s="122"/>
      <c r="E1186" s="120" t="s">
        <v>153</v>
      </c>
      <c r="G1186" s="111" t="str">
        <f t="shared" si="950"/>
        <v>8.</v>
      </c>
      <c r="H1186" s="111" t="str">
        <f t="shared" si="951"/>
        <v>4.</v>
      </c>
      <c r="I1186" s="111">
        <f t="shared" si="949"/>
        <v>18</v>
      </c>
      <c r="J1186" s="96">
        <f t="shared" si="952"/>
        <v>8</v>
      </c>
      <c r="K1186" s="96">
        <f t="shared" si="953"/>
        <v>4</v>
      </c>
      <c r="L1186" s="96">
        <f t="shared" si="941"/>
        <v>18</v>
      </c>
    </row>
    <row r="1187" spans="1:13" x14ac:dyDescent="0.25">
      <c r="A1187" s="201" t="str">
        <f t="shared" si="948"/>
        <v>8.4.19</v>
      </c>
      <c r="B1187" s="120" t="s">
        <v>1131</v>
      </c>
      <c r="C1187" s="121" t="s">
        <v>292</v>
      </c>
      <c r="D1187" s="122"/>
      <c r="E1187" s="223" t="s">
        <v>165</v>
      </c>
      <c r="G1187" s="111" t="str">
        <f t="shared" si="950"/>
        <v>8.</v>
      </c>
      <c r="H1187" s="111" t="str">
        <f t="shared" si="951"/>
        <v>4.</v>
      </c>
      <c r="I1187" s="111">
        <f t="shared" si="949"/>
        <v>19</v>
      </c>
      <c r="J1187" s="96">
        <f t="shared" si="952"/>
        <v>8</v>
      </c>
      <c r="K1187" s="96">
        <f t="shared" si="953"/>
        <v>4</v>
      </c>
      <c r="L1187" s="96">
        <f t="shared" si="941"/>
        <v>19</v>
      </c>
    </row>
    <row r="1188" spans="1:13" ht="17.25" customHeight="1" x14ac:dyDescent="0.25">
      <c r="A1188" s="201" t="str">
        <f t="shared" si="948"/>
        <v>8.4.20</v>
      </c>
      <c r="B1188" s="120" t="s">
        <v>1132</v>
      </c>
      <c r="C1188" s="121" t="s">
        <v>380</v>
      </c>
      <c r="D1188" s="122"/>
      <c r="E1188" s="120" t="s">
        <v>194</v>
      </c>
      <c r="G1188" s="111" t="str">
        <f t="shared" si="950"/>
        <v>8.</v>
      </c>
      <c r="H1188" s="111" t="str">
        <f t="shared" si="951"/>
        <v>4.</v>
      </c>
      <c r="I1188" s="111">
        <f t="shared" si="949"/>
        <v>20</v>
      </c>
      <c r="J1188" s="96">
        <f t="shared" si="952"/>
        <v>8</v>
      </c>
      <c r="K1188" s="96">
        <f t="shared" si="953"/>
        <v>4</v>
      </c>
      <c r="L1188" s="96">
        <f t="shared" si="941"/>
        <v>20</v>
      </c>
    </row>
    <row r="1189" spans="1:13" ht="14.25" customHeight="1" x14ac:dyDescent="0.25">
      <c r="A1189" s="119" t="str">
        <f t="shared" si="948"/>
        <v>8.4.21</v>
      </c>
      <c r="B1189" s="135" t="s">
        <v>1133</v>
      </c>
      <c r="C1189" s="133" t="s">
        <v>380</v>
      </c>
      <c r="D1189" s="134"/>
      <c r="E1189" s="135" t="s">
        <v>283</v>
      </c>
      <c r="G1189" s="111" t="str">
        <f t="shared" ref="G1189" si="954">IF((M1189="")+(M1189="R2")+(M1189="R1"),J1189&amp;".","")</f>
        <v>8.</v>
      </c>
      <c r="H1189" s="111" t="str">
        <f t="shared" ref="H1189" si="955">IF((M1189="")+(M1189="R2"),K1189&amp;".","")</f>
        <v>4.</v>
      </c>
      <c r="I1189" s="111">
        <f t="shared" ref="I1189" si="956">IF(M1189="",L1189,"")</f>
        <v>21</v>
      </c>
      <c r="J1189" s="96">
        <f t="shared" ref="J1189" si="957">J1188+(M1189="R1")</f>
        <v>8</v>
      </c>
      <c r="K1189" s="96">
        <f t="shared" ref="K1189" si="958">(M1189="R2")*1+K1188*(M1188&lt;&gt;"R1")</f>
        <v>4</v>
      </c>
      <c r="L1189" s="96">
        <f t="shared" ref="L1189" si="959">L1188*(M1188&lt;&gt;"R3")+1</f>
        <v>21</v>
      </c>
    </row>
    <row r="1190" spans="1:13" ht="17.25" customHeight="1" x14ac:dyDescent="0.25">
      <c r="A1190" s="195" t="str">
        <f>G1190&amp;H1190&amp;I1190</f>
        <v/>
      </c>
      <c r="B1190" s="136"/>
      <c r="G1190" s="111" t="str">
        <f t="shared" ref="G1190:G1308" si="960">IF((M1190="")+(M1190="R2")+(M1190="R1"),J1190&amp;".","")</f>
        <v/>
      </c>
      <c r="H1190" s="111" t="str">
        <f t="shared" ref="H1190:H1308" si="961">IF((M1190="")+(M1190="R2"),K1190&amp;".","")</f>
        <v/>
      </c>
      <c r="I1190" s="111" t="str">
        <f t="shared" ref="I1190:I1308" si="962">IF(M1190="",L1190,"")</f>
        <v/>
      </c>
      <c r="J1190" s="96">
        <f t="shared" ref="J1190:J1308" si="963">J1189+(M1190="R1")</f>
        <v>8</v>
      </c>
      <c r="K1190" s="96">
        <f t="shared" ref="K1190:K1308" si="964">(M1190="R2")*1+K1189*(M1189&lt;&gt;"R1")</f>
        <v>4</v>
      </c>
      <c r="L1190" s="96">
        <f t="shared" ref="L1190:L1308" si="965">L1189*(M1189&lt;&gt;"R3")+1</f>
        <v>22</v>
      </c>
      <c r="M1190" s="48" t="s">
        <v>122</v>
      </c>
    </row>
    <row r="1191" spans="1:13" x14ac:dyDescent="0.25">
      <c r="A1191" s="106" t="str">
        <f>G1191&amp;H1191&amp;I1191</f>
        <v>8.5.</v>
      </c>
      <c r="B1191" s="107" t="s">
        <v>1134</v>
      </c>
      <c r="G1191" s="111" t="str">
        <f t="shared" si="960"/>
        <v>8.</v>
      </c>
      <c r="H1191" s="111" t="str">
        <f t="shared" si="961"/>
        <v>5.</v>
      </c>
      <c r="I1191" s="111" t="str">
        <f t="shared" si="962"/>
        <v/>
      </c>
      <c r="J1191" s="96">
        <f t="shared" si="963"/>
        <v>8</v>
      </c>
      <c r="K1191" s="96">
        <f t="shared" si="964"/>
        <v>5</v>
      </c>
      <c r="L1191" s="96">
        <f t="shared" si="965"/>
        <v>23</v>
      </c>
      <c r="M1191" s="48" t="s">
        <v>121</v>
      </c>
    </row>
    <row r="1192" spans="1:13" ht="10.5" customHeight="1" x14ac:dyDescent="0.25">
      <c r="A1192" s="195" t="str">
        <f>G1192&amp;H1192&amp;I1192</f>
        <v/>
      </c>
      <c r="B1192" s="113"/>
      <c r="G1192" s="111" t="str">
        <f t="shared" si="960"/>
        <v/>
      </c>
      <c r="H1192" s="111" t="str">
        <f t="shared" si="961"/>
        <v/>
      </c>
      <c r="I1192" s="111" t="str">
        <f t="shared" si="962"/>
        <v/>
      </c>
      <c r="J1192" s="96">
        <f t="shared" si="963"/>
        <v>8</v>
      </c>
      <c r="K1192" s="96">
        <f t="shared" si="964"/>
        <v>5</v>
      </c>
      <c r="L1192" s="96">
        <f t="shared" si="965"/>
        <v>24</v>
      </c>
      <c r="M1192" s="48" t="s">
        <v>122</v>
      </c>
    </row>
    <row r="1193" spans="1:13" x14ac:dyDescent="0.25">
      <c r="A1193" s="163" t="s">
        <v>123</v>
      </c>
      <c r="B1193" s="115" t="s">
        <v>124</v>
      </c>
      <c r="C1193" s="115" t="s">
        <v>125</v>
      </c>
      <c r="D1193" s="116" t="s">
        <v>126</v>
      </c>
      <c r="E1193" s="117" t="s">
        <v>127</v>
      </c>
      <c r="G1193" s="111" t="str">
        <f t="shared" si="960"/>
        <v/>
      </c>
      <c r="H1193" s="111" t="str">
        <f t="shared" si="961"/>
        <v/>
      </c>
      <c r="I1193" s="111" t="str">
        <f t="shared" si="962"/>
        <v/>
      </c>
      <c r="J1193" s="96">
        <f t="shared" si="963"/>
        <v>8</v>
      </c>
      <c r="K1193" s="96">
        <f t="shared" si="964"/>
        <v>5</v>
      </c>
      <c r="L1193" s="96">
        <f t="shared" si="965"/>
        <v>25</v>
      </c>
      <c r="M1193" s="48" t="s">
        <v>128</v>
      </c>
    </row>
    <row r="1194" spans="1:13" x14ac:dyDescent="0.25">
      <c r="A1194" s="197" t="str">
        <f t="shared" ref="A1194:A1239" si="966">G1194&amp;H1194&amp;I1194</f>
        <v>8.5.1</v>
      </c>
      <c r="B1194" s="139" t="s">
        <v>509</v>
      </c>
      <c r="C1194" s="138" t="s">
        <v>380</v>
      </c>
      <c r="D1194" s="199"/>
      <c r="E1194" s="225" t="s">
        <v>165</v>
      </c>
      <c r="G1194" s="111" t="str">
        <f t="shared" si="960"/>
        <v>8.</v>
      </c>
      <c r="H1194" s="111" t="str">
        <f t="shared" si="961"/>
        <v>5.</v>
      </c>
      <c r="I1194" s="111">
        <f t="shared" si="962"/>
        <v>1</v>
      </c>
      <c r="J1194" s="96">
        <f t="shared" si="963"/>
        <v>8</v>
      </c>
      <c r="K1194" s="96">
        <f t="shared" si="964"/>
        <v>5</v>
      </c>
      <c r="L1194" s="96">
        <f t="shared" si="965"/>
        <v>1</v>
      </c>
    </row>
    <row r="1195" spans="1:13" x14ac:dyDescent="0.25">
      <c r="A1195" s="201" t="str">
        <f t="shared" si="966"/>
        <v>8.5.2</v>
      </c>
      <c r="B1195" s="120" t="s">
        <v>254</v>
      </c>
      <c r="C1195" s="121" t="s">
        <v>380</v>
      </c>
      <c r="D1195" s="122"/>
      <c r="E1195" s="223" t="s">
        <v>165</v>
      </c>
      <c r="G1195" s="111" t="str">
        <f t="shared" si="960"/>
        <v>8.</v>
      </c>
      <c r="H1195" s="111" t="str">
        <f t="shared" si="961"/>
        <v>5.</v>
      </c>
      <c r="I1195" s="111">
        <f t="shared" si="962"/>
        <v>2</v>
      </c>
      <c r="J1195" s="96">
        <f t="shared" si="963"/>
        <v>8</v>
      </c>
      <c r="K1195" s="96">
        <f t="shared" si="964"/>
        <v>5</v>
      </c>
      <c r="L1195" s="96">
        <f t="shared" si="965"/>
        <v>2</v>
      </c>
    </row>
    <row r="1196" spans="1:13" x14ac:dyDescent="0.25">
      <c r="A1196" s="201" t="str">
        <f t="shared" si="966"/>
        <v>8.5.3</v>
      </c>
      <c r="B1196" s="120" t="s">
        <v>257</v>
      </c>
      <c r="C1196" s="121" t="s">
        <v>380</v>
      </c>
      <c r="D1196" s="122"/>
      <c r="E1196" s="223" t="s">
        <v>165</v>
      </c>
      <c r="G1196" s="111" t="str">
        <f t="shared" si="960"/>
        <v>8.</v>
      </c>
      <c r="H1196" s="111" t="str">
        <f t="shared" si="961"/>
        <v>5.</v>
      </c>
      <c r="I1196" s="111">
        <f t="shared" si="962"/>
        <v>3</v>
      </c>
      <c r="J1196" s="96">
        <f t="shared" si="963"/>
        <v>8</v>
      </c>
      <c r="K1196" s="96">
        <f t="shared" si="964"/>
        <v>5</v>
      </c>
      <c r="L1196" s="96">
        <f t="shared" si="965"/>
        <v>3</v>
      </c>
    </row>
    <row r="1197" spans="1:13" x14ac:dyDescent="0.25">
      <c r="A1197" s="201" t="str">
        <f t="shared" si="966"/>
        <v>8.5.4</v>
      </c>
      <c r="B1197" s="120" t="s">
        <v>124</v>
      </c>
      <c r="C1197" s="121" t="s">
        <v>1135</v>
      </c>
      <c r="D1197" s="122"/>
      <c r="E1197" s="223" t="s">
        <v>165</v>
      </c>
      <c r="G1197" s="111" t="str">
        <f t="shared" si="960"/>
        <v>8.</v>
      </c>
      <c r="H1197" s="111" t="str">
        <f t="shared" si="961"/>
        <v>5.</v>
      </c>
      <c r="I1197" s="111">
        <f t="shared" si="962"/>
        <v>4</v>
      </c>
      <c r="J1197" s="96">
        <f t="shared" si="963"/>
        <v>8</v>
      </c>
      <c r="K1197" s="96">
        <f t="shared" si="964"/>
        <v>5</v>
      </c>
      <c r="L1197" s="96">
        <f t="shared" si="965"/>
        <v>4</v>
      </c>
    </row>
    <row r="1198" spans="1:13" x14ac:dyDescent="0.25">
      <c r="A1198" s="201" t="str">
        <f t="shared" si="966"/>
        <v>8.5.5</v>
      </c>
      <c r="B1198" s="120" t="s">
        <v>514</v>
      </c>
      <c r="C1198" s="121" t="s">
        <v>515</v>
      </c>
      <c r="D1198" s="122"/>
      <c r="E1198" s="223" t="s">
        <v>165</v>
      </c>
      <c r="G1198" s="111" t="str">
        <f t="shared" si="960"/>
        <v>8.</v>
      </c>
      <c r="H1198" s="111" t="str">
        <f t="shared" si="961"/>
        <v>5.</v>
      </c>
      <c r="I1198" s="111">
        <f t="shared" si="962"/>
        <v>5</v>
      </c>
      <c r="J1198" s="96">
        <f t="shared" si="963"/>
        <v>8</v>
      </c>
      <c r="K1198" s="96">
        <f t="shared" si="964"/>
        <v>5</v>
      </c>
      <c r="L1198" s="96">
        <f t="shared" si="965"/>
        <v>5</v>
      </c>
    </row>
    <row r="1199" spans="1:13" x14ac:dyDescent="0.25">
      <c r="A1199" s="201" t="str">
        <f t="shared" si="966"/>
        <v>8.5.6</v>
      </c>
      <c r="B1199" s="120" t="s">
        <v>516</v>
      </c>
      <c r="C1199" s="121" t="s">
        <v>1136</v>
      </c>
      <c r="D1199" s="122"/>
      <c r="E1199" s="223" t="s">
        <v>165</v>
      </c>
      <c r="G1199" s="111" t="str">
        <f t="shared" si="960"/>
        <v>8.</v>
      </c>
      <c r="H1199" s="111" t="str">
        <f t="shared" si="961"/>
        <v>5.</v>
      </c>
      <c r="I1199" s="111">
        <f t="shared" si="962"/>
        <v>6</v>
      </c>
      <c r="J1199" s="96">
        <f t="shared" si="963"/>
        <v>8</v>
      </c>
      <c r="K1199" s="96">
        <f t="shared" si="964"/>
        <v>5</v>
      </c>
      <c r="L1199" s="96">
        <f t="shared" si="965"/>
        <v>6</v>
      </c>
    </row>
    <row r="1200" spans="1:13" x14ac:dyDescent="0.25">
      <c r="A1200" s="201" t="str">
        <f t="shared" si="966"/>
        <v>8.5.7</v>
      </c>
      <c r="B1200" s="120" t="s">
        <v>462</v>
      </c>
      <c r="C1200" s="421" t="s">
        <v>3126</v>
      </c>
      <c r="D1200" s="122"/>
      <c r="E1200" s="223" t="s">
        <v>165</v>
      </c>
      <c r="G1200" s="111" t="str">
        <f t="shared" si="960"/>
        <v>8.</v>
      </c>
      <c r="H1200" s="111" t="str">
        <f t="shared" si="961"/>
        <v>5.</v>
      </c>
      <c r="I1200" s="111">
        <f t="shared" si="962"/>
        <v>7</v>
      </c>
      <c r="J1200" s="96">
        <f t="shared" si="963"/>
        <v>8</v>
      </c>
      <c r="K1200" s="96">
        <f t="shared" si="964"/>
        <v>5</v>
      </c>
      <c r="L1200" s="96">
        <f t="shared" si="965"/>
        <v>7</v>
      </c>
    </row>
    <row r="1201" spans="1:13" x14ac:dyDescent="0.25">
      <c r="A1201" s="201" t="str">
        <f t="shared" si="966"/>
        <v>8.5.8</v>
      </c>
      <c r="B1201" s="120" t="s">
        <v>343</v>
      </c>
      <c r="C1201" s="121">
        <v>48</v>
      </c>
      <c r="D1201" s="122"/>
      <c r="E1201" s="120" t="s">
        <v>548</v>
      </c>
      <c r="G1201" s="111" t="str">
        <f t="shared" si="960"/>
        <v>8.</v>
      </c>
      <c r="H1201" s="111" t="str">
        <f t="shared" si="961"/>
        <v>5.</v>
      </c>
      <c r="I1201" s="111">
        <f t="shared" si="962"/>
        <v>8</v>
      </c>
      <c r="J1201" s="96">
        <f t="shared" si="963"/>
        <v>8</v>
      </c>
      <c r="K1201" s="96">
        <f t="shared" si="964"/>
        <v>5</v>
      </c>
      <c r="L1201" s="96">
        <f t="shared" si="965"/>
        <v>8</v>
      </c>
    </row>
    <row r="1202" spans="1:13" x14ac:dyDescent="0.25">
      <c r="A1202" s="201" t="str">
        <f t="shared" si="966"/>
        <v>8.5.9</v>
      </c>
      <c r="B1202" s="120" t="s">
        <v>1107</v>
      </c>
      <c r="C1202" s="121" t="s">
        <v>380</v>
      </c>
      <c r="D1202" s="122"/>
      <c r="E1202" s="120" t="s">
        <v>548</v>
      </c>
      <c r="G1202" s="111" t="str">
        <f t="shared" si="960"/>
        <v>8.</v>
      </c>
      <c r="H1202" s="111" t="str">
        <f t="shared" si="961"/>
        <v>5.</v>
      </c>
      <c r="I1202" s="111">
        <f t="shared" si="962"/>
        <v>9</v>
      </c>
      <c r="J1202" s="96">
        <f t="shared" si="963"/>
        <v>8</v>
      </c>
      <c r="K1202" s="96">
        <f t="shared" si="964"/>
        <v>5</v>
      </c>
      <c r="L1202" s="96">
        <f t="shared" si="965"/>
        <v>9</v>
      </c>
    </row>
    <row r="1203" spans="1:13" x14ac:dyDescent="0.25">
      <c r="A1203" s="201" t="str">
        <f t="shared" si="966"/>
        <v>8.5.10</v>
      </c>
      <c r="B1203" s="120" t="s">
        <v>1108</v>
      </c>
      <c r="C1203" s="121" t="s">
        <v>380</v>
      </c>
      <c r="D1203" s="122"/>
      <c r="E1203" s="120" t="s">
        <v>958</v>
      </c>
      <c r="G1203" s="111" t="str">
        <f t="shared" si="960"/>
        <v>8.</v>
      </c>
      <c r="H1203" s="111" t="str">
        <f t="shared" si="961"/>
        <v>5.</v>
      </c>
      <c r="I1203" s="111">
        <f t="shared" si="962"/>
        <v>10</v>
      </c>
      <c r="J1203" s="96">
        <f t="shared" si="963"/>
        <v>8</v>
      </c>
      <c r="K1203" s="96">
        <f t="shared" si="964"/>
        <v>5</v>
      </c>
      <c r="L1203" s="96">
        <f t="shared" si="965"/>
        <v>10</v>
      </c>
    </row>
    <row r="1204" spans="1:13" x14ac:dyDescent="0.25">
      <c r="A1204" s="201" t="str">
        <f t="shared" si="966"/>
        <v>8.5.11</v>
      </c>
      <c r="B1204" s="120" t="s">
        <v>1109</v>
      </c>
      <c r="C1204" s="121" t="s">
        <v>380</v>
      </c>
      <c r="D1204" s="122"/>
      <c r="E1204" s="120" t="s">
        <v>1110</v>
      </c>
      <c r="G1204" s="111" t="str">
        <f t="shared" si="960"/>
        <v>8.</v>
      </c>
      <c r="H1204" s="111" t="str">
        <f t="shared" si="961"/>
        <v>5.</v>
      </c>
      <c r="I1204" s="111">
        <f t="shared" si="962"/>
        <v>11</v>
      </c>
      <c r="J1204" s="96">
        <f t="shared" si="963"/>
        <v>8</v>
      </c>
      <c r="K1204" s="96">
        <f t="shared" si="964"/>
        <v>5</v>
      </c>
      <c r="L1204" s="96">
        <f t="shared" si="965"/>
        <v>11</v>
      </c>
    </row>
    <row r="1205" spans="1:13" x14ac:dyDescent="0.25">
      <c r="A1205" s="201" t="str">
        <f t="shared" si="966"/>
        <v>8.5.12</v>
      </c>
      <c r="B1205" s="120" t="s">
        <v>1111</v>
      </c>
      <c r="C1205" s="121" t="s">
        <v>380</v>
      </c>
      <c r="D1205" s="122"/>
      <c r="E1205" s="120" t="s">
        <v>131</v>
      </c>
      <c r="G1205" s="111" t="str">
        <f t="shared" si="960"/>
        <v>8.</v>
      </c>
      <c r="H1205" s="111" t="str">
        <f t="shared" si="961"/>
        <v>5.</v>
      </c>
      <c r="I1205" s="111">
        <f t="shared" si="962"/>
        <v>12</v>
      </c>
      <c r="J1205" s="96">
        <f t="shared" si="963"/>
        <v>8</v>
      </c>
      <c r="K1205" s="96">
        <f t="shared" si="964"/>
        <v>5</v>
      </c>
      <c r="L1205" s="96">
        <f t="shared" si="965"/>
        <v>12</v>
      </c>
    </row>
    <row r="1206" spans="1:13" x14ac:dyDescent="0.25">
      <c r="A1206" s="201" t="str">
        <f t="shared" si="966"/>
        <v>8.5.13</v>
      </c>
      <c r="B1206" s="120" t="s">
        <v>1112</v>
      </c>
      <c r="C1206" s="121" t="s">
        <v>380</v>
      </c>
      <c r="D1206" s="122"/>
      <c r="E1206" s="120" t="s">
        <v>548</v>
      </c>
      <c r="G1206" s="111" t="str">
        <f t="shared" si="960"/>
        <v>8.</v>
      </c>
      <c r="H1206" s="111" t="str">
        <f t="shared" si="961"/>
        <v>5.</v>
      </c>
      <c r="I1206" s="111">
        <f t="shared" si="962"/>
        <v>13</v>
      </c>
      <c r="J1206" s="96">
        <f t="shared" si="963"/>
        <v>8</v>
      </c>
      <c r="K1206" s="96">
        <f t="shared" si="964"/>
        <v>5</v>
      </c>
      <c r="L1206" s="96">
        <f t="shared" si="965"/>
        <v>13</v>
      </c>
    </row>
    <row r="1207" spans="1:13" x14ac:dyDescent="0.25">
      <c r="A1207" s="201" t="str">
        <f t="shared" si="966"/>
        <v>8.5.14</v>
      </c>
      <c r="B1207" s="120" t="s">
        <v>1113</v>
      </c>
      <c r="C1207" s="121" t="s">
        <v>380</v>
      </c>
      <c r="D1207" s="122"/>
      <c r="E1207" s="120" t="s">
        <v>548</v>
      </c>
      <c r="G1207" s="111" t="str">
        <f t="shared" si="960"/>
        <v>8.</v>
      </c>
      <c r="H1207" s="111" t="str">
        <f t="shared" si="961"/>
        <v>5.</v>
      </c>
      <c r="I1207" s="111">
        <f t="shared" si="962"/>
        <v>14</v>
      </c>
      <c r="J1207" s="96">
        <f t="shared" si="963"/>
        <v>8</v>
      </c>
      <c r="K1207" s="96">
        <f t="shared" si="964"/>
        <v>5</v>
      </c>
      <c r="L1207" s="96">
        <f t="shared" si="965"/>
        <v>14</v>
      </c>
    </row>
    <row r="1208" spans="1:13" x14ac:dyDescent="0.25">
      <c r="A1208" s="201" t="str">
        <f t="shared" si="966"/>
        <v>8.5.15</v>
      </c>
      <c r="B1208" s="120" t="s">
        <v>1116</v>
      </c>
      <c r="C1208" s="121" t="s">
        <v>380</v>
      </c>
      <c r="D1208" s="122"/>
      <c r="E1208" s="120" t="s">
        <v>194</v>
      </c>
      <c r="G1208" s="111" t="str">
        <f t="shared" ref="G1208" si="967">IF((M1208="")+(M1208="R2")+(M1208="R1"),J1208&amp;".","")</f>
        <v>8.</v>
      </c>
      <c r="H1208" s="111" t="str">
        <f t="shared" ref="H1208" si="968">IF((M1208="")+(M1208="R2"),K1208&amp;".","")</f>
        <v>5.</v>
      </c>
      <c r="I1208" s="111">
        <f t="shared" ref="I1208" si="969">IF(M1208="",L1208,"")</f>
        <v>15</v>
      </c>
      <c r="J1208" s="96">
        <f t="shared" ref="J1208" si="970">J1207+(M1208="R1")</f>
        <v>8</v>
      </c>
      <c r="K1208" s="96">
        <f t="shared" ref="K1208" si="971">(M1208="R2")*1+K1207*(M1207&lt;&gt;"R1")</f>
        <v>5</v>
      </c>
      <c r="L1208" s="96">
        <f t="shared" ref="L1208" si="972">L1207*(M1207&lt;&gt;"R3")+1</f>
        <v>15</v>
      </c>
    </row>
    <row r="1209" spans="1:13" x14ac:dyDescent="0.25">
      <c r="A1209" s="201" t="str">
        <f t="shared" si="966"/>
        <v>8.5.16</v>
      </c>
      <c r="B1209" s="143" t="s">
        <v>1117</v>
      </c>
      <c r="C1209" s="149" t="s">
        <v>1118</v>
      </c>
      <c r="D1209" s="150"/>
      <c r="E1209" s="263" t="s">
        <v>165</v>
      </c>
      <c r="G1209" s="111" t="str">
        <f t="shared" ref="G1209:G1215" si="973">IF((M1209="")+(M1209="R2")+(M1209="R1"),J1209&amp;".","")</f>
        <v>8.</v>
      </c>
      <c r="H1209" s="111" t="str">
        <f t="shared" ref="H1209:H1215" si="974">IF((M1209="")+(M1209="R2"),K1209&amp;".","")</f>
        <v>5.</v>
      </c>
      <c r="I1209" s="111">
        <f t="shared" ref="I1209:I1215" si="975">IF(M1209="",L1209,"")</f>
        <v>16</v>
      </c>
      <c r="J1209" s="96">
        <f t="shared" ref="J1209:J1215" si="976">J1208+(M1209="R1")</f>
        <v>8</v>
      </c>
      <c r="K1209" s="96">
        <f t="shared" ref="K1209:K1215" si="977">(M1209="R2")*1+K1208*(M1208&lt;&gt;"R1")</f>
        <v>5</v>
      </c>
      <c r="L1209" s="96">
        <f t="shared" ref="L1209:L1215" si="978">L1208*(M1208&lt;&gt;"R3")+1</f>
        <v>16</v>
      </c>
    </row>
    <row r="1210" spans="1:13" ht="12.75" customHeight="1" x14ac:dyDescent="0.25">
      <c r="A1210" s="119" t="str">
        <f t="shared" si="966"/>
        <v>8.5.17</v>
      </c>
      <c r="B1210" s="135" t="s">
        <v>1119</v>
      </c>
      <c r="C1210" s="133" t="s">
        <v>380</v>
      </c>
      <c r="D1210" s="134"/>
      <c r="E1210" s="135" t="s">
        <v>283</v>
      </c>
      <c r="G1210" s="111" t="str">
        <f t="shared" si="973"/>
        <v>8.</v>
      </c>
      <c r="H1210" s="111" t="str">
        <f t="shared" si="974"/>
        <v>5.</v>
      </c>
      <c r="I1210" s="111">
        <f t="shared" si="975"/>
        <v>17</v>
      </c>
      <c r="J1210" s="96">
        <f t="shared" si="976"/>
        <v>8</v>
      </c>
      <c r="K1210" s="96">
        <f t="shared" si="977"/>
        <v>5</v>
      </c>
      <c r="L1210" s="96">
        <f t="shared" si="978"/>
        <v>17</v>
      </c>
    </row>
    <row r="1211" spans="1:13" ht="15.75" customHeight="1" x14ac:dyDescent="0.25">
      <c r="A1211" s="195" t="str">
        <f t="shared" si="966"/>
        <v/>
      </c>
      <c r="G1211" s="111" t="str">
        <f t="shared" si="973"/>
        <v/>
      </c>
      <c r="H1211" s="111" t="str">
        <f t="shared" si="974"/>
        <v/>
      </c>
      <c r="I1211" s="111" t="str">
        <f t="shared" si="975"/>
        <v/>
      </c>
      <c r="J1211" s="96">
        <f t="shared" si="976"/>
        <v>8</v>
      </c>
      <c r="K1211" s="96">
        <f t="shared" si="977"/>
        <v>5</v>
      </c>
      <c r="L1211" s="96">
        <f t="shared" si="978"/>
        <v>18</v>
      </c>
      <c r="M1211" s="48" t="s">
        <v>122</v>
      </c>
    </row>
    <row r="1212" spans="1:13" x14ac:dyDescent="0.25">
      <c r="A1212" s="106" t="str">
        <f t="shared" ref="A1212:A1213" si="979">G1212&amp;H1212&amp;I1212</f>
        <v>8.6.</v>
      </c>
      <c r="B1212" s="107" t="s">
        <v>1137</v>
      </c>
      <c r="G1212" s="111" t="str">
        <f t="shared" si="973"/>
        <v>8.</v>
      </c>
      <c r="H1212" s="111" t="str">
        <f t="shared" si="974"/>
        <v>6.</v>
      </c>
      <c r="I1212" s="111" t="str">
        <f t="shared" si="975"/>
        <v/>
      </c>
      <c r="J1212" s="96">
        <f t="shared" si="976"/>
        <v>8</v>
      </c>
      <c r="K1212" s="96">
        <f t="shared" si="977"/>
        <v>6</v>
      </c>
      <c r="L1212" s="96">
        <f t="shared" si="978"/>
        <v>19</v>
      </c>
      <c r="M1212" s="48" t="s">
        <v>121</v>
      </c>
    </row>
    <row r="1213" spans="1:13" ht="15.75" customHeight="1" x14ac:dyDescent="0.25">
      <c r="A1213" s="195" t="str">
        <f t="shared" si="979"/>
        <v/>
      </c>
      <c r="B1213" s="113"/>
      <c r="G1213" s="111" t="str">
        <f t="shared" si="973"/>
        <v/>
      </c>
      <c r="H1213" s="111" t="str">
        <f t="shared" si="974"/>
        <v/>
      </c>
      <c r="I1213" s="111" t="str">
        <f t="shared" si="975"/>
        <v/>
      </c>
      <c r="J1213" s="96">
        <f t="shared" si="976"/>
        <v>8</v>
      </c>
      <c r="K1213" s="96">
        <f t="shared" si="977"/>
        <v>6</v>
      </c>
      <c r="L1213" s="96">
        <f t="shared" si="978"/>
        <v>20</v>
      </c>
      <c r="M1213" s="48" t="s">
        <v>122</v>
      </c>
    </row>
    <row r="1214" spans="1:13" x14ac:dyDescent="0.25">
      <c r="A1214" s="163" t="s">
        <v>123</v>
      </c>
      <c r="B1214" s="115" t="s">
        <v>124</v>
      </c>
      <c r="C1214" s="115" t="s">
        <v>125</v>
      </c>
      <c r="D1214" s="116" t="s">
        <v>126</v>
      </c>
      <c r="E1214" s="117" t="s">
        <v>127</v>
      </c>
      <c r="G1214" s="111" t="str">
        <f t="shared" si="973"/>
        <v/>
      </c>
      <c r="H1214" s="111" t="str">
        <f t="shared" si="974"/>
        <v/>
      </c>
      <c r="I1214" s="111" t="str">
        <f t="shared" si="975"/>
        <v/>
      </c>
      <c r="J1214" s="96">
        <f t="shared" si="976"/>
        <v>8</v>
      </c>
      <c r="K1214" s="96">
        <f t="shared" si="977"/>
        <v>6</v>
      </c>
      <c r="L1214" s="96">
        <f t="shared" si="978"/>
        <v>21</v>
      </c>
      <c r="M1214" s="48" t="s">
        <v>128</v>
      </c>
    </row>
    <row r="1215" spans="1:13" x14ac:dyDescent="0.25">
      <c r="A1215" s="197" t="str">
        <f t="shared" ref="A1215:A1237" si="980">G1215&amp;H1215&amp;I1215</f>
        <v>8.6.1</v>
      </c>
      <c r="B1215" s="139" t="s">
        <v>509</v>
      </c>
      <c r="C1215" s="138" t="s">
        <v>380</v>
      </c>
      <c r="D1215" s="199"/>
      <c r="E1215" s="225" t="s">
        <v>165</v>
      </c>
      <c r="G1215" s="111" t="str">
        <f t="shared" si="973"/>
        <v>8.</v>
      </c>
      <c r="H1215" s="111" t="str">
        <f t="shared" si="974"/>
        <v>6.</v>
      </c>
      <c r="I1215" s="111">
        <f t="shared" si="975"/>
        <v>1</v>
      </c>
      <c r="J1215" s="96">
        <f t="shared" si="976"/>
        <v>8</v>
      </c>
      <c r="K1215" s="96">
        <f t="shared" si="977"/>
        <v>6</v>
      </c>
      <c r="L1215" s="96">
        <f t="shared" si="978"/>
        <v>1</v>
      </c>
    </row>
    <row r="1216" spans="1:13" x14ac:dyDescent="0.25">
      <c r="A1216" s="201" t="str">
        <f t="shared" si="980"/>
        <v>8.6.2</v>
      </c>
      <c r="B1216" s="120" t="s">
        <v>254</v>
      </c>
      <c r="C1216" s="121" t="s">
        <v>380</v>
      </c>
      <c r="D1216" s="122"/>
      <c r="E1216" s="223" t="s">
        <v>165</v>
      </c>
      <c r="G1216" s="111" t="str">
        <f t="shared" ref="G1216:G1241" si="981">IF((M1216="")+(M1216="R2")+(M1216="R1"),J1216&amp;".","")</f>
        <v>8.</v>
      </c>
      <c r="H1216" s="111" t="str">
        <f t="shared" ref="H1216:H1241" si="982">IF((M1216="")+(M1216="R2"),K1216&amp;".","")</f>
        <v>6.</v>
      </c>
      <c r="I1216" s="111">
        <f t="shared" ref="I1216:I1241" si="983">IF(M1216="",L1216,"")</f>
        <v>2</v>
      </c>
      <c r="J1216" s="96">
        <f t="shared" ref="J1216:J1241" si="984">J1215+(M1216="R1")</f>
        <v>8</v>
      </c>
      <c r="K1216" s="96">
        <f t="shared" ref="K1216:K1241" si="985">(M1216="R2")*1+K1215*(M1215&lt;&gt;"R1")</f>
        <v>6</v>
      </c>
      <c r="L1216" s="96">
        <f t="shared" ref="L1216:L1241" si="986">L1215*(M1215&lt;&gt;"R3")+1</f>
        <v>2</v>
      </c>
    </row>
    <row r="1217" spans="1:12" x14ac:dyDescent="0.25">
      <c r="A1217" s="201" t="str">
        <f t="shared" si="980"/>
        <v>8.6.3</v>
      </c>
      <c r="B1217" s="120" t="s">
        <v>257</v>
      </c>
      <c r="C1217" s="121" t="s">
        <v>380</v>
      </c>
      <c r="D1217" s="122"/>
      <c r="E1217" s="223" t="s">
        <v>165</v>
      </c>
      <c r="G1217" s="111" t="str">
        <f t="shared" si="981"/>
        <v>8.</v>
      </c>
      <c r="H1217" s="111" t="str">
        <f t="shared" si="982"/>
        <v>6.</v>
      </c>
      <c r="I1217" s="111">
        <f t="shared" si="983"/>
        <v>3</v>
      </c>
      <c r="J1217" s="96">
        <f t="shared" si="984"/>
        <v>8</v>
      </c>
      <c r="K1217" s="96">
        <f t="shared" si="985"/>
        <v>6</v>
      </c>
      <c r="L1217" s="96">
        <f t="shared" si="986"/>
        <v>3</v>
      </c>
    </row>
    <row r="1218" spans="1:12" x14ac:dyDescent="0.25">
      <c r="A1218" s="201" t="str">
        <f t="shared" si="980"/>
        <v>8.6.4</v>
      </c>
      <c r="B1218" s="120" t="s">
        <v>124</v>
      </c>
      <c r="C1218" s="121" t="s">
        <v>1135</v>
      </c>
      <c r="D1218" s="122"/>
      <c r="E1218" s="223" t="s">
        <v>165</v>
      </c>
      <c r="G1218" s="111" t="str">
        <f t="shared" si="981"/>
        <v>8.</v>
      </c>
      <c r="H1218" s="111" t="str">
        <f t="shared" si="982"/>
        <v>6.</v>
      </c>
      <c r="I1218" s="111">
        <f t="shared" si="983"/>
        <v>4</v>
      </c>
      <c r="J1218" s="96">
        <f t="shared" si="984"/>
        <v>8</v>
      </c>
      <c r="K1218" s="96">
        <f t="shared" si="985"/>
        <v>6</v>
      </c>
      <c r="L1218" s="96">
        <f t="shared" si="986"/>
        <v>4</v>
      </c>
    </row>
    <row r="1219" spans="1:12" x14ac:dyDescent="0.25">
      <c r="A1219" s="201" t="str">
        <f t="shared" si="980"/>
        <v>8.6.5</v>
      </c>
      <c r="B1219" s="120" t="s">
        <v>514</v>
      </c>
      <c r="C1219" s="121" t="s">
        <v>515</v>
      </c>
      <c r="D1219" s="122"/>
      <c r="E1219" s="223" t="s">
        <v>165</v>
      </c>
      <c r="G1219" s="111" t="str">
        <f t="shared" si="981"/>
        <v>8.</v>
      </c>
      <c r="H1219" s="111" t="str">
        <f t="shared" si="982"/>
        <v>6.</v>
      </c>
      <c r="I1219" s="111">
        <f t="shared" si="983"/>
        <v>5</v>
      </c>
      <c r="J1219" s="96">
        <f t="shared" si="984"/>
        <v>8</v>
      </c>
      <c r="K1219" s="96">
        <f t="shared" si="985"/>
        <v>6</v>
      </c>
      <c r="L1219" s="96">
        <f t="shared" si="986"/>
        <v>5</v>
      </c>
    </row>
    <row r="1220" spans="1:12" x14ac:dyDescent="0.25">
      <c r="A1220" s="201" t="str">
        <f t="shared" si="980"/>
        <v>8.6.6</v>
      </c>
      <c r="B1220" s="120" t="s">
        <v>516</v>
      </c>
      <c r="C1220" s="121" t="s">
        <v>1136</v>
      </c>
      <c r="D1220" s="122"/>
      <c r="E1220" s="223" t="s">
        <v>165</v>
      </c>
      <c r="G1220" s="111" t="str">
        <f t="shared" si="981"/>
        <v>8.</v>
      </c>
      <c r="H1220" s="111" t="str">
        <f t="shared" si="982"/>
        <v>6.</v>
      </c>
      <c r="I1220" s="111">
        <f t="shared" si="983"/>
        <v>6</v>
      </c>
      <c r="J1220" s="96">
        <f t="shared" si="984"/>
        <v>8</v>
      </c>
      <c r="K1220" s="96">
        <f t="shared" si="985"/>
        <v>6</v>
      </c>
      <c r="L1220" s="96">
        <f t="shared" si="986"/>
        <v>6</v>
      </c>
    </row>
    <row r="1221" spans="1:12" x14ac:dyDescent="0.25">
      <c r="A1221" s="201" t="str">
        <f t="shared" si="980"/>
        <v>8.6.7</v>
      </c>
      <c r="B1221" s="120" t="s">
        <v>343</v>
      </c>
      <c r="C1221" s="121">
        <v>48</v>
      </c>
      <c r="D1221" s="122"/>
      <c r="E1221" s="120" t="s">
        <v>548</v>
      </c>
      <c r="G1221" s="111" t="str">
        <f t="shared" si="981"/>
        <v>8.</v>
      </c>
      <c r="H1221" s="111" t="str">
        <f t="shared" si="982"/>
        <v>6.</v>
      </c>
      <c r="I1221" s="111">
        <f t="shared" si="983"/>
        <v>7</v>
      </c>
      <c r="J1221" s="96">
        <f t="shared" si="984"/>
        <v>8</v>
      </c>
      <c r="K1221" s="96">
        <f t="shared" si="985"/>
        <v>6</v>
      </c>
      <c r="L1221" s="96">
        <f t="shared" si="986"/>
        <v>7</v>
      </c>
    </row>
    <row r="1222" spans="1:12" x14ac:dyDescent="0.25">
      <c r="A1222" s="201" t="str">
        <f t="shared" si="980"/>
        <v>8.6.8</v>
      </c>
      <c r="B1222" s="120" t="s">
        <v>1107</v>
      </c>
      <c r="C1222" s="121" t="s">
        <v>380</v>
      </c>
      <c r="D1222" s="122"/>
      <c r="E1222" s="120" t="s">
        <v>548</v>
      </c>
      <c r="G1222" s="111" t="str">
        <f t="shared" si="981"/>
        <v>8.</v>
      </c>
      <c r="H1222" s="111" t="str">
        <f t="shared" si="982"/>
        <v>6.</v>
      </c>
      <c r="I1222" s="111">
        <f t="shared" si="983"/>
        <v>8</v>
      </c>
      <c r="J1222" s="96">
        <f t="shared" si="984"/>
        <v>8</v>
      </c>
      <c r="K1222" s="96">
        <f t="shared" si="985"/>
        <v>6</v>
      </c>
      <c r="L1222" s="96">
        <f t="shared" si="986"/>
        <v>8</v>
      </c>
    </row>
    <row r="1223" spans="1:12" x14ac:dyDescent="0.25">
      <c r="A1223" s="201" t="str">
        <f t="shared" si="980"/>
        <v>8.6.9</v>
      </c>
      <c r="B1223" s="120" t="s">
        <v>1121</v>
      </c>
      <c r="C1223" s="121" t="s">
        <v>380</v>
      </c>
      <c r="D1223" s="122"/>
      <c r="E1223" s="120" t="s">
        <v>445</v>
      </c>
      <c r="G1223" s="111" t="str">
        <f t="shared" si="981"/>
        <v>8.</v>
      </c>
      <c r="H1223" s="111" t="str">
        <f t="shared" si="982"/>
        <v>6.</v>
      </c>
      <c r="I1223" s="111">
        <f t="shared" si="983"/>
        <v>9</v>
      </c>
      <c r="J1223" s="96">
        <f t="shared" si="984"/>
        <v>8</v>
      </c>
      <c r="K1223" s="96">
        <f t="shared" si="985"/>
        <v>6</v>
      </c>
      <c r="L1223" s="96">
        <f t="shared" si="986"/>
        <v>9</v>
      </c>
    </row>
    <row r="1224" spans="1:12" x14ac:dyDescent="0.25">
      <c r="A1224" s="201" t="str">
        <f t="shared" si="980"/>
        <v>8.6.10</v>
      </c>
      <c r="B1224" s="120" t="s">
        <v>1122</v>
      </c>
      <c r="C1224" s="121" t="s">
        <v>380</v>
      </c>
      <c r="D1224" s="122"/>
      <c r="E1224" s="120" t="s">
        <v>445</v>
      </c>
      <c r="G1224" s="111" t="str">
        <f t="shared" si="981"/>
        <v>8.</v>
      </c>
      <c r="H1224" s="111" t="str">
        <f t="shared" si="982"/>
        <v>6.</v>
      </c>
      <c r="I1224" s="111">
        <f t="shared" si="983"/>
        <v>10</v>
      </c>
      <c r="J1224" s="96">
        <f t="shared" si="984"/>
        <v>8</v>
      </c>
      <c r="K1224" s="96">
        <f t="shared" si="985"/>
        <v>6</v>
      </c>
      <c r="L1224" s="96">
        <f t="shared" si="986"/>
        <v>10</v>
      </c>
    </row>
    <row r="1225" spans="1:12" x14ac:dyDescent="0.25">
      <c r="A1225" s="201" t="str">
        <f t="shared" si="980"/>
        <v>8.6.11</v>
      </c>
      <c r="B1225" s="120" t="s">
        <v>1123</v>
      </c>
      <c r="C1225" s="121" t="s">
        <v>380</v>
      </c>
      <c r="D1225" s="122"/>
      <c r="E1225" s="120" t="s">
        <v>445</v>
      </c>
      <c r="G1225" s="111" t="str">
        <f t="shared" si="981"/>
        <v>8.</v>
      </c>
      <c r="H1225" s="111" t="str">
        <f t="shared" si="982"/>
        <v>6.</v>
      </c>
      <c r="I1225" s="111">
        <f t="shared" si="983"/>
        <v>11</v>
      </c>
      <c r="J1225" s="96">
        <f t="shared" si="984"/>
        <v>8</v>
      </c>
      <c r="K1225" s="96">
        <f t="shared" si="985"/>
        <v>6</v>
      </c>
      <c r="L1225" s="96">
        <f t="shared" si="986"/>
        <v>11</v>
      </c>
    </row>
    <row r="1226" spans="1:12" x14ac:dyDescent="0.25">
      <c r="A1226" s="201" t="str">
        <f t="shared" si="980"/>
        <v>8.6.12</v>
      </c>
      <c r="B1226" s="120" t="s">
        <v>1124</v>
      </c>
      <c r="C1226" s="121" t="s">
        <v>380</v>
      </c>
      <c r="D1226" s="122"/>
      <c r="E1226" s="223" t="s">
        <v>165</v>
      </c>
      <c r="G1226" s="111" t="str">
        <f t="shared" si="981"/>
        <v>8.</v>
      </c>
      <c r="H1226" s="111" t="str">
        <f t="shared" si="982"/>
        <v>6.</v>
      </c>
      <c r="I1226" s="111">
        <f t="shared" si="983"/>
        <v>12</v>
      </c>
      <c r="J1226" s="96">
        <f t="shared" si="984"/>
        <v>8</v>
      </c>
      <c r="K1226" s="96">
        <f t="shared" si="985"/>
        <v>6</v>
      </c>
      <c r="L1226" s="96">
        <f t="shared" si="986"/>
        <v>12</v>
      </c>
    </row>
    <row r="1227" spans="1:12" x14ac:dyDescent="0.25">
      <c r="A1227" s="201" t="str">
        <f t="shared" si="980"/>
        <v>8.6.13</v>
      </c>
      <c r="B1227" s="120" t="s">
        <v>1125</v>
      </c>
      <c r="C1227" s="121" t="s">
        <v>380</v>
      </c>
      <c r="D1227" s="122"/>
      <c r="E1227" s="120" t="s">
        <v>1126</v>
      </c>
      <c r="G1227" s="111" t="str">
        <f t="shared" si="981"/>
        <v>8.</v>
      </c>
      <c r="H1227" s="111" t="str">
        <f t="shared" si="982"/>
        <v>6.</v>
      </c>
      <c r="I1227" s="111">
        <f t="shared" si="983"/>
        <v>13</v>
      </c>
      <c r="J1227" s="96">
        <f t="shared" si="984"/>
        <v>8</v>
      </c>
      <c r="K1227" s="96">
        <f t="shared" si="985"/>
        <v>6</v>
      </c>
      <c r="L1227" s="96">
        <f t="shared" si="986"/>
        <v>13</v>
      </c>
    </row>
    <row r="1228" spans="1:12" x14ac:dyDescent="0.25">
      <c r="A1228" s="201" t="str">
        <f t="shared" si="980"/>
        <v>8.6.14</v>
      </c>
      <c r="B1228" s="120" t="s">
        <v>1127</v>
      </c>
      <c r="C1228" s="121" t="s">
        <v>380</v>
      </c>
      <c r="D1228" s="122"/>
      <c r="E1228" s="120" t="s">
        <v>526</v>
      </c>
      <c r="G1228" s="111" t="str">
        <f t="shared" si="981"/>
        <v>8.</v>
      </c>
      <c r="H1228" s="111" t="str">
        <f t="shared" si="982"/>
        <v>6.</v>
      </c>
      <c r="I1228" s="111">
        <f t="shared" si="983"/>
        <v>14</v>
      </c>
      <c r="J1228" s="96">
        <f t="shared" si="984"/>
        <v>8</v>
      </c>
      <c r="K1228" s="96">
        <f t="shared" si="985"/>
        <v>6</v>
      </c>
      <c r="L1228" s="96">
        <f t="shared" si="986"/>
        <v>14</v>
      </c>
    </row>
    <row r="1229" spans="1:12" x14ac:dyDescent="0.25">
      <c r="A1229" s="201" t="str">
        <f t="shared" si="980"/>
        <v>8.6.15</v>
      </c>
      <c r="B1229" s="120" t="s">
        <v>1128</v>
      </c>
      <c r="C1229" s="121" t="s">
        <v>380</v>
      </c>
      <c r="D1229" s="122"/>
      <c r="E1229" s="120" t="s">
        <v>1050</v>
      </c>
      <c r="G1229" s="111" t="str">
        <f t="shared" si="981"/>
        <v>8.</v>
      </c>
      <c r="H1229" s="111" t="str">
        <f t="shared" si="982"/>
        <v>6.</v>
      </c>
      <c r="I1229" s="111">
        <f t="shared" si="983"/>
        <v>15</v>
      </c>
      <c r="J1229" s="96">
        <f t="shared" si="984"/>
        <v>8</v>
      </c>
      <c r="K1229" s="96">
        <f t="shared" si="985"/>
        <v>6</v>
      </c>
      <c r="L1229" s="96">
        <f t="shared" si="986"/>
        <v>15</v>
      </c>
    </row>
    <row r="1230" spans="1:12" x14ac:dyDescent="0.25">
      <c r="A1230" s="201" t="str">
        <f t="shared" si="980"/>
        <v>8.6.16</v>
      </c>
      <c r="B1230" s="120" t="s">
        <v>1138</v>
      </c>
      <c r="C1230" s="121" t="s">
        <v>380</v>
      </c>
      <c r="D1230" s="122"/>
      <c r="E1230" s="120" t="s">
        <v>445</v>
      </c>
      <c r="G1230" s="111" t="str">
        <f t="shared" si="981"/>
        <v>8.</v>
      </c>
      <c r="H1230" s="111" t="str">
        <f t="shared" si="982"/>
        <v>6.</v>
      </c>
      <c r="I1230" s="111">
        <f t="shared" si="983"/>
        <v>16</v>
      </c>
      <c r="J1230" s="96">
        <f t="shared" si="984"/>
        <v>8</v>
      </c>
      <c r="K1230" s="96">
        <f t="shared" si="985"/>
        <v>6</v>
      </c>
      <c r="L1230" s="96">
        <f t="shared" si="986"/>
        <v>16</v>
      </c>
    </row>
    <row r="1231" spans="1:12" x14ac:dyDescent="0.25">
      <c r="A1231" s="201" t="str">
        <f t="shared" si="980"/>
        <v>8.6.17</v>
      </c>
      <c r="B1231" s="120" t="s">
        <v>1111</v>
      </c>
      <c r="C1231" s="121" t="s">
        <v>380</v>
      </c>
      <c r="D1231" s="122"/>
      <c r="E1231" s="120" t="s">
        <v>445</v>
      </c>
      <c r="G1231" s="111" t="str">
        <f t="shared" si="981"/>
        <v>8.</v>
      </c>
      <c r="H1231" s="111" t="str">
        <f t="shared" si="982"/>
        <v>6.</v>
      </c>
      <c r="I1231" s="111">
        <f t="shared" si="983"/>
        <v>17</v>
      </c>
      <c r="J1231" s="96">
        <f t="shared" si="984"/>
        <v>8</v>
      </c>
      <c r="K1231" s="96">
        <f t="shared" si="985"/>
        <v>6</v>
      </c>
      <c r="L1231" s="96">
        <f t="shared" si="986"/>
        <v>17</v>
      </c>
    </row>
    <row r="1232" spans="1:12" x14ac:dyDescent="0.25">
      <c r="A1232" s="201" t="str">
        <f t="shared" si="980"/>
        <v>8.6.18</v>
      </c>
      <c r="B1232" s="120" t="s">
        <v>1130</v>
      </c>
      <c r="C1232" s="121" t="s">
        <v>380</v>
      </c>
      <c r="D1232" s="122"/>
      <c r="E1232" s="120" t="s">
        <v>153</v>
      </c>
      <c r="G1232" s="111" t="str">
        <f t="shared" si="981"/>
        <v>8.</v>
      </c>
      <c r="H1232" s="111" t="str">
        <f t="shared" si="982"/>
        <v>6.</v>
      </c>
      <c r="I1232" s="111">
        <f t="shared" si="983"/>
        <v>18</v>
      </c>
      <c r="J1232" s="96">
        <f t="shared" si="984"/>
        <v>8</v>
      </c>
      <c r="K1232" s="96">
        <f t="shared" si="985"/>
        <v>6</v>
      </c>
      <c r="L1232" s="96">
        <f t="shared" si="986"/>
        <v>18</v>
      </c>
    </row>
    <row r="1233" spans="1:13" x14ac:dyDescent="0.25">
      <c r="A1233" s="201" t="str">
        <f t="shared" si="980"/>
        <v>8.6.19</v>
      </c>
      <c r="B1233" s="120" t="s">
        <v>1131</v>
      </c>
      <c r="C1233" s="121" t="s">
        <v>1003</v>
      </c>
      <c r="D1233" s="122"/>
      <c r="E1233" s="223" t="s">
        <v>165</v>
      </c>
      <c r="G1233" s="111" t="str">
        <f t="shared" si="981"/>
        <v>8.</v>
      </c>
      <c r="H1233" s="111" t="str">
        <f t="shared" si="982"/>
        <v>6.</v>
      </c>
      <c r="I1233" s="111">
        <f t="shared" si="983"/>
        <v>19</v>
      </c>
      <c r="J1233" s="96">
        <f t="shared" si="984"/>
        <v>8</v>
      </c>
      <c r="K1233" s="96">
        <f t="shared" si="985"/>
        <v>6</v>
      </c>
      <c r="L1233" s="96">
        <f t="shared" si="986"/>
        <v>19</v>
      </c>
    </row>
    <row r="1234" spans="1:13" ht="15.75" customHeight="1" x14ac:dyDescent="0.25">
      <c r="A1234" s="201" t="str">
        <f t="shared" si="980"/>
        <v>8.6.20</v>
      </c>
      <c r="B1234" s="120" t="s">
        <v>1132</v>
      </c>
      <c r="C1234" s="121" t="s">
        <v>380</v>
      </c>
      <c r="D1234" s="122"/>
      <c r="E1234" s="120" t="s">
        <v>194</v>
      </c>
      <c r="G1234" s="111" t="str">
        <f t="shared" si="981"/>
        <v>8.</v>
      </c>
      <c r="H1234" s="111" t="str">
        <f t="shared" si="982"/>
        <v>6.</v>
      </c>
      <c r="I1234" s="111">
        <f t="shared" si="983"/>
        <v>20</v>
      </c>
      <c r="J1234" s="96">
        <f t="shared" si="984"/>
        <v>8</v>
      </c>
      <c r="K1234" s="96">
        <f t="shared" si="985"/>
        <v>6</v>
      </c>
      <c r="L1234" s="96">
        <f t="shared" si="986"/>
        <v>20</v>
      </c>
    </row>
    <row r="1235" spans="1:13" ht="21" customHeight="1" x14ac:dyDescent="0.25">
      <c r="A1235" s="201" t="str">
        <f t="shared" si="980"/>
        <v>8.6.21</v>
      </c>
      <c r="B1235" s="120" t="s">
        <v>1139</v>
      </c>
      <c r="C1235" s="121">
        <v>54</v>
      </c>
      <c r="D1235" s="122"/>
      <c r="E1235" s="120" t="s">
        <v>1140</v>
      </c>
      <c r="G1235" s="111" t="str">
        <f t="shared" si="981"/>
        <v>8.</v>
      </c>
      <c r="H1235" s="111" t="str">
        <f t="shared" si="982"/>
        <v>6.</v>
      </c>
      <c r="I1235" s="111">
        <f t="shared" si="983"/>
        <v>21</v>
      </c>
      <c r="J1235" s="96">
        <f t="shared" si="984"/>
        <v>8</v>
      </c>
      <c r="K1235" s="96">
        <f t="shared" si="985"/>
        <v>6</v>
      </c>
      <c r="L1235" s="96">
        <f t="shared" si="986"/>
        <v>21</v>
      </c>
    </row>
    <row r="1236" spans="1:13" x14ac:dyDescent="0.25">
      <c r="A1236" s="119" t="str">
        <f t="shared" si="980"/>
        <v>8.6.22</v>
      </c>
      <c r="B1236" s="135" t="s">
        <v>1133</v>
      </c>
      <c r="C1236" s="133" t="s">
        <v>380</v>
      </c>
      <c r="D1236" s="134"/>
      <c r="E1236" s="135" t="s">
        <v>283</v>
      </c>
      <c r="G1236" s="111" t="str">
        <f t="shared" si="981"/>
        <v>8.</v>
      </c>
      <c r="H1236" s="111" t="str">
        <f t="shared" si="982"/>
        <v>6.</v>
      </c>
      <c r="I1236" s="111">
        <f t="shared" si="983"/>
        <v>22</v>
      </c>
      <c r="J1236" s="96">
        <f t="shared" si="984"/>
        <v>8</v>
      </c>
      <c r="K1236" s="96">
        <f t="shared" si="985"/>
        <v>6</v>
      </c>
      <c r="L1236" s="96">
        <f t="shared" si="986"/>
        <v>22</v>
      </c>
    </row>
    <row r="1237" spans="1:13" ht="12.75" customHeight="1" x14ac:dyDescent="0.25">
      <c r="A1237" s="195" t="str">
        <f t="shared" si="980"/>
        <v/>
      </c>
      <c r="B1237" s="136"/>
      <c r="G1237" s="111" t="str">
        <f t="shared" si="981"/>
        <v/>
      </c>
      <c r="H1237" s="111" t="str">
        <f t="shared" si="982"/>
        <v/>
      </c>
      <c r="I1237" s="111" t="str">
        <f t="shared" si="983"/>
        <v/>
      </c>
      <c r="J1237" s="96">
        <f t="shared" si="984"/>
        <v>8</v>
      </c>
      <c r="K1237" s="96">
        <f t="shared" si="985"/>
        <v>6</v>
      </c>
      <c r="L1237" s="96">
        <f t="shared" si="986"/>
        <v>23</v>
      </c>
      <c r="M1237" s="48" t="s">
        <v>122</v>
      </c>
    </row>
    <row r="1238" spans="1:13" x14ac:dyDescent="0.25">
      <c r="A1238" s="106" t="str">
        <f t="shared" si="966"/>
        <v>8.7.</v>
      </c>
      <c r="B1238" s="107" t="s">
        <v>1141</v>
      </c>
      <c r="G1238" s="111" t="str">
        <f t="shared" si="981"/>
        <v>8.</v>
      </c>
      <c r="H1238" s="111" t="str">
        <f t="shared" si="982"/>
        <v>7.</v>
      </c>
      <c r="I1238" s="111" t="str">
        <f t="shared" si="983"/>
        <v/>
      </c>
      <c r="J1238" s="96">
        <f t="shared" si="984"/>
        <v>8</v>
      </c>
      <c r="K1238" s="96">
        <f t="shared" si="985"/>
        <v>7</v>
      </c>
      <c r="L1238" s="96">
        <f t="shared" si="986"/>
        <v>24</v>
      </c>
      <c r="M1238" s="48" t="s">
        <v>121</v>
      </c>
    </row>
    <row r="1239" spans="1:13" ht="15.75" customHeight="1" x14ac:dyDescent="0.25">
      <c r="A1239" s="195" t="str">
        <f t="shared" si="966"/>
        <v/>
      </c>
      <c r="B1239" s="113"/>
      <c r="G1239" s="111" t="str">
        <f t="shared" si="981"/>
        <v/>
      </c>
      <c r="H1239" s="111" t="str">
        <f t="shared" si="982"/>
        <v/>
      </c>
      <c r="I1239" s="111" t="str">
        <f t="shared" si="983"/>
        <v/>
      </c>
      <c r="J1239" s="96">
        <f t="shared" si="984"/>
        <v>8</v>
      </c>
      <c r="K1239" s="96">
        <f t="shared" si="985"/>
        <v>7</v>
      </c>
      <c r="L1239" s="96">
        <f t="shared" si="986"/>
        <v>25</v>
      </c>
      <c r="M1239" s="48" t="s">
        <v>122</v>
      </c>
    </row>
    <row r="1240" spans="1:13" x14ac:dyDescent="0.25">
      <c r="A1240" s="163" t="s">
        <v>123</v>
      </c>
      <c r="B1240" s="115" t="s">
        <v>124</v>
      </c>
      <c r="C1240" s="115" t="s">
        <v>125</v>
      </c>
      <c r="D1240" s="116" t="s">
        <v>126</v>
      </c>
      <c r="E1240" s="117" t="s">
        <v>127</v>
      </c>
      <c r="G1240" s="111" t="str">
        <f t="shared" si="981"/>
        <v/>
      </c>
      <c r="H1240" s="111" t="str">
        <f t="shared" si="982"/>
        <v/>
      </c>
      <c r="I1240" s="111" t="str">
        <f t="shared" si="983"/>
        <v/>
      </c>
      <c r="J1240" s="96">
        <f t="shared" si="984"/>
        <v>8</v>
      </c>
      <c r="K1240" s="96">
        <f t="shared" si="985"/>
        <v>7</v>
      </c>
      <c r="L1240" s="96">
        <f t="shared" si="986"/>
        <v>26</v>
      </c>
      <c r="M1240" s="48" t="s">
        <v>128</v>
      </c>
    </row>
    <row r="1241" spans="1:13" x14ac:dyDescent="0.25">
      <c r="A1241" s="197" t="str">
        <f t="shared" ref="A1241:A1579" si="987">G1241&amp;H1241&amp;I1241</f>
        <v>8.7.1</v>
      </c>
      <c r="B1241" s="139" t="s">
        <v>1142</v>
      </c>
      <c r="C1241" s="138"/>
      <c r="D1241" s="266"/>
      <c r="E1241" s="267"/>
      <c r="G1241" s="111" t="str">
        <f t="shared" si="981"/>
        <v>8.</v>
      </c>
      <c r="H1241" s="111" t="str">
        <f t="shared" si="982"/>
        <v>7.</v>
      </c>
      <c r="I1241" s="111">
        <f t="shared" si="983"/>
        <v>1</v>
      </c>
      <c r="J1241" s="96">
        <f t="shared" si="984"/>
        <v>8</v>
      </c>
      <c r="K1241" s="96">
        <f t="shared" si="985"/>
        <v>7</v>
      </c>
      <c r="L1241" s="96">
        <f t="shared" si="986"/>
        <v>1</v>
      </c>
    </row>
    <row r="1242" spans="1:13" x14ac:dyDescent="0.25">
      <c r="A1242" s="201" t="str">
        <f t="shared" si="987"/>
        <v>8.7.2</v>
      </c>
      <c r="B1242" s="120" t="s">
        <v>509</v>
      </c>
      <c r="C1242" s="121" t="s">
        <v>380</v>
      </c>
      <c r="D1242" s="122"/>
      <c r="E1242" s="223" t="s">
        <v>165</v>
      </c>
      <c r="G1242" s="111" t="str">
        <f t="shared" si="960"/>
        <v>8.</v>
      </c>
      <c r="H1242" s="111" t="str">
        <f t="shared" si="961"/>
        <v>7.</v>
      </c>
      <c r="I1242" s="111">
        <f t="shared" si="962"/>
        <v>2</v>
      </c>
      <c r="J1242" s="96">
        <f t="shared" si="963"/>
        <v>8</v>
      </c>
      <c r="K1242" s="96">
        <f t="shared" si="964"/>
        <v>7</v>
      </c>
      <c r="L1242" s="96">
        <f t="shared" si="965"/>
        <v>2</v>
      </c>
    </row>
    <row r="1243" spans="1:13" x14ac:dyDescent="0.25">
      <c r="A1243" s="201" t="str">
        <f t="shared" si="987"/>
        <v>8.7.3</v>
      </c>
      <c r="B1243" s="120" t="s">
        <v>254</v>
      </c>
      <c r="C1243" s="121" t="s">
        <v>380</v>
      </c>
      <c r="D1243" s="122"/>
      <c r="E1243" s="223" t="s">
        <v>165</v>
      </c>
      <c r="G1243" s="111" t="str">
        <f t="shared" si="960"/>
        <v>8.</v>
      </c>
      <c r="H1243" s="111" t="str">
        <f t="shared" si="961"/>
        <v>7.</v>
      </c>
      <c r="I1243" s="111">
        <f t="shared" si="962"/>
        <v>3</v>
      </c>
      <c r="J1243" s="96">
        <f t="shared" si="963"/>
        <v>8</v>
      </c>
      <c r="K1243" s="96">
        <f t="shared" si="964"/>
        <v>7</v>
      </c>
      <c r="L1243" s="96">
        <f t="shared" si="965"/>
        <v>3</v>
      </c>
    </row>
    <row r="1244" spans="1:13" x14ac:dyDescent="0.25">
      <c r="A1244" s="201" t="str">
        <f t="shared" si="987"/>
        <v>8.7.4</v>
      </c>
      <c r="B1244" s="120" t="s">
        <v>257</v>
      </c>
      <c r="C1244" s="121" t="s">
        <v>380</v>
      </c>
      <c r="D1244" s="122"/>
      <c r="E1244" s="223" t="s">
        <v>165</v>
      </c>
      <c r="G1244" s="111" t="str">
        <f t="shared" si="960"/>
        <v>8.</v>
      </c>
      <c r="H1244" s="111" t="str">
        <f t="shared" si="961"/>
        <v>7.</v>
      </c>
      <c r="I1244" s="111">
        <f t="shared" si="962"/>
        <v>4</v>
      </c>
      <c r="J1244" s="96">
        <f t="shared" si="963"/>
        <v>8</v>
      </c>
      <c r="K1244" s="96">
        <f t="shared" si="964"/>
        <v>7</v>
      </c>
      <c r="L1244" s="96">
        <f t="shared" si="965"/>
        <v>4</v>
      </c>
    </row>
    <row r="1245" spans="1:13" x14ac:dyDescent="0.25">
      <c r="A1245" s="201" t="str">
        <f t="shared" si="987"/>
        <v>8.7.5</v>
      </c>
      <c r="B1245" s="120" t="s">
        <v>1143</v>
      </c>
      <c r="C1245" s="121" t="s">
        <v>1144</v>
      </c>
      <c r="D1245" s="122"/>
      <c r="E1245" s="223" t="s">
        <v>165</v>
      </c>
      <c r="G1245" s="111" t="str">
        <f t="shared" si="960"/>
        <v>8.</v>
      </c>
      <c r="H1245" s="111" t="str">
        <f t="shared" si="961"/>
        <v>7.</v>
      </c>
      <c r="I1245" s="111">
        <f t="shared" si="962"/>
        <v>5</v>
      </c>
      <c r="J1245" s="96">
        <f t="shared" si="963"/>
        <v>8</v>
      </c>
      <c r="K1245" s="96">
        <f t="shared" si="964"/>
        <v>7</v>
      </c>
      <c r="L1245" s="96">
        <f t="shared" si="965"/>
        <v>5</v>
      </c>
    </row>
    <row r="1246" spans="1:13" x14ac:dyDescent="0.25">
      <c r="A1246" s="201" t="str">
        <f t="shared" si="987"/>
        <v>8.7.6</v>
      </c>
      <c r="B1246" s="120" t="s">
        <v>1145</v>
      </c>
      <c r="C1246" s="121" t="s">
        <v>1146</v>
      </c>
      <c r="D1246" s="122"/>
      <c r="E1246" s="223" t="s">
        <v>165</v>
      </c>
      <c r="G1246" s="111" t="str">
        <f t="shared" ref="G1246:G1268" si="988">IF((M1246="")+(M1246="R2")+(M1246="R1"),J1246&amp;".","")</f>
        <v>8.</v>
      </c>
      <c r="H1246" s="111" t="str">
        <f t="shared" ref="H1246:H1268" si="989">IF((M1246="")+(M1246="R2"),K1246&amp;".","")</f>
        <v>7.</v>
      </c>
      <c r="I1246" s="111">
        <f t="shared" ref="I1246:I1268" si="990">IF(M1246="",L1246,"")</f>
        <v>6</v>
      </c>
      <c r="J1246" s="96">
        <f t="shared" ref="J1246:J1268" si="991">J1245+(M1246="R1")</f>
        <v>8</v>
      </c>
      <c r="K1246" s="96">
        <f t="shared" ref="K1246:K1268" si="992">(M1246="R2")*1+K1245*(M1245&lt;&gt;"R1")</f>
        <v>7</v>
      </c>
      <c r="L1246" s="96">
        <f t="shared" ref="L1246:L1268" si="993">L1245*(M1245&lt;&gt;"R3")+1</f>
        <v>6</v>
      </c>
    </row>
    <row r="1247" spans="1:13" ht="24.6" customHeight="1" x14ac:dyDescent="0.25">
      <c r="A1247" s="201" t="str">
        <f t="shared" si="987"/>
        <v>8.7.7</v>
      </c>
      <c r="B1247" s="120" t="s">
        <v>1147</v>
      </c>
      <c r="C1247" s="121" t="s">
        <v>1148</v>
      </c>
      <c r="D1247" s="122"/>
      <c r="E1247" s="223" t="s">
        <v>165</v>
      </c>
      <c r="G1247" s="111" t="str">
        <f t="shared" si="988"/>
        <v>8.</v>
      </c>
      <c r="H1247" s="111" t="str">
        <f t="shared" si="989"/>
        <v>7.</v>
      </c>
      <c r="I1247" s="111">
        <f t="shared" si="990"/>
        <v>7</v>
      </c>
      <c r="J1247" s="96">
        <f t="shared" si="991"/>
        <v>8</v>
      </c>
      <c r="K1247" s="96">
        <f t="shared" si="992"/>
        <v>7</v>
      </c>
      <c r="L1247" s="96">
        <f t="shared" si="993"/>
        <v>7</v>
      </c>
    </row>
    <row r="1248" spans="1:13" x14ac:dyDescent="0.25">
      <c r="A1248" s="201" t="str">
        <f t="shared" si="987"/>
        <v>8.7.8</v>
      </c>
      <c r="B1248" s="120" t="s">
        <v>1149</v>
      </c>
      <c r="C1248" s="121" t="s">
        <v>1150</v>
      </c>
      <c r="D1248" s="122"/>
      <c r="E1248" s="120" t="s">
        <v>280</v>
      </c>
      <c r="G1248" s="111" t="str">
        <f t="shared" si="988"/>
        <v>8.</v>
      </c>
      <c r="H1248" s="111" t="str">
        <f t="shared" si="989"/>
        <v>7.</v>
      </c>
      <c r="I1248" s="111">
        <f t="shared" si="990"/>
        <v>8</v>
      </c>
      <c r="J1248" s="96">
        <f t="shared" si="991"/>
        <v>8</v>
      </c>
      <c r="K1248" s="96">
        <f t="shared" si="992"/>
        <v>7</v>
      </c>
      <c r="L1248" s="96">
        <f t="shared" si="993"/>
        <v>8</v>
      </c>
    </row>
    <row r="1249" spans="1:12" ht="22.5" x14ac:dyDescent="0.25">
      <c r="A1249" s="201" t="str">
        <f t="shared" si="987"/>
        <v>8.7.9</v>
      </c>
      <c r="B1249" s="120" t="s">
        <v>1151</v>
      </c>
      <c r="C1249" s="121" t="s">
        <v>1152</v>
      </c>
      <c r="D1249" s="122"/>
      <c r="E1249" s="223" t="s">
        <v>165</v>
      </c>
      <c r="G1249" s="111" t="str">
        <f t="shared" si="988"/>
        <v>8.</v>
      </c>
      <c r="H1249" s="111" t="str">
        <f t="shared" si="989"/>
        <v>7.</v>
      </c>
      <c r="I1249" s="111">
        <f t="shared" si="990"/>
        <v>9</v>
      </c>
      <c r="J1249" s="96">
        <f t="shared" si="991"/>
        <v>8</v>
      </c>
      <c r="K1249" s="96">
        <f t="shared" si="992"/>
        <v>7</v>
      </c>
      <c r="L1249" s="96">
        <f t="shared" si="993"/>
        <v>9</v>
      </c>
    </row>
    <row r="1250" spans="1:12" ht="22.5" x14ac:dyDescent="0.25">
      <c r="A1250" s="201" t="str">
        <f t="shared" si="987"/>
        <v>8.7.10</v>
      </c>
      <c r="B1250" s="120" t="s">
        <v>1153</v>
      </c>
      <c r="C1250" s="121" t="s">
        <v>1154</v>
      </c>
      <c r="D1250" s="122"/>
      <c r="E1250" s="223" t="s">
        <v>165</v>
      </c>
      <c r="G1250" s="111" t="str">
        <f t="shared" si="988"/>
        <v>8.</v>
      </c>
      <c r="H1250" s="111" t="str">
        <f t="shared" si="989"/>
        <v>7.</v>
      </c>
      <c r="I1250" s="111">
        <f t="shared" si="990"/>
        <v>10</v>
      </c>
      <c r="J1250" s="96">
        <f t="shared" si="991"/>
        <v>8</v>
      </c>
      <c r="K1250" s="96">
        <f t="shared" si="992"/>
        <v>7</v>
      </c>
      <c r="L1250" s="96">
        <f t="shared" si="993"/>
        <v>10</v>
      </c>
    </row>
    <row r="1251" spans="1:12" x14ac:dyDescent="0.25">
      <c r="A1251" s="201" t="str">
        <f t="shared" si="987"/>
        <v>8.7.11</v>
      </c>
      <c r="B1251" s="120" t="s">
        <v>1155</v>
      </c>
      <c r="C1251" s="121" t="s">
        <v>1156</v>
      </c>
      <c r="D1251" s="122"/>
      <c r="E1251" s="223" t="s">
        <v>165</v>
      </c>
      <c r="G1251" s="111" t="str">
        <f t="shared" si="988"/>
        <v>8.</v>
      </c>
      <c r="H1251" s="111" t="str">
        <f t="shared" si="989"/>
        <v>7.</v>
      </c>
      <c r="I1251" s="111">
        <f t="shared" si="990"/>
        <v>11</v>
      </c>
      <c r="J1251" s="96">
        <f t="shared" si="991"/>
        <v>8</v>
      </c>
      <c r="K1251" s="96">
        <f t="shared" si="992"/>
        <v>7</v>
      </c>
      <c r="L1251" s="96">
        <f t="shared" si="993"/>
        <v>11</v>
      </c>
    </row>
    <row r="1252" spans="1:12" x14ac:dyDescent="0.25">
      <c r="A1252" s="201" t="str">
        <f t="shared" si="987"/>
        <v>8.7.12</v>
      </c>
      <c r="B1252" s="120" t="s">
        <v>1157</v>
      </c>
      <c r="C1252" s="121" t="s">
        <v>1158</v>
      </c>
      <c r="D1252" s="122"/>
      <c r="E1252" s="223" t="s">
        <v>165</v>
      </c>
      <c r="G1252" s="111" t="str">
        <f t="shared" si="988"/>
        <v>8.</v>
      </c>
      <c r="H1252" s="111" t="str">
        <f t="shared" si="989"/>
        <v>7.</v>
      </c>
      <c r="I1252" s="111">
        <f t="shared" si="990"/>
        <v>12</v>
      </c>
      <c r="J1252" s="96">
        <f t="shared" si="991"/>
        <v>8</v>
      </c>
      <c r="K1252" s="96">
        <f t="shared" si="992"/>
        <v>7</v>
      </c>
      <c r="L1252" s="96">
        <f t="shared" si="993"/>
        <v>12</v>
      </c>
    </row>
    <row r="1253" spans="1:12" x14ac:dyDescent="0.25">
      <c r="A1253" s="201" t="str">
        <f t="shared" si="987"/>
        <v>8.7.13</v>
      </c>
      <c r="B1253" s="120" t="s">
        <v>1159</v>
      </c>
      <c r="C1253" s="121" t="s">
        <v>1160</v>
      </c>
      <c r="D1253" s="122"/>
      <c r="E1253" s="223" t="s">
        <v>165</v>
      </c>
      <c r="G1253" s="111" t="str">
        <f t="shared" si="988"/>
        <v>8.</v>
      </c>
      <c r="H1253" s="111" t="str">
        <f t="shared" si="989"/>
        <v>7.</v>
      </c>
      <c r="I1253" s="111">
        <f t="shared" si="990"/>
        <v>13</v>
      </c>
      <c r="J1253" s="96">
        <f t="shared" si="991"/>
        <v>8</v>
      </c>
      <c r="K1253" s="96">
        <f t="shared" si="992"/>
        <v>7</v>
      </c>
      <c r="L1253" s="96">
        <f t="shared" si="993"/>
        <v>13</v>
      </c>
    </row>
    <row r="1254" spans="1:12" x14ac:dyDescent="0.25">
      <c r="A1254" s="201" t="str">
        <f t="shared" si="987"/>
        <v>8.7.14</v>
      </c>
      <c r="B1254" s="120" t="s">
        <v>1161</v>
      </c>
      <c r="C1254" s="121" t="s">
        <v>1162</v>
      </c>
      <c r="D1254" s="122"/>
      <c r="E1254" s="120" t="s">
        <v>194</v>
      </c>
      <c r="G1254" s="111" t="str">
        <f t="shared" si="988"/>
        <v>8.</v>
      </c>
      <c r="H1254" s="111" t="str">
        <f t="shared" si="989"/>
        <v>7.</v>
      </c>
      <c r="I1254" s="111">
        <f t="shared" si="990"/>
        <v>14</v>
      </c>
      <c r="J1254" s="96">
        <f t="shared" si="991"/>
        <v>8</v>
      </c>
      <c r="K1254" s="96">
        <f t="shared" si="992"/>
        <v>7</v>
      </c>
      <c r="L1254" s="96">
        <f t="shared" si="993"/>
        <v>14</v>
      </c>
    </row>
    <row r="1255" spans="1:12" ht="22.5" x14ac:dyDescent="0.25">
      <c r="A1255" s="201" t="str">
        <f t="shared" si="987"/>
        <v>8.7.15</v>
      </c>
      <c r="B1255" s="120" t="s">
        <v>1163</v>
      </c>
      <c r="C1255" s="121" t="s">
        <v>1164</v>
      </c>
      <c r="D1255" s="122"/>
      <c r="E1255" s="223" t="s">
        <v>165</v>
      </c>
      <c r="G1255" s="111" t="str">
        <f t="shared" si="988"/>
        <v>8.</v>
      </c>
      <c r="H1255" s="111" t="str">
        <f t="shared" si="989"/>
        <v>7.</v>
      </c>
      <c r="I1255" s="111">
        <f t="shared" si="990"/>
        <v>15</v>
      </c>
      <c r="J1255" s="96">
        <f t="shared" si="991"/>
        <v>8</v>
      </c>
      <c r="K1255" s="96">
        <f t="shared" si="992"/>
        <v>7</v>
      </c>
      <c r="L1255" s="96">
        <f t="shared" si="993"/>
        <v>15</v>
      </c>
    </row>
    <row r="1256" spans="1:12" x14ac:dyDescent="0.25">
      <c r="A1256" s="201" t="str">
        <f t="shared" si="987"/>
        <v>8.7.16</v>
      </c>
      <c r="B1256" s="120" t="s">
        <v>1165</v>
      </c>
      <c r="C1256" s="121" t="s">
        <v>1166</v>
      </c>
      <c r="D1256" s="122"/>
      <c r="E1256" s="223" t="s">
        <v>165</v>
      </c>
      <c r="G1256" s="111" t="str">
        <f t="shared" si="988"/>
        <v>8.</v>
      </c>
      <c r="H1256" s="111" t="str">
        <f t="shared" si="989"/>
        <v>7.</v>
      </c>
      <c r="I1256" s="111">
        <f t="shared" si="990"/>
        <v>16</v>
      </c>
      <c r="J1256" s="96">
        <f t="shared" si="991"/>
        <v>8</v>
      </c>
      <c r="K1256" s="96">
        <f t="shared" si="992"/>
        <v>7</v>
      </c>
      <c r="L1256" s="96">
        <f t="shared" si="993"/>
        <v>16</v>
      </c>
    </row>
    <row r="1257" spans="1:12" x14ac:dyDescent="0.25">
      <c r="A1257" s="201" t="str">
        <f t="shared" si="987"/>
        <v>8.7.17</v>
      </c>
      <c r="B1257" s="268" t="s">
        <v>1167</v>
      </c>
      <c r="C1257" s="121"/>
      <c r="D1257" s="125"/>
      <c r="E1257" s="126"/>
      <c r="G1257" s="111" t="str">
        <f t="shared" si="988"/>
        <v>8.</v>
      </c>
      <c r="H1257" s="111" t="str">
        <f t="shared" si="989"/>
        <v>7.</v>
      </c>
      <c r="I1257" s="111">
        <f t="shared" si="990"/>
        <v>17</v>
      </c>
      <c r="J1257" s="96">
        <f t="shared" si="991"/>
        <v>8</v>
      </c>
      <c r="K1257" s="96">
        <f t="shared" si="992"/>
        <v>7</v>
      </c>
      <c r="L1257" s="96">
        <f t="shared" si="993"/>
        <v>17</v>
      </c>
    </row>
    <row r="1258" spans="1:12" x14ac:dyDescent="0.25">
      <c r="A1258" s="201" t="str">
        <f t="shared" si="987"/>
        <v>8.7.18</v>
      </c>
      <c r="B1258" s="128" t="s">
        <v>1168</v>
      </c>
      <c r="C1258" s="121" t="s">
        <v>292</v>
      </c>
      <c r="D1258" s="122"/>
      <c r="E1258" s="223" t="s">
        <v>165</v>
      </c>
      <c r="G1258" s="111" t="str">
        <f t="shared" si="988"/>
        <v>8.</v>
      </c>
      <c r="H1258" s="111" t="str">
        <f t="shared" si="989"/>
        <v>7.</v>
      </c>
      <c r="I1258" s="111">
        <f t="shared" si="990"/>
        <v>18</v>
      </c>
      <c r="J1258" s="96">
        <f t="shared" si="991"/>
        <v>8</v>
      </c>
      <c r="K1258" s="96">
        <f t="shared" si="992"/>
        <v>7</v>
      </c>
      <c r="L1258" s="96">
        <f t="shared" si="993"/>
        <v>18</v>
      </c>
    </row>
    <row r="1259" spans="1:12" x14ac:dyDescent="0.25">
      <c r="A1259" s="201" t="str">
        <f t="shared" si="987"/>
        <v>8.7.19</v>
      </c>
      <c r="B1259" s="128" t="s">
        <v>1169</v>
      </c>
      <c r="C1259" s="121" t="s">
        <v>292</v>
      </c>
      <c r="D1259" s="122"/>
      <c r="E1259" s="223" t="s">
        <v>165</v>
      </c>
      <c r="G1259" s="111" t="str">
        <f t="shared" si="988"/>
        <v>8.</v>
      </c>
      <c r="H1259" s="111" t="str">
        <f t="shared" si="989"/>
        <v>7.</v>
      </c>
      <c r="I1259" s="111">
        <f t="shared" si="990"/>
        <v>19</v>
      </c>
      <c r="J1259" s="96">
        <f t="shared" si="991"/>
        <v>8</v>
      </c>
      <c r="K1259" s="96">
        <f t="shared" si="992"/>
        <v>7</v>
      </c>
      <c r="L1259" s="96">
        <f t="shared" si="993"/>
        <v>19</v>
      </c>
    </row>
    <row r="1260" spans="1:12" x14ac:dyDescent="0.25">
      <c r="A1260" s="201" t="str">
        <f t="shared" si="987"/>
        <v>8.7.20</v>
      </c>
      <c r="B1260" s="128" t="s">
        <v>1170</v>
      </c>
      <c r="C1260" s="121" t="s">
        <v>292</v>
      </c>
      <c r="D1260" s="122"/>
      <c r="E1260" s="223" t="s">
        <v>165</v>
      </c>
      <c r="G1260" s="111" t="str">
        <f t="shared" si="988"/>
        <v>8.</v>
      </c>
      <c r="H1260" s="111" t="str">
        <f t="shared" si="989"/>
        <v>7.</v>
      </c>
      <c r="I1260" s="111">
        <f t="shared" si="990"/>
        <v>20</v>
      </c>
      <c r="J1260" s="96">
        <f t="shared" si="991"/>
        <v>8</v>
      </c>
      <c r="K1260" s="96">
        <f t="shared" si="992"/>
        <v>7</v>
      </c>
      <c r="L1260" s="96">
        <f t="shared" si="993"/>
        <v>20</v>
      </c>
    </row>
    <row r="1261" spans="1:12" x14ac:dyDescent="0.25">
      <c r="A1261" s="201" t="str">
        <f t="shared" si="987"/>
        <v>8.7.21</v>
      </c>
      <c r="B1261" s="128" t="s">
        <v>1171</v>
      </c>
      <c r="C1261" s="121" t="s">
        <v>292</v>
      </c>
      <c r="D1261" s="122"/>
      <c r="E1261" s="223" t="s">
        <v>165</v>
      </c>
      <c r="G1261" s="111" t="str">
        <f t="shared" si="988"/>
        <v>8.</v>
      </c>
      <c r="H1261" s="111" t="str">
        <f t="shared" si="989"/>
        <v>7.</v>
      </c>
      <c r="I1261" s="111">
        <f t="shared" si="990"/>
        <v>21</v>
      </c>
      <c r="J1261" s="96">
        <f t="shared" si="991"/>
        <v>8</v>
      </c>
      <c r="K1261" s="96">
        <f t="shared" si="992"/>
        <v>7</v>
      </c>
      <c r="L1261" s="96">
        <f t="shared" si="993"/>
        <v>21</v>
      </c>
    </row>
    <row r="1262" spans="1:12" x14ac:dyDescent="0.25">
      <c r="A1262" s="201" t="str">
        <f t="shared" si="987"/>
        <v>8.7.22</v>
      </c>
      <c r="B1262" s="128" t="s">
        <v>1172</v>
      </c>
      <c r="C1262" s="121" t="s">
        <v>292</v>
      </c>
      <c r="D1262" s="122"/>
      <c r="E1262" s="223" t="s">
        <v>165</v>
      </c>
      <c r="G1262" s="111" t="str">
        <f t="shared" si="988"/>
        <v>8.</v>
      </c>
      <c r="H1262" s="111" t="str">
        <f t="shared" si="989"/>
        <v>7.</v>
      </c>
      <c r="I1262" s="111">
        <f t="shared" si="990"/>
        <v>22</v>
      </c>
      <c r="J1262" s="96">
        <f t="shared" si="991"/>
        <v>8</v>
      </c>
      <c r="K1262" s="96">
        <f t="shared" si="992"/>
        <v>7</v>
      </c>
      <c r="L1262" s="96">
        <f t="shared" si="993"/>
        <v>22</v>
      </c>
    </row>
    <row r="1263" spans="1:12" x14ac:dyDescent="0.25">
      <c r="A1263" s="201" t="str">
        <f t="shared" si="987"/>
        <v>8.7.23</v>
      </c>
      <c r="B1263" s="128" t="s">
        <v>1173</v>
      </c>
      <c r="C1263" s="121" t="s">
        <v>292</v>
      </c>
      <c r="D1263" s="122"/>
      <c r="E1263" s="223" t="s">
        <v>165</v>
      </c>
      <c r="G1263" s="111" t="str">
        <f t="shared" si="988"/>
        <v>8.</v>
      </c>
      <c r="H1263" s="111" t="str">
        <f t="shared" si="989"/>
        <v>7.</v>
      </c>
      <c r="I1263" s="111">
        <f t="shared" si="990"/>
        <v>23</v>
      </c>
      <c r="J1263" s="96">
        <f t="shared" si="991"/>
        <v>8</v>
      </c>
      <c r="K1263" s="96">
        <f t="shared" si="992"/>
        <v>7</v>
      </c>
      <c r="L1263" s="96">
        <f t="shared" si="993"/>
        <v>23</v>
      </c>
    </row>
    <row r="1264" spans="1:12" x14ac:dyDescent="0.25">
      <c r="A1264" s="201" t="str">
        <f t="shared" si="987"/>
        <v>8.7.24</v>
      </c>
      <c r="B1264" s="268" t="s">
        <v>1174</v>
      </c>
      <c r="C1264" s="121"/>
      <c r="D1264" s="125"/>
      <c r="E1264" s="126"/>
      <c r="G1264" s="111" t="str">
        <f t="shared" si="988"/>
        <v>8.</v>
      </c>
      <c r="H1264" s="111" t="str">
        <f t="shared" si="989"/>
        <v>7.</v>
      </c>
      <c r="I1264" s="111">
        <f t="shared" si="990"/>
        <v>24</v>
      </c>
      <c r="J1264" s="96">
        <f t="shared" si="991"/>
        <v>8</v>
      </c>
      <c r="K1264" s="96">
        <f t="shared" si="992"/>
        <v>7</v>
      </c>
      <c r="L1264" s="96">
        <f t="shared" si="993"/>
        <v>24</v>
      </c>
    </row>
    <row r="1265" spans="1:12" x14ac:dyDescent="0.25">
      <c r="A1265" s="201" t="str">
        <f t="shared" si="987"/>
        <v>8.7.25</v>
      </c>
      <c r="B1265" s="128" t="s">
        <v>1175</v>
      </c>
      <c r="C1265" s="121" t="s">
        <v>292</v>
      </c>
      <c r="D1265" s="122"/>
      <c r="E1265" s="223" t="s">
        <v>165</v>
      </c>
      <c r="G1265" s="111" t="str">
        <f t="shared" si="988"/>
        <v>8.</v>
      </c>
      <c r="H1265" s="111" t="str">
        <f t="shared" si="989"/>
        <v>7.</v>
      </c>
      <c r="I1265" s="111">
        <f t="shared" si="990"/>
        <v>25</v>
      </c>
      <c r="J1265" s="96">
        <f t="shared" si="991"/>
        <v>8</v>
      </c>
      <c r="K1265" s="96">
        <f t="shared" si="992"/>
        <v>7</v>
      </c>
      <c r="L1265" s="96">
        <f t="shared" si="993"/>
        <v>25</v>
      </c>
    </row>
    <row r="1266" spans="1:12" x14ac:dyDescent="0.25">
      <c r="A1266" s="201" t="str">
        <f t="shared" si="987"/>
        <v>8.7.26</v>
      </c>
      <c r="B1266" s="128" t="s">
        <v>1176</v>
      </c>
      <c r="C1266" s="121" t="s">
        <v>292</v>
      </c>
      <c r="D1266" s="122"/>
      <c r="E1266" s="223" t="s">
        <v>165</v>
      </c>
      <c r="G1266" s="111" t="str">
        <f t="shared" si="988"/>
        <v>8.</v>
      </c>
      <c r="H1266" s="111" t="str">
        <f t="shared" si="989"/>
        <v>7.</v>
      </c>
      <c r="I1266" s="111">
        <f t="shared" si="990"/>
        <v>26</v>
      </c>
      <c r="J1266" s="96">
        <f t="shared" si="991"/>
        <v>8</v>
      </c>
      <c r="K1266" s="96">
        <f t="shared" si="992"/>
        <v>7</v>
      </c>
      <c r="L1266" s="96">
        <f t="shared" si="993"/>
        <v>26</v>
      </c>
    </row>
    <row r="1267" spans="1:12" x14ac:dyDescent="0.25">
      <c r="A1267" s="201" t="str">
        <f t="shared" si="987"/>
        <v>8.7.27</v>
      </c>
      <c r="B1267" s="128" t="s">
        <v>1177</v>
      </c>
      <c r="C1267" s="121" t="s">
        <v>292</v>
      </c>
      <c r="D1267" s="122"/>
      <c r="E1267" s="223" t="s">
        <v>165</v>
      </c>
      <c r="G1267" s="111" t="str">
        <f t="shared" si="988"/>
        <v>8.</v>
      </c>
      <c r="H1267" s="111" t="str">
        <f t="shared" si="989"/>
        <v>7.</v>
      </c>
      <c r="I1267" s="111">
        <f t="shared" si="990"/>
        <v>27</v>
      </c>
      <c r="J1267" s="96">
        <f t="shared" si="991"/>
        <v>8</v>
      </c>
      <c r="K1267" s="96">
        <f t="shared" si="992"/>
        <v>7</v>
      </c>
      <c r="L1267" s="96">
        <f t="shared" si="993"/>
        <v>27</v>
      </c>
    </row>
    <row r="1268" spans="1:12" x14ac:dyDescent="0.25">
      <c r="A1268" s="201" t="str">
        <f t="shared" si="987"/>
        <v>8.7.28</v>
      </c>
      <c r="B1268" s="128" t="s">
        <v>1178</v>
      </c>
      <c r="C1268" s="121" t="s">
        <v>292</v>
      </c>
      <c r="D1268" s="122"/>
      <c r="E1268" s="223" t="s">
        <v>165</v>
      </c>
      <c r="G1268" s="111" t="str">
        <f t="shared" si="988"/>
        <v>8.</v>
      </c>
      <c r="H1268" s="111" t="str">
        <f t="shared" si="989"/>
        <v>7.</v>
      </c>
      <c r="I1268" s="111">
        <f t="shared" si="990"/>
        <v>28</v>
      </c>
      <c r="J1268" s="96">
        <f t="shared" si="991"/>
        <v>8</v>
      </c>
      <c r="K1268" s="96">
        <f t="shared" si="992"/>
        <v>7</v>
      </c>
      <c r="L1268" s="96">
        <f t="shared" si="993"/>
        <v>28</v>
      </c>
    </row>
    <row r="1269" spans="1:12" x14ac:dyDescent="0.25">
      <c r="A1269" s="201" t="str">
        <f t="shared" si="987"/>
        <v>8.7.29</v>
      </c>
      <c r="B1269" s="128" t="s">
        <v>1179</v>
      </c>
      <c r="C1269" s="121" t="s">
        <v>292</v>
      </c>
      <c r="D1269" s="122"/>
      <c r="E1269" s="223" t="s">
        <v>165</v>
      </c>
      <c r="G1269" s="111" t="str">
        <f t="shared" si="960"/>
        <v>8.</v>
      </c>
      <c r="H1269" s="111" t="str">
        <f t="shared" si="961"/>
        <v>7.</v>
      </c>
      <c r="I1269" s="111">
        <f t="shared" si="962"/>
        <v>29</v>
      </c>
      <c r="J1269" s="96">
        <f t="shared" si="963"/>
        <v>8</v>
      </c>
      <c r="K1269" s="96">
        <f t="shared" si="964"/>
        <v>7</v>
      </c>
      <c r="L1269" s="96">
        <f t="shared" si="965"/>
        <v>29</v>
      </c>
    </row>
    <row r="1270" spans="1:12" x14ac:dyDescent="0.25">
      <c r="A1270" s="201" t="str">
        <f t="shared" si="987"/>
        <v>8.7.30</v>
      </c>
      <c r="B1270" s="120" t="s">
        <v>1180</v>
      </c>
      <c r="C1270" s="121" t="s">
        <v>1181</v>
      </c>
      <c r="D1270" s="122"/>
      <c r="E1270" s="120" t="s">
        <v>1182</v>
      </c>
      <c r="G1270" s="111" t="str">
        <f t="shared" si="960"/>
        <v>8.</v>
      </c>
      <c r="H1270" s="111" t="str">
        <f t="shared" si="961"/>
        <v>7.</v>
      </c>
      <c r="I1270" s="111">
        <f t="shared" si="962"/>
        <v>30</v>
      </c>
      <c r="J1270" s="96">
        <f t="shared" si="963"/>
        <v>8</v>
      </c>
      <c r="K1270" s="96">
        <f t="shared" si="964"/>
        <v>7</v>
      </c>
      <c r="L1270" s="96">
        <f t="shared" si="965"/>
        <v>30</v>
      </c>
    </row>
    <row r="1271" spans="1:12" x14ac:dyDescent="0.25">
      <c r="A1271" s="201" t="str">
        <f t="shared" si="987"/>
        <v>8.7.31</v>
      </c>
      <c r="B1271" s="120" t="s">
        <v>1183</v>
      </c>
      <c r="C1271" s="121" t="s">
        <v>1184</v>
      </c>
      <c r="D1271" s="122"/>
      <c r="E1271" s="120" t="s">
        <v>526</v>
      </c>
      <c r="G1271" s="111" t="str">
        <f t="shared" si="960"/>
        <v>8.</v>
      </c>
      <c r="H1271" s="111" t="str">
        <f t="shared" si="961"/>
        <v>7.</v>
      </c>
      <c r="I1271" s="111">
        <f t="shared" si="962"/>
        <v>31</v>
      </c>
      <c r="J1271" s="96">
        <f t="shared" si="963"/>
        <v>8</v>
      </c>
      <c r="K1271" s="96">
        <f t="shared" si="964"/>
        <v>7</v>
      </c>
      <c r="L1271" s="96">
        <f t="shared" si="965"/>
        <v>31</v>
      </c>
    </row>
    <row r="1272" spans="1:12" x14ac:dyDescent="0.25">
      <c r="A1272" s="201" t="str">
        <f t="shared" si="987"/>
        <v>8.7.32</v>
      </c>
      <c r="B1272" s="120" t="s">
        <v>1185</v>
      </c>
      <c r="C1272" s="121">
        <v>11</v>
      </c>
      <c r="D1272" s="122"/>
      <c r="E1272" s="120" t="s">
        <v>1061</v>
      </c>
      <c r="G1272" s="111" t="str">
        <f t="shared" si="960"/>
        <v>8.</v>
      </c>
      <c r="H1272" s="111" t="str">
        <f t="shared" si="961"/>
        <v>7.</v>
      </c>
      <c r="I1272" s="111">
        <f t="shared" si="962"/>
        <v>32</v>
      </c>
      <c r="J1272" s="96">
        <f t="shared" si="963"/>
        <v>8</v>
      </c>
      <c r="K1272" s="96">
        <f t="shared" si="964"/>
        <v>7</v>
      </c>
      <c r="L1272" s="96">
        <f t="shared" si="965"/>
        <v>32</v>
      </c>
    </row>
    <row r="1273" spans="1:12" x14ac:dyDescent="0.25">
      <c r="A1273" s="201" t="str">
        <f t="shared" si="987"/>
        <v>8.7.33</v>
      </c>
      <c r="B1273" s="120" t="s">
        <v>1055</v>
      </c>
      <c r="C1273" s="121" t="s">
        <v>1186</v>
      </c>
      <c r="D1273" s="122"/>
      <c r="E1273" s="223" t="s">
        <v>165</v>
      </c>
      <c r="G1273" s="111" t="str">
        <f t="shared" si="960"/>
        <v>8.</v>
      </c>
      <c r="H1273" s="111" t="str">
        <f t="shared" si="961"/>
        <v>7.</v>
      </c>
      <c r="I1273" s="111">
        <f t="shared" si="962"/>
        <v>33</v>
      </c>
      <c r="J1273" s="96">
        <f t="shared" si="963"/>
        <v>8</v>
      </c>
      <c r="K1273" s="96">
        <f t="shared" si="964"/>
        <v>7</v>
      </c>
      <c r="L1273" s="96">
        <f t="shared" si="965"/>
        <v>33</v>
      </c>
    </row>
    <row r="1274" spans="1:12" ht="22.5" x14ac:dyDescent="0.25">
      <c r="A1274" s="201" t="str">
        <f t="shared" si="987"/>
        <v>8.7.34</v>
      </c>
      <c r="B1274" s="120" t="s">
        <v>1187</v>
      </c>
      <c r="C1274" s="121" t="s">
        <v>1188</v>
      </c>
      <c r="D1274" s="122"/>
      <c r="E1274" s="223" t="s">
        <v>165</v>
      </c>
      <c r="G1274" s="111" t="str">
        <f t="shared" si="960"/>
        <v>8.</v>
      </c>
      <c r="H1274" s="111" t="str">
        <f t="shared" si="961"/>
        <v>7.</v>
      </c>
      <c r="I1274" s="111">
        <f t="shared" si="962"/>
        <v>34</v>
      </c>
      <c r="J1274" s="96">
        <f t="shared" si="963"/>
        <v>8</v>
      </c>
      <c r="K1274" s="96">
        <f t="shared" si="964"/>
        <v>7</v>
      </c>
      <c r="L1274" s="96">
        <f t="shared" si="965"/>
        <v>34</v>
      </c>
    </row>
    <row r="1275" spans="1:12" ht="33.75" x14ac:dyDescent="0.25">
      <c r="A1275" s="201" t="str">
        <f t="shared" si="987"/>
        <v>8.7.35</v>
      </c>
      <c r="B1275" s="120" t="s">
        <v>1189</v>
      </c>
      <c r="C1275" s="121" t="s">
        <v>1190</v>
      </c>
      <c r="D1275" s="122"/>
      <c r="E1275" s="223" t="s">
        <v>165</v>
      </c>
      <c r="G1275" s="111" t="str">
        <f t="shared" si="960"/>
        <v>8.</v>
      </c>
      <c r="H1275" s="111" t="str">
        <f t="shared" si="961"/>
        <v>7.</v>
      </c>
      <c r="I1275" s="111">
        <f t="shared" si="962"/>
        <v>35</v>
      </c>
      <c r="J1275" s="96">
        <f t="shared" si="963"/>
        <v>8</v>
      </c>
      <c r="K1275" s="96">
        <f t="shared" si="964"/>
        <v>7</v>
      </c>
      <c r="L1275" s="96">
        <f t="shared" si="965"/>
        <v>35</v>
      </c>
    </row>
    <row r="1276" spans="1:12" ht="22.5" x14ac:dyDescent="0.25">
      <c r="A1276" s="201" t="str">
        <f t="shared" si="987"/>
        <v>8.7.36</v>
      </c>
      <c r="B1276" s="120" t="s">
        <v>1191</v>
      </c>
      <c r="C1276" s="121" t="s">
        <v>1192</v>
      </c>
      <c r="D1276" s="122"/>
      <c r="E1276" s="223" t="s">
        <v>165</v>
      </c>
      <c r="G1276" s="111" t="str">
        <f t="shared" si="960"/>
        <v>8.</v>
      </c>
      <c r="H1276" s="111" t="str">
        <f t="shared" si="961"/>
        <v>7.</v>
      </c>
      <c r="I1276" s="111">
        <f t="shared" si="962"/>
        <v>36</v>
      </c>
      <c r="J1276" s="96">
        <f t="shared" si="963"/>
        <v>8</v>
      </c>
      <c r="K1276" s="96">
        <f t="shared" si="964"/>
        <v>7</v>
      </c>
      <c r="L1276" s="96">
        <f t="shared" si="965"/>
        <v>36</v>
      </c>
    </row>
    <row r="1277" spans="1:12" x14ac:dyDescent="0.25">
      <c r="A1277" s="201" t="str">
        <f t="shared" si="987"/>
        <v>8.7.37</v>
      </c>
      <c r="B1277" s="120" t="s">
        <v>1193</v>
      </c>
      <c r="C1277" s="121" t="s">
        <v>1194</v>
      </c>
      <c r="D1277" s="122"/>
      <c r="E1277" s="120" t="s">
        <v>262</v>
      </c>
      <c r="G1277" s="111" t="str">
        <f t="shared" si="960"/>
        <v>8.</v>
      </c>
      <c r="H1277" s="111" t="str">
        <f t="shared" si="961"/>
        <v>7.</v>
      </c>
      <c r="I1277" s="111">
        <f t="shared" si="962"/>
        <v>37</v>
      </c>
      <c r="J1277" s="96">
        <f t="shared" si="963"/>
        <v>8</v>
      </c>
      <c r="K1277" s="96">
        <f t="shared" si="964"/>
        <v>7</v>
      </c>
      <c r="L1277" s="96">
        <f t="shared" si="965"/>
        <v>37</v>
      </c>
    </row>
    <row r="1278" spans="1:12" ht="22.5" x14ac:dyDescent="0.25">
      <c r="A1278" s="201" t="str">
        <f t="shared" si="987"/>
        <v>8.7.38</v>
      </c>
      <c r="B1278" s="120" t="s">
        <v>1195</v>
      </c>
      <c r="C1278" s="121" t="s">
        <v>1196</v>
      </c>
      <c r="D1278" s="122"/>
      <c r="E1278" s="223" t="s">
        <v>165</v>
      </c>
      <c r="G1278" s="111" t="str">
        <f t="shared" si="960"/>
        <v>8.</v>
      </c>
      <c r="H1278" s="111" t="str">
        <f t="shared" si="961"/>
        <v>7.</v>
      </c>
      <c r="I1278" s="111">
        <f t="shared" si="962"/>
        <v>38</v>
      </c>
      <c r="J1278" s="96">
        <f t="shared" si="963"/>
        <v>8</v>
      </c>
      <c r="K1278" s="96">
        <f t="shared" si="964"/>
        <v>7</v>
      </c>
      <c r="L1278" s="96">
        <f t="shared" si="965"/>
        <v>38</v>
      </c>
    </row>
    <row r="1279" spans="1:12" ht="123.75" x14ac:dyDescent="0.25">
      <c r="A1279" s="201" t="str">
        <f t="shared" si="987"/>
        <v>8.7.39</v>
      </c>
      <c r="B1279" s="120" t="s">
        <v>1197</v>
      </c>
      <c r="C1279" s="121" t="s">
        <v>1198</v>
      </c>
      <c r="D1279" s="122"/>
      <c r="E1279" s="223" t="s">
        <v>165</v>
      </c>
      <c r="G1279" s="111" t="str">
        <f t="shared" si="960"/>
        <v>8.</v>
      </c>
      <c r="H1279" s="111" t="str">
        <f t="shared" si="961"/>
        <v>7.</v>
      </c>
      <c r="I1279" s="111">
        <f t="shared" si="962"/>
        <v>39</v>
      </c>
      <c r="J1279" s="96">
        <f t="shared" si="963"/>
        <v>8</v>
      </c>
      <c r="K1279" s="96">
        <f t="shared" si="964"/>
        <v>7</v>
      </c>
      <c r="L1279" s="96">
        <f t="shared" si="965"/>
        <v>39</v>
      </c>
    </row>
    <row r="1280" spans="1:12" ht="45" x14ac:dyDescent="0.25">
      <c r="A1280" s="201" t="str">
        <f t="shared" si="987"/>
        <v>8.7.40</v>
      </c>
      <c r="B1280" s="120" t="s">
        <v>1199</v>
      </c>
      <c r="C1280" s="121" t="s">
        <v>1200</v>
      </c>
      <c r="D1280" s="122"/>
      <c r="E1280" s="223" t="s">
        <v>165</v>
      </c>
      <c r="G1280" s="111" t="str">
        <f t="shared" si="960"/>
        <v>8.</v>
      </c>
      <c r="H1280" s="111" t="str">
        <f t="shared" si="961"/>
        <v>7.</v>
      </c>
      <c r="I1280" s="111">
        <f t="shared" si="962"/>
        <v>40</v>
      </c>
      <c r="J1280" s="96">
        <f t="shared" si="963"/>
        <v>8</v>
      </c>
      <c r="K1280" s="96">
        <f t="shared" si="964"/>
        <v>7</v>
      </c>
      <c r="L1280" s="96">
        <f t="shared" si="965"/>
        <v>40</v>
      </c>
    </row>
    <row r="1281" spans="1:12" ht="33.75" x14ac:dyDescent="0.25">
      <c r="A1281" s="201" t="str">
        <f t="shared" si="987"/>
        <v>8.7.41</v>
      </c>
      <c r="B1281" s="120" t="s">
        <v>1201</v>
      </c>
      <c r="C1281" s="121" t="s">
        <v>1202</v>
      </c>
      <c r="D1281" s="122"/>
      <c r="E1281" s="223" t="s">
        <v>165</v>
      </c>
      <c r="G1281" s="111" t="str">
        <f t="shared" si="960"/>
        <v>8.</v>
      </c>
      <c r="H1281" s="111" t="str">
        <f t="shared" si="961"/>
        <v>7.</v>
      </c>
      <c r="I1281" s="111">
        <f t="shared" si="962"/>
        <v>41</v>
      </c>
      <c r="J1281" s="96">
        <f t="shared" si="963"/>
        <v>8</v>
      </c>
      <c r="K1281" s="96">
        <f t="shared" si="964"/>
        <v>7</v>
      </c>
      <c r="L1281" s="96">
        <f t="shared" si="965"/>
        <v>41</v>
      </c>
    </row>
    <row r="1282" spans="1:12" x14ac:dyDescent="0.25">
      <c r="A1282" s="201" t="str">
        <f t="shared" si="987"/>
        <v>8.7.42</v>
      </c>
      <c r="B1282" s="120" t="s">
        <v>1203</v>
      </c>
      <c r="C1282" s="121" t="s">
        <v>1204</v>
      </c>
      <c r="D1282" s="122"/>
      <c r="E1282" s="120" t="s">
        <v>1205</v>
      </c>
      <c r="G1282" s="111" t="str">
        <f t="shared" ref="G1282:G1307" si="994">IF((M1282="")+(M1282="R2")+(M1282="R1"),J1282&amp;".","")</f>
        <v>8.</v>
      </c>
      <c r="H1282" s="111" t="str">
        <f t="shared" ref="H1282:H1307" si="995">IF((M1282="")+(M1282="R2"),K1282&amp;".","")</f>
        <v>7.</v>
      </c>
      <c r="I1282" s="111">
        <f t="shared" ref="I1282:I1307" si="996">IF(M1282="",L1282,"")</f>
        <v>42</v>
      </c>
      <c r="J1282" s="96">
        <f t="shared" ref="J1282:J1307" si="997">J1281+(M1282="R1")</f>
        <v>8</v>
      </c>
      <c r="K1282" s="96">
        <f t="shared" ref="K1282:K1307" si="998">(M1282="R2")*1+K1281*(M1281&lt;&gt;"R1")</f>
        <v>7</v>
      </c>
      <c r="L1282" s="96">
        <f t="shared" ref="L1282:L1307" si="999">L1281*(M1281&lt;&gt;"R3")+1</f>
        <v>42</v>
      </c>
    </row>
    <row r="1283" spans="1:12" x14ac:dyDescent="0.25">
      <c r="A1283" s="201" t="str">
        <f t="shared" si="987"/>
        <v>8.7.43</v>
      </c>
      <c r="B1283" s="120" t="s">
        <v>1151</v>
      </c>
      <c r="C1283" s="121" t="s">
        <v>1206</v>
      </c>
      <c r="D1283" s="122"/>
      <c r="E1283" s="223" t="s">
        <v>165</v>
      </c>
      <c r="G1283" s="111" t="str">
        <f t="shared" si="994"/>
        <v>8.</v>
      </c>
      <c r="H1283" s="111" t="str">
        <f t="shared" si="995"/>
        <v>7.</v>
      </c>
      <c r="I1283" s="111">
        <f t="shared" si="996"/>
        <v>43</v>
      </c>
      <c r="J1283" s="96">
        <f t="shared" si="997"/>
        <v>8</v>
      </c>
      <c r="K1283" s="96">
        <f t="shared" si="998"/>
        <v>7</v>
      </c>
      <c r="L1283" s="96">
        <f t="shared" si="999"/>
        <v>43</v>
      </c>
    </row>
    <row r="1284" spans="1:12" x14ac:dyDescent="0.25">
      <c r="A1284" s="201" t="str">
        <f t="shared" si="987"/>
        <v>8.7.44</v>
      </c>
      <c r="B1284" s="120" t="s">
        <v>1207</v>
      </c>
      <c r="C1284" s="121"/>
      <c r="D1284" s="125"/>
      <c r="E1284" s="126"/>
      <c r="G1284" s="111" t="str">
        <f t="shared" si="994"/>
        <v>8.</v>
      </c>
      <c r="H1284" s="111" t="str">
        <f t="shared" si="995"/>
        <v>7.</v>
      </c>
      <c r="I1284" s="111">
        <f t="shared" si="996"/>
        <v>44</v>
      </c>
      <c r="J1284" s="96">
        <f t="shared" si="997"/>
        <v>8</v>
      </c>
      <c r="K1284" s="96">
        <f t="shared" si="998"/>
        <v>7</v>
      </c>
      <c r="L1284" s="96">
        <f t="shared" si="999"/>
        <v>44</v>
      </c>
    </row>
    <row r="1285" spans="1:12" x14ac:dyDescent="0.25">
      <c r="A1285" s="201" t="str">
        <f t="shared" si="987"/>
        <v>8.7.45</v>
      </c>
      <c r="B1285" s="120" t="s">
        <v>509</v>
      </c>
      <c r="C1285" s="121" t="s">
        <v>380</v>
      </c>
      <c r="D1285" s="122"/>
      <c r="E1285" s="223" t="s">
        <v>165</v>
      </c>
      <c r="G1285" s="111" t="str">
        <f t="shared" si="994"/>
        <v>8.</v>
      </c>
      <c r="H1285" s="111" t="str">
        <f t="shared" si="995"/>
        <v>7.</v>
      </c>
      <c r="I1285" s="111">
        <f t="shared" si="996"/>
        <v>45</v>
      </c>
      <c r="J1285" s="96">
        <f t="shared" si="997"/>
        <v>8</v>
      </c>
      <c r="K1285" s="96">
        <f t="shared" si="998"/>
        <v>7</v>
      </c>
      <c r="L1285" s="96">
        <f t="shared" si="999"/>
        <v>45</v>
      </c>
    </row>
    <row r="1286" spans="1:12" x14ac:dyDescent="0.25">
      <c r="A1286" s="201" t="str">
        <f t="shared" si="987"/>
        <v>8.7.46</v>
      </c>
      <c r="B1286" s="120" t="s">
        <v>254</v>
      </c>
      <c r="C1286" s="121" t="s">
        <v>380</v>
      </c>
      <c r="D1286" s="122"/>
      <c r="E1286" s="223" t="s">
        <v>165</v>
      </c>
      <c r="G1286" s="111" t="str">
        <f t="shared" si="994"/>
        <v>8.</v>
      </c>
      <c r="H1286" s="111" t="str">
        <f t="shared" si="995"/>
        <v>7.</v>
      </c>
      <c r="I1286" s="111">
        <f t="shared" si="996"/>
        <v>46</v>
      </c>
      <c r="J1286" s="96">
        <f t="shared" si="997"/>
        <v>8</v>
      </c>
      <c r="K1286" s="96">
        <f t="shared" si="998"/>
        <v>7</v>
      </c>
      <c r="L1286" s="96">
        <f t="shared" si="999"/>
        <v>46</v>
      </c>
    </row>
    <row r="1287" spans="1:12" x14ac:dyDescent="0.25">
      <c r="A1287" s="201" t="str">
        <f t="shared" si="987"/>
        <v>8.7.47</v>
      </c>
      <c r="B1287" s="120" t="s">
        <v>257</v>
      </c>
      <c r="C1287" s="121" t="s">
        <v>380</v>
      </c>
      <c r="D1287" s="122"/>
      <c r="E1287" s="223" t="s">
        <v>165</v>
      </c>
      <c r="G1287" s="111" t="str">
        <f t="shared" si="994"/>
        <v>8.</v>
      </c>
      <c r="H1287" s="111" t="str">
        <f t="shared" si="995"/>
        <v>7.</v>
      </c>
      <c r="I1287" s="111">
        <f t="shared" si="996"/>
        <v>47</v>
      </c>
      <c r="J1287" s="96">
        <f t="shared" si="997"/>
        <v>8</v>
      </c>
      <c r="K1287" s="96">
        <f t="shared" si="998"/>
        <v>7</v>
      </c>
      <c r="L1287" s="96">
        <f t="shared" si="999"/>
        <v>47</v>
      </c>
    </row>
    <row r="1288" spans="1:12" x14ac:dyDescent="0.25">
      <c r="A1288" s="201" t="str">
        <f t="shared" si="987"/>
        <v>8.7.48</v>
      </c>
      <c r="B1288" s="120" t="s">
        <v>1143</v>
      </c>
      <c r="C1288" s="121" t="s">
        <v>1144</v>
      </c>
      <c r="D1288" s="122"/>
      <c r="E1288" s="223" t="s">
        <v>165</v>
      </c>
      <c r="G1288" s="111" t="str">
        <f t="shared" si="994"/>
        <v>8.</v>
      </c>
      <c r="H1288" s="111" t="str">
        <f t="shared" si="995"/>
        <v>7.</v>
      </c>
      <c r="I1288" s="111">
        <f t="shared" si="996"/>
        <v>48</v>
      </c>
      <c r="J1288" s="96">
        <f t="shared" si="997"/>
        <v>8</v>
      </c>
      <c r="K1288" s="96">
        <f t="shared" si="998"/>
        <v>7</v>
      </c>
      <c r="L1288" s="96">
        <f t="shared" si="999"/>
        <v>48</v>
      </c>
    </row>
    <row r="1289" spans="1:12" ht="23.45" customHeight="1" x14ac:dyDescent="0.25">
      <c r="A1289" s="201" t="str">
        <f t="shared" si="987"/>
        <v>8.7.49</v>
      </c>
      <c r="B1289" s="120" t="s">
        <v>1147</v>
      </c>
      <c r="C1289" s="121" t="s">
        <v>1208</v>
      </c>
      <c r="D1289" s="122"/>
      <c r="E1289" s="223" t="s">
        <v>165</v>
      </c>
      <c r="G1289" s="111" t="str">
        <f t="shared" si="994"/>
        <v>8.</v>
      </c>
      <c r="H1289" s="111" t="str">
        <f t="shared" si="995"/>
        <v>7.</v>
      </c>
      <c r="I1289" s="111">
        <f t="shared" si="996"/>
        <v>49</v>
      </c>
      <c r="J1289" s="96">
        <f t="shared" si="997"/>
        <v>8</v>
      </c>
      <c r="K1289" s="96">
        <f t="shared" si="998"/>
        <v>7</v>
      </c>
      <c r="L1289" s="96">
        <f t="shared" si="999"/>
        <v>49</v>
      </c>
    </row>
    <row r="1290" spans="1:12" x14ac:dyDescent="0.25">
      <c r="A1290" s="201" t="str">
        <f t="shared" si="987"/>
        <v>8.7.50</v>
      </c>
      <c r="B1290" s="120" t="s">
        <v>1149</v>
      </c>
      <c r="C1290" s="121" t="s">
        <v>1209</v>
      </c>
      <c r="D1290" s="122"/>
      <c r="E1290" s="223" t="s">
        <v>165</v>
      </c>
      <c r="G1290" s="111" t="str">
        <f t="shared" si="994"/>
        <v>8.</v>
      </c>
      <c r="H1290" s="111" t="str">
        <f t="shared" si="995"/>
        <v>7.</v>
      </c>
      <c r="I1290" s="111">
        <f t="shared" si="996"/>
        <v>50</v>
      </c>
      <c r="J1290" s="96">
        <f t="shared" si="997"/>
        <v>8</v>
      </c>
      <c r="K1290" s="96">
        <f t="shared" si="998"/>
        <v>7</v>
      </c>
      <c r="L1290" s="96">
        <f t="shared" si="999"/>
        <v>50</v>
      </c>
    </row>
    <row r="1291" spans="1:12" ht="22.5" x14ac:dyDescent="0.25">
      <c r="A1291" s="201" t="str">
        <f t="shared" si="987"/>
        <v>8.7.51</v>
      </c>
      <c r="B1291" s="120" t="s">
        <v>1151</v>
      </c>
      <c r="C1291" s="121" t="s">
        <v>1152</v>
      </c>
      <c r="D1291" s="122"/>
      <c r="E1291" s="223" t="s">
        <v>165</v>
      </c>
      <c r="G1291" s="111" t="str">
        <f t="shared" si="994"/>
        <v>8.</v>
      </c>
      <c r="H1291" s="111" t="str">
        <f t="shared" si="995"/>
        <v>7.</v>
      </c>
      <c r="I1291" s="111">
        <f t="shared" si="996"/>
        <v>51</v>
      </c>
      <c r="J1291" s="96">
        <f t="shared" si="997"/>
        <v>8</v>
      </c>
      <c r="K1291" s="96">
        <f t="shared" si="998"/>
        <v>7</v>
      </c>
      <c r="L1291" s="96">
        <f t="shared" si="999"/>
        <v>51</v>
      </c>
    </row>
    <row r="1292" spans="1:12" ht="22.5" x14ac:dyDescent="0.25">
      <c r="A1292" s="201" t="str">
        <f t="shared" si="987"/>
        <v>8.7.52</v>
      </c>
      <c r="B1292" s="120" t="s">
        <v>1153</v>
      </c>
      <c r="C1292" s="121" t="s">
        <v>1154</v>
      </c>
      <c r="D1292" s="122"/>
      <c r="E1292" s="223" t="s">
        <v>165</v>
      </c>
      <c r="G1292" s="111" t="str">
        <f t="shared" si="994"/>
        <v>8.</v>
      </c>
      <c r="H1292" s="111" t="str">
        <f t="shared" si="995"/>
        <v>7.</v>
      </c>
      <c r="I1292" s="111">
        <f t="shared" si="996"/>
        <v>52</v>
      </c>
      <c r="J1292" s="96">
        <f t="shared" si="997"/>
        <v>8</v>
      </c>
      <c r="K1292" s="96">
        <f t="shared" si="998"/>
        <v>7</v>
      </c>
      <c r="L1292" s="96">
        <f t="shared" si="999"/>
        <v>52</v>
      </c>
    </row>
    <row r="1293" spans="1:12" x14ac:dyDescent="0.25">
      <c r="A1293" s="201" t="str">
        <f t="shared" si="987"/>
        <v>8.7.53</v>
      </c>
      <c r="B1293" s="120" t="s">
        <v>1155</v>
      </c>
      <c r="C1293" s="121" t="s">
        <v>1156</v>
      </c>
      <c r="D1293" s="122"/>
      <c r="E1293" s="223" t="s">
        <v>165</v>
      </c>
      <c r="G1293" s="111" t="str">
        <f t="shared" si="994"/>
        <v>8.</v>
      </c>
      <c r="H1293" s="111" t="str">
        <f t="shared" si="995"/>
        <v>7.</v>
      </c>
      <c r="I1293" s="111">
        <f t="shared" si="996"/>
        <v>53</v>
      </c>
      <c r="J1293" s="96">
        <f t="shared" si="997"/>
        <v>8</v>
      </c>
      <c r="K1293" s="96">
        <f t="shared" si="998"/>
        <v>7</v>
      </c>
      <c r="L1293" s="96">
        <f t="shared" si="999"/>
        <v>53</v>
      </c>
    </row>
    <row r="1294" spans="1:12" x14ac:dyDescent="0.25">
      <c r="A1294" s="201" t="str">
        <f t="shared" si="987"/>
        <v>8.7.54</v>
      </c>
      <c r="B1294" s="120" t="s">
        <v>1157</v>
      </c>
      <c r="C1294" s="121" t="s">
        <v>1158</v>
      </c>
      <c r="D1294" s="122"/>
      <c r="E1294" s="223" t="s">
        <v>165</v>
      </c>
      <c r="G1294" s="111" t="str">
        <f t="shared" si="994"/>
        <v>8.</v>
      </c>
      <c r="H1294" s="111" t="str">
        <f t="shared" si="995"/>
        <v>7.</v>
      </c>
      <c r="I1294" s="111">
        <f t="shared" si="996"/>
        <v>54</v>
      </c>
      <c r="J1294" s="96">
        <f t="shared" si="997"/>
        <v>8</v>
      </c>
      <c r="K1294" s="96">
        <f t="shared" si="998"/>
        <v>7</v>
      </c>
      <c r="L1294" s="96">
        <f t="shared" si="999"/>
        <v>54</v>
      </c>
    </row>
    <row r="1295" spans="1:12" x14ac:dyDescent="0.25">
      <c r="A1295" s="201" t="str">
        <f t="shared" si="987"/>
        <v>8.7.55</v>
      </c>
      <c r="B1295" s="120" t="s">
        <v>1159</v>
      </c>
      <c r="C1295" s="121" t="s">
        <v>1160</v>
      </c>
      <c r="D1295" s="122"/>
      <c r="E1295" s="223" t="s">
        <v>165</v>
      </c>
      <c r="G1295" s="111" t="str">
        <f t="shared" si="994"/>
        <v>8.</v>
      </c>
      <c r="H1295" s="111" t="str">
        <f t="shared" si="995"/>
        <v>7.</v>
      </c>
      <c r="I1295" s="111">
        <f t="shared" si="996"/>
        <v>55</v>
      </c>
      <c r="J1295" s="96">
        <f t="shared" si="997"/>
        <v>8</v>
      </c>
      <c r="K1295" s="96">
        <f t="shared" si="998"/>
        <v>7</v>
      </c>
      <c r="L1295" s="96">
        <f t="shared" si="999"/>
        <v>55</v>
      </c>
    </row>
    <row r="1296" spans="1:12" x14ac:dyDescent="0.25">
      <c r="A1296" s="201" t="str">
        <f t="shared" si="987"/>
        <v>8.7.56</v>
      </c>
      <c r="B1296" s="120" t="s">
        <v>1161</v>
      </c>
      <c r="C1296" s="121" t="s">
        <v>1162</v>
      </c>
      <c r="D1296" s="122"/>
      <c r="E1296" s="120" t="s">
        <v>194</v>
      </c>
      <c r="G1296" s="111" t="str">
        <f t="shared" si="994"/>
        <v>8.</v>
      </c>
      <c r="H1296" s="111" t="str">
        <f t="shared" si="995"/>
        <v>7.</v>
      </c>
      <c r="I1296" s="111">
        <f t="shared" si="996"/>
        <v>56</v>
      </c>
      <c r="J1296" s="96">
        <f t="shared" si="997"/>
        <v>8</v>
      </c>
      <c r="K1296" s="96">
        <f t="shared" si="998"/>
        <v>7</v>
      </c>
      <c r="L1296" s="96">
        <f t="shared" si="999"/>
        <v>56</v>
      </c>
    </row>
    <row r="1297" spans="1:12" ht="22.5" x14ac:dyDescent="0.25">
      <c r="A1297" s="201" t="str">
        <f t="shared" si="987"/>
        <v>8.7.57</v>
      </c>
      <c r="B1297" s="120" t="s">
        <v>1163</v>
      </c>
      <c r="C1297" s="121" t="s">
        <v>1164</v>
      </c>
      <c r="D1297" s="122"/>
      <c r="E1297" s="223" t="s">
        <v>165</v>
      </c>
      <c r="G1297" s="111" t="str">
        <f t="shared" si="994"/>
        <v>8.</v>
      </c>
      <c r="H1297" s="111" t="str">
        <f t="shared" si="995"/>
        <v>7.</v>
      </c>
      <c r="I1297" s="111">
        <f t="shared" si="996"/>
        <v>57</v>
      </c>
      <c r="J1297" s="96">
        <f t="shared" si="997"/>
        <v>8</v>
      </c>
      <c r="K1297" s="96">
        <f t="shared" si="998"/>
        <v>7</v>
      </c>
      <c r="L1297" s="96">
        <f t="shared" si="999"/>
        <v>57</v>
      </c>
    </row>
    <row r="1298" spans="1:12" x14ac:dyDescent="0.25">
      <c r="A1298" s="201" t="str">
        <f t="shared" si="987"/>
        <v>8.7.58</v>
      </c>
      <c r="B1298" s="120" t="s">
        <v>1165</v>
      </c>
      <c r="C1298" s="121" t="s">
        <v>1166</v>
      </c>
      <c r="D1298" s="122"/>
      <c r="E1298" s="223" t="s">
        <v>165</v>
      </c>
      <c r="G1298" s="111" t="str">
        <f t="shared" si="994"/>
        <v>8.</v>
      </c>
      <c r="H1298" s="111" t="str">
        <f t="shared" si="995"/>
        <v>7.</v>
      </c>
      <c r="I1298" s="111">
        <f t="shared" si="996"/>
        <v>58</v>
      </c>
      <c r="J1298" s="96">
        <f t="shared" si="997"/>
        <v>8</v>
      </c>
      <c r="K1298" s="96">
        <f t="shared" si="998"/>
        <v>7</v>
      </c>
      <c r="L1298" s="96">
        <f t="shared" si="999"/>
        <v>58</v>
      </c>
    </row>
    <row r="1299" spans="1:12" x14ac:dyDescent="0.25">
      <c r="A1299" s="201" t="str">
        <f t="shared" si="987"/>
        <v>8.7.59</v>
      </c>
      <c r="B1299" s="268" t="s">
        <v>1167</v>
      </c>
      <c r="C1299" s="121"/>
      <c r="D1299" s="125"/>
      <c r="E1299" s="126"/>
      <c r="G1299" s="111" t="str">
        <f t="shared" si="994"/>
        <v>8.</v>
      </c>
      <c r="H1299" s="111" t="str">
        <f t="shared" si="995"/>
        <v>7.</v>
      </c>
      <c r="I1299" s="111">
        <f t="shared" si="996"/>
        <v>59</v>
      </c>
      <c r="J1299" s="96">
        <f t="shared" si="997"/>
        <v>8</v>
      </c>
      <c r="K1299" s="96">
        <f t="shared" si="998"/>
        <v>7</v>
      </c>
      <c r="L1299" s="96">
        <f t="shared" si="999"/>
        <v>59</v>
      </c>
    </row>
    <row r="1300" spans="1:12" x14ac:dyDescent="0.25">
      <c r="A1300" s="201" t="str">
        <f t="shared" si="987"/>
        <v>8.7.60</v>
      </c>
      <c r="B1300" s="128" t="s">
        <v>1168</v>
      </c>
      <c r="C1300" s="121" t="s">
        <v>292</v>
      </c>
      <c r="D1300" s="122"/>
      <c r="E1300" s="223" t="s">
        <v>165</v>
      </c>
      <c r="G1300" s="111" t="str">
        <f t="shared" si="994"/>
        <v>8.</v>
      </c>
      <c r="H1300" s="111" t="str">
        <f t="shared" si="995"/>
        <v>7.</v>
      </c>
      <c r="I1300" s="111">
        <f t="shared" si="996"/>
        <v>60</v>
      </c>
      <c r="J1300" s="96">
        <f t="shared" si="997"/>
        <v>8</v>
      </c>
      <c r="K1300" s="96">
        <f t="shared" si="998"/>
        <v>7</v>
      </c>
      <c r="L1300" s="96">
        <f t="shared" si="999"/>
        <v>60</v>
      </c>
    </row>
    <row r="1301" spans="1:12" x14ac:dyDescent="0.25">
      <c r="A1301" s="201" t="str">
        <f t="shared" si="987"/>
        <v>8.7.61</v>
      </c>
      <c r="B1301" s="128" t="s">
        <v>1169</v>
      </c>
      <c r="C1301" s="121" t="s">
        <v>292</v>
      </c>
      <c r="D1301" s="122"/>
      <c r="E1301" s="223" t="s">
        <v>165</v>
      </c>
      <c r="G1301" s="111" t="str">
        <f t="shared" si="994"/>
        <v>8.</v>
      </c>
      <c r="H1301" s="111" t="str">
        <f t="shared" si="995"/>
        <v>7.</v>
      </c>
      <c r="I1301" s="111">
        <f t="shared" si="996"/>
        <v>61</v>
      </c>
      <c r="J1301" s="96">
        <f t="shared" si="997"/>
        <v>8</v>
      </c>
      <c r="K1301" s="96">
        <f t="shared" si="998"/>
        <v>7</v>
      </c>
      <c r="L1301" s="96">
        <f t="shared" si="999"/>
        <v>61</v>
      </c>
    </row>
    <row r="1302" spans="1:12" x14ac:dyDescent="0.25">
      <c r="A1302" s="201" t="str">
        <f t="shared" si="987"/>
        <v>8.7.62</v>
      </c>
      <c r="B1302" s="128" t="s">
        <v>1170</v>
      </c>
      <c r="C1302" s="121" t="s">
        <v>292</v>
      </c>
      <c r="D1302" s="122"/>
      <c r="E1302" s="223" t="s">
        <v>165</v>
      </c>
      <c r="G1302" s="111" t="str">
        <f t="shared" si="994"/>
        <v>8.</v>
      </c>
      <c r="H1302" s="111" t="str">
        <f t="shared" si="995"/>
        <v>7.</v>
      </c>
      <c r="I1302" s="111">
        <f t="shared" si="996"/>
        <v>62</v>
      </c>
      <c r="J1302" s="96">
        <f t="shared" si="997"/>
        <v>8</v>
      </c>
      <c r="K1302" s="96">
        <f t="shared" si="998"/>
        <v>7</v>
      </c>
      <c r="L1302" s="96">
        <f t="shared" si="999"/>
        <v>62</v>
      </c>
    </row>
    <row r="1303" spans="1:12" x14ac:dyDescent="0.25">
      <c r="A1303" s="201" t="str">
        <f t="shared" si="987"/>
        <v>8.7.63</v>
      </c>
      <c r="B1303" s="128" t="s">
        <v>1171</v>
      </c>
      <c r="C1303" s="121" t="s">
        <v>292</v>
      </c>
      <c r="D1303" s="122"/>
      <c r="E1303" s="223" t="s">
        <v>165</v>
      </c>
      <c r="G1303" s="111" t="str">
        <f t="shared" si="994"/>
        <v>8.</v>
      </c>
      <c r="H1303" s="111" t="str">
        <f t="shared" si="995"/>
        <v>7.</v>
      </c>
      <c r="I1303" s="111">
        <f t="shared" si="996"/>
        <v>63</v>
      </c>
      <c r="J1303" s="96">
        <f t="shared" si="997"/>
        <v>8</v>
      </c>
      <c r="K1303" s="96">
        <f t="shared" si="998"/>
        <v>7</v>
      </c>
      <c r="L1303" s="96">
        <f t="shared" si="999"/>
        <v>63</v>
      </c>
    </row>
    <row r="1304" spans="1:12" x14ac:dyDescent="0.25">
      <c r="A1304" s="201" t="str">
        <f t="shared" si="987"/>
        <v>8.7.64</v>
      </c>
      <c r="B1304" s="128" t="s">
        <v>1172</v>
      </c>
      <c r="C1304" s="121" t="s">
        <v>292</v>
      </c>
      <c r="D1304" s="122"/>
      <c r="E1304" s="223" t="s">
        <v>165</v>
      </c>
      <c r="G1304" s="111" t="str">
        <f t="shared" si="994"/>
        <v>8.</v>
      </c>
      <c r="H1304" s="111" t="str">
        <f t="shared" si="995"/>
        <v>7.</v>
      </c>
      <c r="I1304" s="111">
        <f t="shared" si="996"/>
        <v>64</v>
      </c>
      <c r="J1304" s="96">
        <f t="shared" si="997"/>
        <v>8</v>
      </c>
      <c r="K1304" s="96">
        <f t="shared" si="998"/>
        <v>7</v>
      </c>
      <c r="L1304" s="96">
        <f t="shared" si="999"/>
        <v>64</v>
      </c>
    </row>
    <row r="1305" spans="1:12" x14ac:dyDescent="0.25">
      <c r="A1305" s="201" t="str">
        <f t="shared" si="987"/>
        <v>8.7.65</v>
      </c>
      <c r="B1305" s="128" t="s">
        <v>1173</v>
      </c>
      <c r="C1305" s="121" t="s">
        <v>292</v>
      </c>
      <c r="D1305" s="122"/>
      <c r="E1305" s="223" t="s">
        <v>165</v>
      </c>
      <c r="G1305" s="111" t="str">
        <f t="shared" si="994"/>
        <v>8.</v>
      </c>
      <c r="H1305" s="111" t="str">
        <f t="shared" si="995"/>
        <v>7.</v>
      </c>
      <c r="I1305" s="111">
        <f t="shared" si="996"/>
        <v>65</v>
      </c>
      <c r="J1305" s="96">
        <f t="shared" si="997"/>
        <v>8</v>
      </c>
      <c r="K1305" s="96">
        <f t="shared" si="998"/>
        <v>7</v>
      </c>
      <c r="L1305" s="96">
        <f t="shared" si="999"/>
        <v>65</v>
      </c>
    </row>
    <row r="1306" spans="1:12" x14ac:dyDescent="0.25">
      <c r="A1306" s="201" t="str">
        <f t="shared" si="987"/>
        <v>8.7.66</v>
      </c>
      <c r="B1306" s="128" t="s">
        <v>1210</v>
      </c>
      <c r="C1306" s="121" t="s">
        <v>292</v>
      </c>
      <c r="D1306" s="122"/>
      <c r="E1306" s="223" t="s">
        <v>165</v>
      </c>
      <c r="G1306" s="111" t="str">
        <f t="shared" si="994"/>
        <v>8.</v>
      </c>
      <c r="H1306" s="111" t="str">
        <f t="shared" si="995"/>
        <v>7.</v>
      </c>
      <c r="I1306" s="111">
        <f t="shared" si="996"/>
        <v>66</v>
      </c>
      <c r="J1306" s="96">
        <f t="shared" si="997"/>
        <v>8</v>
      </c>
      <c r="K1306" s="96">
        <f t="shared" si="998"/>
        <v>7</v>
      </c>
      <c r="L1306" s="96">
        <f t="shared" si="999"/>
        <v>66</v>
      </c>
    </row>
    <row r="1307" spans="1:12" ht="15.75" customHeight="1" x14ac:dyDescent="0.25">
      <c r="A1307" s="201" t="str">
        <f t="shared" si="987"/>
        <v>8.7.67</v>
      </c>
      <c r="B1307" s="128" t="s">
        <v>1211</v>
      </c>
      <c r="C1307" s="121" t="s">
        <v>292</v>
      </c>
      <c r="D1307" s="122"/>
      <c r="E1307" s="223" t="s">
        <v>165</v>
      </c>
      <c r="G1307" s="111" t="str">
        <f t="shared" si="994"/>
        <v>8.</v>
      </c>
      <c r="H1307" s="111" t="str">
        <f t="shared" si="995"/>
        <v>7.</v>
      </c>
      <c r="I1307" s="111">
        <f t="shared" si="996"/>
        <v>67</v>
      </c>
      <c r="J1307" s="96">
        <f t="shared" si="997"/>
        <v>8</v>
      </c>
      <c r="K1307" s="96">
        <f t="shared" si="998"/>
        <v>7</v>
      </c>
      <c r="L1307" s="96">
        <f t="shared" si="999"/>
        <v>67</v>
      </c>
    </row>
    <row r="1308" spans="1:12" ht="21" customHeight="1" x14ac:dyDescent="0.25">
      <c r="A1308" s="201" t="str">
        <f t="shared" si="987"/>
        <v>8.7.68</v>
      </c>
      <c r="B1308" s="128" t="s">
        <v>1212</v>
      </c>
      <c r="C1308" s="121" t="s">
        <v>292</v>
      </c>
      <c r="D1308" s="122"/>
      <c r="E1308" s="223" t="s">
        <v>165</v>
      </c>
      <c r="G1308" s="111" t="str">
        <f t="shared" si="960"/>
        <v>8.</v>
      </c>
      <c r="H1308" s="111" t="str">
        <f t="shared" si="961"/>
        <v>7.</v>
      </c>
      <c r="I1308" s="111">
        <f t="shared" si="962"/>
        <v>68</v>
      </c>
      <c r="J1308" s="96">
        <f t="shared" si="963"/>
        <v>8</v>
      </c>
      <c r="K1308" s="96">
        <f t="shared" si="964"/>
        <v>7</v>
      </c>
      <c r="L1308" s="96">
        <f t="shared" si="965"/>
        <v>68</v>
      </c>
    </row>
    <row r="1309" spans="1:12" x14ac:dyDescent="0.25">
      <c r="A1309" s="201" t="str">
        <f t="shared" si="987"/>
        <v>8.7.69</v>
      </c>
      <c r="B1309" s="269" t="s">
        <v>1213</v>
      </c>
      <c r="C1309" s="121"/>
      <c r="D1309" s="125"/>
      <c r="E1309" s="126"/>
      <c r="G1309" s="111" t="str">
        <f t="shared" ref="G1309:G1326" si="1000">IF((M1309="")+(M1309="R2")+(M1309="R1"),J1309&amp;".","")</f>
        <v>8.</v>
      </c>
      <c r="H1309" s="111" t="str">
        <f t="shared" ref="H1309:H1326" si="1001">IF((M1309="")+(M1309="R2"),K1309&amp;".","")</f>
        <v>7.</v>
      </c>
      <c r="I1309" s="111">
        <f t="shared" ref="I1309:I1326" si="1002">IF(M1309="",L1309,"")</f>
        <v>69</v>
      </c>
      <c r="J1309" s="96">
        <f t="shared" ref="J1309:J1326" si="1003">J1308+(M1309="R1")</f>
        <v>8</v>
      </c>
      <c r="K1309" s="96">
        <f t="shared" ref="K1309:K1326" si="1004">(M1309="R2")*1+K1308*(M1308&lt;&gt;"R1")</f>
        <v>7</v>
      </c>
      <c r="L1309" s="96">
        <f t="shared" ref="L1309:L1326" si="1005">L1308*(M1308&lt;&gt;"R3")+1</f>
        <v>69</v>
      </c>
    </row>
    <row r="1310" spans="1:12" x14ac:dyDescent="0.25">
      <c r="A1310" s="201" t="str">
        <f t="shared" si="987"/>
        <v>8.7.70</v>
      </c>
      <c r="B1310" s="269" t="s">
        <v>509</v>
      </c>
      <c r="C1310" s="149" t="s">
        <v>380</v>
      </c>
      <c r="D1310" s="150"/>
      <c r="E1310" s="263" t="s">
        <v>165</v>
      </c>
      <c r="G1310" s="111" t="str">
        <f t="shared" si="1000"/>
        <v>8.</v>
      </c>
      <c r="H1310" s="111" t="str">
        <f t="shared" si="1001"/>
        <v>7.</v>
      </c>
      <c r="I1310" s="111">
        <f t="shared" si="1002"/>
        <v>70</v>
      </c>
      <c r="J1310" s="96">
        <f t="shared" si="1003"/>
        <v>8</v>
      </c>
      <c r="K1310" s="96">
        <f t="shared" si="1004"/>
        <v>7</v>
      </c>
      <c r="L1310" s="96">
        <f t="shared" si="1005"/>
        <v>70</v>
      </c>
    </row>
    <row r="1311" spans="1:12" x14ac:dyDescent="0.25">
      <c r="A1311" s="201" t="str">
        <f t="shared" si="987"/>
        <v>8.7.71</v>
      </c>
      <c r="B1311" s="269" t="s">
        <v>254</v>
      </c>
      <c r="C1311" s="149" t="s">
        <v>380</v>
      </c>
      <c r="D1311" s="150"/>
      <c r="E1311" s="263" t="s">
        <v>165</v>
      </c>
      <c r="G1311" s="111" t="str">
        <f t="shared" si="1000"/>
        <v>8.</v>
      </c>
      <c r="H1311" s="111" t="str">
        <f t="shared" si="1001"/>
        <v>7.</v>
      </c>
      <c r="I1311" s="111">
        <f t="shared" si="1002"/>
        <v>71</v>
      </c>
      <c r="J1311" s="96">
        <f t="shared" si="1003"/>
        <v>8</v>
      </c>
      <c r="K1311" s="96">
        <f t="shared" si="1004"/>
        <v>7</v>
      </c>
      <c r="L1311" s="96">
        <f t="shared" si="1005"/>
        <v>71</v>
      </c>
    </row>
    <row r="1312" spans="1:12" x14ac:dyDescent="0.25">
      <c r="A1312" s="201" t="str">
        <f t="shared" si="987"/>
        <v>8.7.72</v>
      </c>
      <c r="B1312" s="269" t="s">
        <v>257</v>
      </c>
      <c r="C1312" s="149" t="s">
        <v>380</v>
      </c>
      <c r="D1312" s="150"/>
      <c r="E1312" s="263" t="s">
        <v>165</v>
      </c>
      <c r="G1312" s="111" t="str">
        <f t="shared" si="1000"/>
        <v>8.</v>
      </c>
      <c r="H1312" s="111" t="str">
        <f t="shared" si="1001"/>
        <v>7.</v>
      </c>
      <c r="I1312" s="111">
        <f t="shared" si="1002"/>
        <v>72</v>
      </c>
      <c r="J1312" s="96">
        <f t="shared" si="1003"/>
        <v>8</v>
      </c>
      <c r="K1312" s="96">
        <f t="shared" si="1004"/>
        <v>7</v>
      </c>
      <c r="L1312" s="96">
        <f t="shared" si="1005"/>
        <v>72</v>
      </c>
    </row>
    <row r="1313" spans="1:12" x14ac:dyDescent="0.25">
      <c r="A1313" s="201" t="str">
        <f t="shared" si="987"/>
        <v>8.7.73</v>
      </c>
      <c r="B1313" s="269" t="s">
        <v>1143</v>
      </c>
      <c r="C1313" s="149" t="s">
        <v>1144</v>
      </c>
      <c r="D1313" s="150"/>
      <c r="E1313" s="263" t="s">
        <v>165</v>
      </c>
      <c r="G1313" s="111" t="str">
        <f t="shared" si="1000"/>
        <v>8.</v>
      </c>
      <c r="H1313" s="111" t="str">
        <f t="shared" si="1001"/>
        <v>7.</v>
      </c>
      <c r="I1313" s="111">
        <f t="shared" si="1002"/>
        <v>73</v>
      </c>
      <c r="J1313" s="96">
        <f t="shared" si="1003"/>
        <v>8</v>
      </c>
      <c r="K1313" s="96">
        <f t="shared" si="1004"/>
        <v>7</v>
      </c>
      <c r="L1313" s="96">
        <f t="shared" si="1005"/>
        <v>73</v>
      </c>
    </row>
    <row r="1314" spans="1:12" x14ac:dyDescent="0.25">
      <c r="A1314" s="201" t="str">
        <f t="shared" si="987"/>
        <v>8.7.74</v>
      </c>
      <c r="B1314" s="269" t="s">
        <v>1161</v>
      </c>
      <c r="C1314" s="149" t="s">
        <v>1214</v>
      </c>
      <c r="D1314" s="150"/>
      <c r="E1314" s="143" t="s">
        <v>194</v>
      </c>
      <c r="G1314" s="111" t="str">
        <f t="shared" si="1000"/>
        <v>8.</v>
      </c>
      <c r="H1314" s="111" t="str">
        <f t="shared" si="1001"/>
        <v>7.</v>
      </c>
      <c r="I1314" s="111">
        <f t="shared" si="1002"/>
        <v>74</v>
      </c>
      <c r="J1314" s="96">
        <f t="shared" si="1003"/>
        <v>8</v>
      </c>
      <c r="K1314" s="96">
        <f t="shared" si="1004"/>
        <v>7</v>
      </c>
      <c r="L1314" s="96">
        <f t="shared" si="1005"/>
        <v>74</v>
      </c>
    </row>
    <row r="1315" spans="1:12" x14ac:dyDescent="0.25">
      <c r="A1315" s="201" t="str">
        <f t="shared" si="987"/>
        <v>8.7.75</v>
      </c>
      <c r="B1315" s="269" t="s">
        <v>1215</v>
      </c>
      <c r="C1315" s="149" t="s">
        <v>1216</v>
      </c>
      <c r="D1315" s="150"/>
      <c r="E1315" s="143" t="s">
        <v>1217</v>
      </c>
      <c r="G1315" s="111" t="str">
        <f t="shared" si="1000"/>
        <v>8.</v>
      </c>
      <c r="H1315" s="111" t="str">
        <f t="shared" si="1001"/>
        <v>7.</v>
      </c>
      <c r="I1315" s="111">
        <f t="shared" si="1002"/>
        <v>75</v>
      </c>
      <c r="J1315" s="96">
        <f t="shared" si="1003"/>
        <v>8</v>
      </c>
      <c r="K1315" s="96">
        <f t="shared" si="1004"/>
        <v>7</v>
      </c>
      <c r="L1315" s="96">
        <f t="shared" si="1005"/>
        <v>75</v>
      </c>
    </row>
    <row r="1316" spans="1:12" x14ac:dyDescent="0.25">
      <c r="A1316" s="201" t="str">
        <f t="shared" si="987"/>
        <v>8.7.76</v>
      </c>
      <c r="B1316" s="269" t="s">
        <v>1218</v>
      </c>
      <c r="C1316" s="149" t="s">
        <v>1219</v>
      </c>
      <c r="D1316" s="150"/>
      <c r="E1316" s="263" t="s">
        <v>165</v>
      </c>
      <c r="G1316" s="111" t="str">
        <f t="shared" si="1000"/>
        <v>8.</v>
      </c>
      <c r="H1316" s="111" t="str">
        <f t="shared" si="1001"/>
        <v>7.</v>
      </c>
      <c r="I1316" s="111">
        <f t="shared" si="1002"/>
        <v>76</v>
      </c>
      <c r="J1316" s="96">
        <f t="shared" si="1003"/>
        <v>8</v>
      </c>
      <c r="K1316" s="96">
        <f t="shared" si="1004"/>
        <v>7</v>
      </c>
      <c r="L1316" s="96">
        <f t="shared" si="1005"/>
        <v>76</v>
      </c>
    </row>
    <row r="1317" spans="1:12" x14ac:dyDescent="0.25">
      <c r="A1317" s="201" t="str">
        <f t="shared" si="987"/>
        <v>8.7.77</v>
      </c>
      <c r="B1317" s="269" t="s">
        <v>1220</v>
      </c>
      <c r="C1317" s="149">
        <v>0</v>
      </c>
      <c r="D1317" s="150"/>
      <c r="E1317" s="143" t="s">
        <v>1221</v>
      </c>
      <c r="G1317" s="111" t="str">
        <f t="shared" si="1000"/>
        <v>8.</v>
      </c>
      <c r="H1317" s="111" t="str">
        <f t="shared" si="1001"/>
        <v>7.</v>
      </c>
      <c r="I1317" s="111">
        <f t="shared" si="1002"/>
        <v>77</v>
      </c>
      <c r="J1317" s="96">
        <f t="shared" si="1003"/>
        <v>8</v>
      </c>
      <c r="K1317" s="96">
        <f t="shared" si="1004"/>
        <v>7</v>
      </c>
      <c r="L1317" s="96">
        <f t="shared" si="1005"/>
        <v>77</v>
      </c>
    </row>
    <row r="1318" spans="1:12" x14ac:dyDescent="0.25">
      <c r="A1318" s="201" t="str">
        <f t="shared" si="987"/>
        <v>8.7.78</v>
      </c>
      <c r="B1318" s="269" t="s">
        <v>1222</v>
      </c>
      <c r="C1318" s="149" t="s">
        <v>1223</v>
      </c>
      <c r="D1318" s="150"/>
      <c r="E1318" s="263" t="s">
        <v>165</v>
      </c>
      <c r="G1318" s="111" t="str">
        <f t="shared" si="1000"/>
        <v>8.</v>
      </c>
      <c r="H1318" s="111" t="str">
        <f t="shared" si="1001"/>
        <v>7.</v>
      </c>
      <c r="I1318" s="111">
        <f t="shared" si="1002"/>
        <v>78</v>
      </c>
      <c r="J1318" s="96">
        <f t="shared" si="1003"/>
        <v>8</v>
      </c>
      <c r="K1318" s="96">
        <f t="shared" si="1004"/>
        <v>7</v>
      </c>
      <c r="L1318" s="96">
        <f t="shared" si="1005"/>
        <v>78</v>
      </c>
    </row>
    <row r="1319" spans="1:12" x14ac:dyDescent="0.25">
      <c r="A1319" s="201" t="str">
        <f t="shared" si="987"/>
        <v>8.7.79</v>
      </c>
      <c r="B1319" s="269" t="s">
        <v>1224</v>
      </c>
      <c r="C1319" s="149">
        <v>400</v>
      </c>
      <c r="D1319" s="150"/>
      <c r="E1319" s="143" t="s">
        <v>280</v>
      </c>
      <c r="G1319" s="111" t="str">
        <f t="shared" si="1000"/>
        <v>8.</v>
      </c>
      <c r="H1319" s="111" t="str">
        <f t="shared" si="1001"/>
        <v>7.</v>
      </c>
      <c r="I1319" s="111">
        <f t="shared" si="1002"/>
        <v>79</v>
      </c>
      <c r="J1319" s="96">
        <f t="shared" si="1003"/>
        <v>8</v>
      </c>
      <c r="K1319" s="96">
        <f t="shared" si="1004"/>
        <v>7</v>
      </c>
      <c r="L1319" s="96">
        <f t="shared" si="1005"/>
        <v>79</v>
      </c>
    </row>
    <row r="1320" spans="1:12" x14ac:dyDescent="0.25">
      <c r="A1320" s="201" t="str">
        <f t="shared" si="987"/>
        <v>8.7.80</v>
      </c>
      <c r="B1320" s="269" t="s">
        <v>1225</v>
      </c>
      <c r="C1320" s="149" t="s">
        <v>1226</v>
      </c>
      <c r="D1320" s="150"/>
      <c r="E1320" s="263" t="s">
        <v>165</v>
      </c>
      <c r="G1320" s="111" t="str">
        <f t="shared" si="1000"/>
        <v>8.</v>
      </c>
      <c r="H1320" s="111" t="str">
        <f t="shared" si="1001"/>
        <v>7.</v>
      </c>
      <c r="I1320" s="111">
        <f t="shared" si="1002"/>
        <v>80</v>
      </c>
      <c r="J1320" s="96">
        <f t="shared" si="1003"/>
        <v>8</v>
      </c>
      <c r="K1320" s="96">
        <f t="shared" si="1004"/>
        <v>7</v>
      </c>
      <c r="L1320" s="96">
        <f t="shared" si="1005"/>
        <v>80</v>
      </c>
    </row>
    <row r="1321" spans="1:12" x14ac:dyDescent="0.25">
      <c r="A1321" s="201" t="str">
        <f t="shared" si="987"/>
        <v>8.7.81</v>
      </c>
      <c r="B1321" s="270" t="s">
        <v>1227</v>
      </c>
      <c r="C1321" s="121"/>
      <c r="D1321" s="125"/>
      <c r="E1321" s="263" t="s">
        <v>165</v>
      </c>
      <c r="G1321" s="111" t="str">
        <f t="shared" si="1000"/>
        <v>8.</v>
      </c>
      <c r="H1321" s="111" t="str">
        <f t="shared" si="1001"/>
        <v>7.</v>
      </c>
      <c r="I1321" s="111">
        <f t="shared" si="1002"/>
        <v>81</v>
      </c>
      <c r="J1321" s="96">
        <f t="shared" si="1003"/>
        <v>8</v>
      </c>
      <c r="K1321" s="96">
        <f t="shared" si="1004"/>
        <v>7</v>
      </c>
      <c r="L1321" s="96">
        <f t="shared" si="1005"/>
        <v>81</v>
      </c>
    </row>
    <row r="1322" spans="1:12" x14ac:dyDescent="0.25">
      <c r="A1322" s="201" t="str">
        <f t="shared" si="987"/>
        <v>8.7.82</v>
      </c>
      <c r="B1322" s="148" t="s">
        <v>1228</v>
      </c>
      <c r="C1322" s="149" t="s">
        <v>292</v>
      </c>
      <c r="D1322" s="150"/>
      <c r="E1322" s="263" t="s">
        <v>165</v>
      </c>
      <c r="G1322" s="111" t="str">
        <f t="shared" si="1000"/>
        <v>8.</v>
      </c>
      <c r="H1322" s="111" t="str">
        <f t="shared" si="1001"/>
        <v>7.</v>
      </c>
      <c r="I1322" s="111">
        <f t="shared" si="1002"/>
        <v>82</v>
      </c>
      <c r="J1322" s="96">
        <f t="shared" si="1003"/>
        <v>8</v>
      </c>
      <c r="K1322" s="96">
        <f t="shared" si="1004"/>
        <v>7</v>
      </c>
      <c r="L1322" s="96">
        <f t="shared" si="1005"/>
        <v>82</v>
      </c>
    </row>
    <row r="1323" spans="1:12" x14ac:dyDescent="0.25">
      <c r="A1323" s="201" t="str">
        <f t="shared" si="987"/>
        <v>8.7.83</v>
      </c>
      <c r="B1323" s="148" t="s">
        <v>1171</v>
      </c>
      <c r="C1323" s="149" t="s">
        <v>292</v>
      </c>
      <c r="D1323" s="150"/>
      <c r="E1323" s="263" t="s">
        <v>165</v>
      </c>
      <c r="G1323" s="111" t="str">
        <f t="shared" si="1000"/>
        <v>8.</v>
      </c>
      <c r="H1323" s="111" t="str">
        <f t="shared" si="1001"/>
        <v>7.</v>
      </c>
      <c r="I1323" s="111">
        <f t="shared" si="1002"/>
        <v>83</v>
      </c>
      <c r="J1323" s="96">
        <f t="shared" si="1003"/>
        <v>8</v>
      </c>
      <c r="K1323" s="96">
        <f t="shared" si="1004"/>
        <v>7</v>
      </c>
      <c r="L1323" s="96">
        <f t="shared" si="1005"/>
        <v>83</v>
      </c>
    </row>
    <row r="1324" spans="1:12" x14ac:dyDescent="0.25">
      <c r="A1324" s="201" t="str">
        <f t="shared" si="987"/>
        <v>8.7.84</v>
      </c>
      <c r="B1324" s="148" t="s">
        <v>1229</v>
      </c>
      <c r="C1324" s="149" t="s">
        <v>292</v>
      </c>
      <c r="D1324" s="150"/>
      <c r="E1324" s="263" t="s">
        <v>165</v>
      </c>
      <c r="G1324" s="111" t="str">
        <f t="shared" si="1000"/>
        <v>8.</v>
      </c>
      <c r="H1324" s="111" t="str">
        <f t="shared" si="1001"/>
        <v>7.</v>
      </c>
      <c r="I1324" s="111">
        <f t="shared" si="1002"/>
        <v>84</v>
      </c>
      <c r="J1324" s="96">
        <f t="shared" si="1003"/>
        <v>8</v>
      </c>
      <c r="K1324" s="96">
        <f t="shared" si="1004"/>
        <v>7</v>
      </c>
      <c r="L1324" s="96">
        <f t="shared" si="1005"/>
        <v>84</v>
      </c>
    </row>
    <row r="1325" spans="1:12" x14ac:dyDescent="0.25">
      <c r="A1325" s="201" t="str">
        <f t="shared" si="987"/>
        <v>8.7.85</v>
      </c>
      <c r="B1325" s="148" t="s">
        <v>1172</v>
      </c>
      <c r="C1325" s="149" t="s">
        <v>292</v>
      </c>
      <c r="D1325" s="150"/>
      <c r="E1325" s="263" t="s">
        <v>165</v>
      </c>
      <c r="G1325" s="111" t="str">
        <f t="shared" si="1000"/>
        <v>8.</v>
      </c>
      <c r="H1325" s="111" t="str">
        <f t="shared" si="1001"/>
        <v>7.</v>
      </c>
      <c r="I1325" s="111">
        <f t="shared" si="1002"/>
        <v>85</v>
      </c>
      <c r="J1325" s="96">
        <f t="shared" si="1003"/>
        <v>8</v>
      </c>
      <c r="K1325" s="96">
        <f t="shared" si="1004"/>
        <v>7</v>
      </c>
      <c r="L1325" s="96">
        <f t="shared" si="1005"/>
        <v>85</v>
      </c>
    </row>
    <row r="1326" spans="1:12" x14ac:dyDescent="0.25">
      <c r="A1326" s="201" t="str">
        <f t="shared" si="987"/>
        <v>8.7.86</v>
      </c>
      <c r="B1326" s="270" t="s">
        <v>1230</v>
      </c>
      <c r="C1326" s="121"/>
      <c r="D1326" s="125"/>
      <c r="E1326" s="126"/>
      <c r="G1326" s="111" t="str">
        <f t="shared" si="1000"/>
        <v>8.</v>
      </c>
      <c r="H1326" s="111" t="str">
        <f t="shared" si="1001"/>
        <v>7.</v>
      </c>
      <c r="I1326" s="111">
        <f t="shared" si="1002"/>
        <v>86</v>
      </c>
      <c r="J1326" s="96">
        <f t="shared" si="1003"/>
        <v>8</v>
      </c>
      <c r="K1326" s="96">
        <f t="shared" si="1004"/>
        <v>7</v>
      </c>
      <c r="L1326" s="96">
        <f t="shared" si="1005"/>
        <v>86</v>
      </c>
    </row>
    <row r="1327" spans="1:12" x14ac:dyDescent="0.25">
      <c r="A1327" s="201" t="str">
        <f t="shared" si="987"/>
        <v>8.7.87</v>
      </c>
      <c r="B1327" s="148" t="s">
        <v>1169</v>
      </c>
      <c r="C1327" s="149" t="s">
        <v>292</v>
      </c>
      <c r="D1327" s="150"/>
      <c r="E1327" s="263" t="s">
        <v>165</v>
      </c>
      <c r="G1327" s="111" t="str">
        <f t="shared" ref="G1327:G1349" si="1006">IF((M1327="")+(M1327="R2")+(M1327="R1"),J1327&amp;".","")</f>
        <v>8.</v>
      </c>
      <c r="H1327" s="111" t="str">
        <f t="shared" ref="H1327:H1349" si="1007">IF((M1327="")+(M1327="R2"),K1327&amp;".","")</f>
        <v>7.</v>
      </c>
      <c r="I1327" s="111">
        <f t="shared" ref="I1327:I1349" si="1008">IF(M1327="",L1327,"")</f>
        <v>87</v>
      </c>
      <c r="J1327" s="96">
        <f t="shared" ref="J1327:J1349" si="1009">J1326+(M1327="R1")</f>
        <v>8</v>
      </c>
      <c r="K1327" s="96">
        <f t="shared" ref="K1327:K1349" si="1010">(M1327="R2")*1+K1326*(M1326&lt;&gt;"R1")</f>
        <v>7</v>
      </c>
      <c r="L1327" s="96">
        <f t="shared" ref="L1327:L1349" si="1011">L1326*(M1326&lt;&gt;"R3")+1</f>
        <v>87</v>
      </c>
    </row>
    <row r="1328" spans="1:12" x14ac:dyDescent="0.25">
      <c r="A1328" s="201" t="str">
        <f t="shared" si="987"/>
        <v>8.7.88</v>
      </c>
      <c r="B1328" s="148" t="s">
        <v>1231</v>
      </c>
      <c r="C1328" s="149" t="s">
        <v>292</v>
      </c>
      <c r="D1328" s="150"/>
      <c r="E1328" s="263" t="s">
        <v>165</v>
      </c>
      <c r="G1328" s="111" t="str">
        <f t="shared" si="1006"/>
        <v>8.</v>
      </c>
      <c r="H1328" s="111" t="str">
        <f t="shared" si="1007"/>
        <v>7.</v>
      </c>
      <c r="I1328" s="111">
        <f t="shared" si="1008"/>
        <v>88</v>
      </c>
      <c r="J1328" s="96">
        <f t="shared" si="1009"/>
        <v>8</v>
      </c>
      <c r="K1328" s="96">
        <f t="shared" si="1010"/>
        <v>7</v>
      </c>
      <c r="L1328" s="96">
        <f t="shared" si="1011"/>
        <v>88</v>
      </c>
    </row>
    <row r="1329" spans="1:12" x14ac:dyDescent="0.25">
      <c r="A1329" s="201" t="str">
        <f t="shared" si="987"/>
        <v>8.7.89</v>
      </c>
      <c r="B1329" s="148" t="s">
        <v>1232</v>
      </c>
      <c r="C1329" s="149" t="s">
        <v>292</v>
      </c>
      <c r="D1329" s="150"/>
      <c r="E1329" s="263" t="s">
        <v>165</v>
      </c>
      <c r="G1329" s="111" t="str">
        <f t="shared" si="1006"/>
        <v>8.</v>
      </c>
      <c r="H1329" s="111" t="str">
        <f t="shared" si="1007"/>
        <v>7.</v>
      </c>
      <c r="I1329" s="111">
        <f t="shared" si="1008"/>
        <v>89</v>
      </c>
      <c r="J1329" s="96">
        <f t="shared" si="1009"/>
        <v>8</v>
      </c>
      <c r="K1329" s="96">
        <f t="shared" si="1010"/>
        <v>7</v>
      </c>
      <c r="L1329" s="96">
        <f t="shared" si="1011"/>
        <v>89</v>
      </c>
    </row>
    <row r="1330" spans="1:12" x14ac:dyDescent="0.25">
      <c r="A1330" s="201" t="str">
        <f t="shared" si="987"/>
        <v>8.7.90</v>
      </c>
      <c r="B1330" s="148" t="s">
        <v>1233</v>
      </c>
      <c r="C1330" s="149" t="s">
        <v>292</v>
      </c>
      <c r="D1330" s="150"/>
      <c r="E1330" s="263" t="s">
        <v>165</v>
      </c>
      <c r="G1330" s="111" t="str">
        <f t="shared" si="1006"/>
        <v>8.</v>
      </c>
      <c r="H1330" s="111" t="str">
        <f t="shared" si="1007"/>
        <v>7.</v>
      </c>
      <c r="I1330" s="111">
        <f t="shared" si="1008"/>
        <v>90</v>
      </c>
      <c r="J1330" s="96">
        <f t="shared" si="1009"/>
        <v>8</v>
      </c>
      <c r="K1330" s="96">
        <f t="shared" si="1010"/>
        <v>7</v>
      </c>
      <c r="L1330" s="96">
        <f t="shared" si="1011"/>
        <v>90</v>
      </c>
    </row>
    <row r="1331" spans="1:12" x14ac:dyDescent="0.25">
      <c r="A1331" s="201" t="str">
        <f t="shared" si="987"/>
        <v>8.7.91</v>
      </c>
      <c r="B1331" s="148" t="s">
        <v>1234</v>
      </c>
      <c r="C1331" s="149" t="s">
        <v>292</v>
      </c>
      <c r="D1331" s="150"/>
      <c r="E1331" s="263" t="s">
        <v>165</v>
      </c>
      <c r="G1331" s="111" t="str">
        <f t="shared" si="1006"/>
        <v>8.</v>
      </c>
      <c r="H1331" s="111" t="str">
        <f t="shared" si="1007"/>
        <v>7.</v>
      </c>
      <c r="I1331" s="111">
        <f t="shared" si="1008"/>
        <v>91</v>
      </c>
      <c r="J1331" s="96">
        <f t="shared" si="1009"/>
        <v>8</v>
      </c>
      <c r="K1331" s="96">
        <f t="shared" si="1010"/>
        <v>7</v>
      </c>
      <c r="L1331" s="96">
        <f t="shared" si="1011"/>
        <v>91</v>
      </c>
    </row>
    <row r="1332" spans="1:12" x14ac:dyDescent="0.25">
      <c r="A1332" s="201" t="str">
        <f t="shared" si="987"/>
        <v>8.7.92</v>
      </c>
      <c r="B1332" s="148" t="s">
        <v>1235</v>
      </c>
      <c r="C1332" s="149" t="s">
        <v>292</v>
      </c>
      <c r="D1332" s="150"/>
      <c r="E1332" s="263" t="s">
        <v>165</v>
      </c>
      <c r="G1332" s="111" t="str">
        <f t="shared" si="1006"/>
        <v>8.</v>
      </c>
      <c r="H1332" s="111" t="str">
        <f t="shared" si="1007"/>
        <v>7.</v>
      </c>
      <c r="I1332" s="111">
        <f t="shared" si="1008"/>
        <v>92</v>
      </c>
      <c r="J1332" s="96">
        <f t="shared" si="1009"/>
        <v>8</v>
      </c>
      <c r="K1332" s="96">
        <f t="shared" si="1010"/>
        <v>7</v>
      </c>
      <c r="L1332" s="96">
        <f t="shared" si="1011"/>
        <v>92</v>
      </c>
    </row>
    <row r="1333" spans="1:12" x14ac:dyDescent="0.25">
      <c r="A1333" s="201" t="str">
        <f t="shared" si="987"/>
        <v>8.7.93</v>
      </c>
      <c r="B1333" s="148" t="s">
        <v>1236</v>
      </c>
      <c r="C1333" s="149" t="s">
        <v>292</v>
      </c>
      <c r="D1333" s="150"/>
      <c r="E1333" s="263" t="s">
        <v>165</v>
      </c>
      <c r="G1333" s="111" t="str">
        <f t="shared" si="1006"/>
        <v>8.</v>
      </c>
      <c r="H1333" s="111" t="str">
        <f t="shared" si="1007"/>
        <v>7.</v>
      </c>
      <c r="I1333" s="111">
        <f t="shared" si="1008"/>
        <v>93</v>
      </c>
      <c r="J1333" s="96">
        <f t="shared" si="1009"/>
        <v>8</v>
      </c>
      <c r="K1333" s="96">
        <f t="shared" si="1010"/>
        <v>7</v>
      </c>
      <c r="L1333" s="96">
        <f t="shared" si="1011"/>
        <v>93</v>
      </c>
    </row>
    <row r="1334" spans="1:12" x14ac:dyDescent="0.25">
      <c r="A1334" s="201" t="str">
        <f t="shared" si="987"/>
        <v>8.7.94</v>
      </c>
      <c r="B1334" s="148" t="s">
        <v>1211</v>
      </c>
      <c r="C1334" s="149" t="s">
        <v>292</v>
      </c>
      <c r="D1334" s="150"/>
      <c r="E1334" s="263" t="s">
        <v>165</v>
      </c>
      <c r="G1334" s="111" t="str">
        <f t="shared" si="1006"/>
        <v>8.</v>
      </c>
      <c r="H1334" s="111" t="str">
        <f t="shared" si="1007"/>
        <v>7.</v>
      </c>
      <c r="I1334" s="111">
        <f t="shared" si="1008"/>
        <v>94</v>
      </c>
      <c r="J1334" s="96">
        <f t="shared" si="1009"/>
        <v>8</v>
      </c>
      <c r="K1334" s="96">
        <f t="shared" si="1010"/>
        <v>7</v>
      </c>
      <c r="L1334" s="96">
        <f t="shared" si="1011"/>
        <v>94</v>
      </c>
    </row>
    <row r="1335" spans="1:12" x14ac:dyDescent="0.25">
      <c r="A1335" s="201" t="str">
        <f t="shared" si="987"/>
        <v>8.7.95</v>
      </c>
      <c r="B1335" s="270" t="s">
        <v>1237</v>
      </c>
      <c r="C1335" s="121"/>
      <c r="D1335" s="125"/>
      <c r="E1335" s="126"/>
      <c r="G1335" s="111" t="str">
        <f t="shared" si="1006"/>
        <v>8.</v>
      </c>
      <c r="H1335" s="111" t="str">
        <f t="shared" si="1007"/>
        <v>7.</v>
      </c>
      <c r="I1335" s="111">
        <f t="shared" si="1008"/>
        <v>95</v>
      </c>
      <c r="J1335" s="96">
        <f t="shared" si="1009"/>
        <v>8</v>
      </c>
      <c r="K1335" s="96">
        <f t="shared" si="1010"/>
        <v>7</v>
      </c>
      <c r="L1335" s="96">
        <f t="shared" si="1011"/>
        <v>95</v>
      </c>
    </row>
    <row r="1336" spans="1:12" x14ac:dyDescent="0.25">
      <c r="A1336" s="201" t="str">
        <f t="shared" si="987"/>
        <v>8.7.96</v>
      </c>
      <c r="B1336" s="148" t="s">
        <v>1238</v>
      </c>
      <c r="C1336" s="149" t="s">
        <v>292</v>
      </c>
      <c r="D1336" s="150"/>
      <c r="E1336" s="263" t="s">
        <v>165</v>
      </c>
      <c r="G1336" s="111" t="str">
        <f t="shared" si="1006"/>
        <v>8.</v>
      </c>
      <c r="H1336" s="111" t="str">
        <f t="shared" si="1007"/>
        <v>7.</v>
      </c>
      <c r="I1336" s="111">
        <f t="shared" si="1008"/>
        <v>96</v>
      </c>
      <c r="J1336" s="96">
        <f t="shared" si="1009"/>
        <v>8</v>
      </c>
      <c r="K1336" s="96">
        <f t="shared" si="1010"/>
        <v>7</v>
      </c>
      <c r="L1336" s="96">
        <f t="shared" si="1011"/>
        <v>96</v>
      </c>
    </row>
    <row r="1337" spans="1:12" x14ac:dyDescent="0.25">
      <c r="A1337" s="201" t="str">
        <f t="shared" si="987"/>
        <v>8.7.97</v>
      </c>
      <c r="B1337" s="148" t="s">
        <v>1239</v>
      </c>
      <c r="C1337" s="149" t="s">
        <v>292</v>
      </c>
      <c r="D1337" s="150"/>
      <c r="E1337" s="263" t="s">
        <v>165</v>
      </c>
      <c r="G1337" s="111" t="str">
        <f t="shared" si="1006"/>
        <v>8.</v>
      </c>
      <c r="H1337" s="111" t="str">
        <f t="shared" si="1007"/>
        <v>7.</v>
      </c>
      <c r="I1337" s="111">
        <f t="shared" si="1008"/>
        <v>97</v>
      </c>
      <c r="J1337" s="96">
        <f t="shared" si="1009"/>
        <v>8</v>
      </c>
      <c r="K1337" s="96">
        <f t="shared" si="1010"/>
        <v>7</v>
      </c>
      <c r="L1337" s="96">
        <f t="shared" si="1011"/>
        <v>97</v>
      </c>
    </row>
    <row r="1338" spans="1:12" x14ac:dyDescent="0.25">
      <c r="A1338" s="201" t="str">
        <f t="shared" si="987"/>
        <v>8.7.98</v>
      </c>
      <c r="B1338" s="128" t="s">
        <v>1240</v>
      </c>
      <c r="C1338" s="121" t="s">
        <v>292</v>
      </c>
      <c r="D1338" s="122"/>
      <c r="E1338" s="223" t="s">
        <v>165</v>
      </c>
      <c r="G1338" s="111" t="str">
        <f t="shared" si="1006"/>
        <v>8.</v>
      </c>
      <c r="H1338" s="111" t="str">
        <f t="shared" si="1007"/>
        <v>7.</v>
      </c>
      <c r="I1338" s="111">
        <f t="shared" si="1008"/>
        <v>98</v>
      </c>
      <c r="J1338" s="96">
        <f t="shared" si="1009"/>
        <v>8</v>
      </c>
      <c r="K1338" s="96">
        <f t="shared" si="1010"/>
        <v>7</v>
      </c>
      <c r="L1338" s="96">
        <f t="shared" si="1011"/>
        <v>98</v>
      </c>
    </row>
    <row r="1339" spans="1:12" x14ac:dyDescent="0.25">
      <c r="A1339" s="201" t="str">
        <f t="shared" si="987"/>
        <v>8.7.99</v>
      </c>
      <c r="B1339" s="270" t="s">
        <v>1241</v>
      </c>
      <c r="C1339" s="121"/>
      <c r="D1339" s="125"/>
      <c r="E1339" s="126"/>
      <c r="G1339" s="111" t="str">
        <f t="shared" si="1006"/>
        <v>8.</v>
      </c>
      <c r="H1339" s="111" t="str">
        <f t="shared" si="1007"/>
        <v>7.</v>
      </c>
      <c r="I1339" s="111">
        <f t="shared" si="1008"/>
        <v>99</v>
      </c>
      <c r="J1339" s="96">
        <f t="shared" si="1009"/>
        <v>8</v>
      </c>
      <c r="K1339" s="96">
        <f t="shared" si="1010"/>
        <v>7</v>
      </c>
      <c r="L1339" s="96">
        <f t="shared" si="1011"/>
        <v>99</v>
      </c>
    </row>
    <row r="1340" spans="1:12" x14ac:dyDescent="0.25">
      <c r="A1340" s="201" t="str">
        <f t="shared" si="987"/>
        <v>8.7.100</v>
      </c>
      <c r="B1340" s="148" t="s">
        <v>1242</v>
      </c>
      <c r="C1340" s="149" t="s">
        <v>292</v>
      </c>
      <c r="D1340" s="150"/>
      <c r="E1340" s="263" t="s">
        <v>165</v>
      </c>
      <c r="G1340" s="111" t="str">
        <f t="shared" si="1006"/>
        <v>8.</v>
      </c>
      <c r="H1340" s="111" t="str">
        <f t="shared" si="1007"/>
        <v>7.</v>
      </c>
      <c r="I1340" s="111">
        <f t="shared" si="1008"/>
        <v>100</v>
      </c>
      <c r="J1340" s="96">
        <f t="shared" si="1009"/>
        <v>8</v>
      </c>
      <c r="K1340" s="96">
        <f t="shared" si="1010"/>
        <v>7</v>
      </c>
      <c r="L1340" s="96">
        <f t="shared" si="1011"/>
        <v>100</v>
      </c>
    </row>
    <row r="1341" spans="1:12" x14ac:dyDescent="0.25">
      <c r="A1341" s="201" t="str">
        <f t="shared" si="987"/>
        <v>8.7.101</v>
      </c>
      <c r="B1341" s="148" t="s">
        <v>1243</v>
      </c>
      <c r="C1341" s="149" t="s">
        <v>292</v>
      </c>
      <c r="D1341" s="150"/>
      <c r="E1341" s="263" t="s">
        <v>165</v>
      </c>
      <c r="G1341" s="111" t="str">
        <f t="shared" si="1006"/>
        <v>8.</v>
      </c>
      <c r="H1341" s="111" t="str">
        <f t="shared" si="1007"/>
        <v>7.</v>
      </c>
      <c r="I1341" s="111">
        <f t="shared" si="1008"/>
        <v>101</v>
      </c>
      <c r="J1341" s="96">
        <f t="shared" si="1009"/>
        <v>8</v>
      </c>
      <c r="K1341" s="96">
        <f t="shared" si="1010"/>
        <v>7</v>
      </c>
      <c r="L1341" s="96">
        <f t="shared" si="1011"/>
        <v>101</v>
      </c>
    </row>
    <row r="1342" spans="1:12" x14ac:dyDescent="0.25">
      <c r="A1342" s="201" t="str">
        <f t="shared" si="987"/>
        <v>8.7.102</v>
      </c>
      <c r="B1342" s="148" t="s">
        <v>1244</v>
      </c>
      <c r="C1342" s="149" t="s">
        <v>292</v>
      </c>
      <c r="D1342" s="150"/>
      <c r="E1342" s="263" t="s">
        <v>165</v>
      </c>
      <c r="G1342" s="111" t="str">
        <f t="shared" si="1006"/>
        <v>8.</v>
      </c>
      <c r="H1342" s="111" t="str">
        <f t="shared" si="1007"/>
        <v>7.</v>
      </c>
      <c r="I1342" s="111">
        <f t="shared" si="1008"/>
        <v>102</v>
      </c>
      <c r="J1342" s="96">
        <f t="shared" si="1009"/>
        <v>8</v>
      </c>
      <c r="K1342" s="96">
        <f t="shared" si="1010"/>
        <v>7</v>
      </c>
      <c r="L1342" s="96">
        <f t="shared" si="1011"/>
        <v>102</v>
      </c>
    </row>
    <row r="1343" spans="1:12" x14ac:dyDescent="0.25">
      <c r="A1343" s="201" t="str">
        <f t="shared" si="987"/>
        <v>8.7.103</v>
      </c>
      <c r="B1343" s="148" t="s">
        <v>1245</v>
      </c>
      <c r="C1343" s="149" t="s">
        <v>292</v>
      </c>
      <c r="D1343" s="150"/>
      <c r="E1343" s="263" t="s">
        <v>165</v>
      </c>
      <c r="G1343" s="111" t="str">
        <f t="shared" si="1006"/>
        <v>8.</v>
      </c>
      <c r="H1343" s="111" t="str">
        <f t="shared" si="1007"/>
        <v>7.</v>
      </c>
      <c r="I1343" s="111">
        <f t="shared" si="1008"/>
        <v>103</v>
      </c>
      <c r="J1343" s="96">
        <f t="shared" si="1009"/>
        <v>8</v>
      </c>
      <c r="K1343" s="96">
        <f t="shared" si="1010"/>
        <v>7</v>
      </c>
      <c r="L1343" s="96">
        <f t="shared" si="1011"/>
        <v>103</v>
      </c>
    </row>
    <row r="1344" spans="1:12" x14ac:dyDescent="0.25">
      <c r="A1344" s="201" t="str">
        <f t="shared" si="987"/>
        <v>8.7.104</v>
      </c>
      <c r="B1344" s="148" t="s">
        <v>1177</v>
      </c>
      <c r="C1344" s="149" t="s">
        <v>292</v>
      </c>
      <c r="D1344" s="150"/>
      <c r="E1344" s="263" t="s">
        <v>165</v>
      </c>
      <c r="G1344" s="111" t="str">
        <f t="shared" si="1006"/>
        <v>8.</v>
      </c>
      <c r="H1344" s="111" t="str">
        <f t="shared" si="1007"/>
        <v>7.</v>
      </c>
      <c r="I1344" s="111">
        <f t="shared" si="1008"/>
        <v>104</v>
      </c>
      <c r="J1344" s="96">
        <f t="shared" si="1009"/>
        <v>8</v>
      </c>
      <c r="K1344" s="96">
        <f t="shared" si="1010"/>
        <v>7</v>
      </c>
      <c r="L1344" s="96">
        <f t="shared" si="1011"/>
        <v>104</v>
      </c>
    </row>
    <row r="1345" spans="1:12" x14ac:dyDescent="0.25">
      <c r="A1345" s="201" t="str">
        <f t="shared" si="987"/>
        <v>8.7.105</v>
      </c>
      <c r="B1345" s="148" t="s">
        <v>1246</v>
      </c>
      <c r="C1345" s="149" t="s">
        <v>292</v>
      </c>
      <c r="D1345" s="150"/>
      <c r="E1345" s="263" t="s">
        <v>165</v>
      </c>
      <c r="G1345" s="111" t="str">
        <f t="shared" si="1006"/>
        <v>8.</v>
      </c>
      <c r="H1345" s="111" t="str">
        <f t="shared" si="1007"/>
        <v>7.</v>
      </c>
      <c r="I1345" s="111">
        <f t="shared" si="1008"/>
        <v>105</v>
      </c>
      <c r="J1345" s="96">
        <f t="shared" si="1009"/>
        <v>8</v>
      </c>
      <c r="K1345" s="96">
        <f t="shared" si="1010"/>
        <v>7</v>
      </c>
      <c r="L1345" s="96">
        <f t="shared" si="1011"/>
        <v>105</v>
      </c>
    </row>
    <row r="1346" spans="1:12" x14ac:dyDescent="0.25">
      <c r="A1346" s="201" t="str">
        <f t="shared" si="987"/>
        <v>8.7.106</v>
      </c>
      <c r="B1346" s="148" t="s">
        <v>1247</v>
      </c>
      <c r="C1346" s="149" t="s">
        <v>292</v>
      </c>
      <c r="D1346" s="150"/>
      <c r="E1346" s="263" t="s">
        <v>165</v>
      </c>
      <c r="G1346" s="111" t="str">
        <f t="shared" si="1006"/>
        <v>8.</v>
      </c>
      <c r="H1346" s="111" t="str">
        <f t="shared" si="1007"/>
        <v>7.</v>
      </c>
      <c r="I1346" s="111">
        <f t="shared" si="1008"/>
        <v>106</v>
      </c>
      <c r="J1346" s="96">
        <f t="shared" si="1009"/>
        <v>8</v>
      </c>
      <c r="K1346" s="96">
        <f t="shared" si="1010"/>
        <v>7</v>
      </c>
      <c r="L1346" s="96">
        <f t="shared" si="1011"/>
        <v>106</v>
      </c>
    </row>
    <row r="1347" spans="1:12" x14ac:dyDescent="0.25">
      <c r="A1347" s="201" t="str">
        <f t="shared" si="987"/>
        <v>8.7.107</v>
      </c>
      <c r="B1347" s="148" t="s">
        <v>1179</v>
      </c>
      <c r="C1347" s="149" t="s">
        <v>292</v>
      </c>
      <c r="D1347" s="150"/>
      <c r="E1347" s="263" t="s">
        <v>165</v>
      </c>
      <c r="G1347" s="111" t="str">
        <f t="shared" si="1006"/>
        <v>8.</v>
      </c>
      <c r="H1347" s="111" t="str">
        <f t="shared" si="1007"/>
        <v>7.</v>
      </c>
      <c r="I1347" s="111">
        <f t="shared" si="1008"/>
        <v>107</v>
      </c>
      <c r="J1347" s="96">
        <f t="shared" si="1009"/>
        <v>8</v>
      </c>
      <c r="K1347" s="96">
        <f t="shared" si="1010"/>
        <v>7</v>
      </c>
      <c r="L1347" s="96">
        <f t="shared" si="1011"/>
        <v>107</v>
      </c>
    </row>
    <row r="1348" spans="1:12" x14ac:dyDescent="0.25">
      <c r="A1348" s="201" t="str">
        <f t="shared" si="987"/>
        <v>8.7.108</v>
      </c>
      <c r="B1348" s="269" t="s">
        <v>1248</v>
      </c>
      <c r="C1348" s="149" t="s">
        <v>292</v>
      </c>
      <c r="D1348" s="150"/>
      <c r="E1348" s="263" t="s">
        <v>165</v>
      </c>
      <c r="G1348" s="111" t="str">
        <f t="shared" si="1006"/>
        <v>8.</v>
      </c>
      <c r="H1348" s="111" t="str">
        <f t="shared" si="1007"/>
        <v>7.</v>
      </c>
      <c r="I1348" s="111">
        <f t="shared" si="1008"/>
        <v>108</v>
      </c>
      <c r="J1348" s="96">
        <f t="shared" si="1009"/>
        <v>8</v>
      </c>
      <c r="K1348" s="96">
        <f t="shared" si="1010"/>
        <v>7</v>
      </c>
      <c r="L1348" s="96">
        <f t="shared" si="1011"/>
        <v>108</v>
      </c>
    </row>
    <row r="1349" spans="1:12" x14ac:dyDescent="0.25">
      <c r="A1349" s="201" t="str">
        <f t="shared" si="987"/>
        <v>8.7.109</v>
      </c>
      <c r="B1349" s="269" t="s">
        <v>1249</v>
      </c>
      <c r="C1349" s="149" t="s">
        <v>1166</v>
      </c>
      <c r="D1349" s="150"/>
      <c r="E1349" s="263" t="s">
        <v>165</v>
      </c>
      <c r="G1349" s="111" t="str">
        <f t="shared" si="1006"/>
        <v>8.</v>
      </c>
      <c r="H1349" s="111" t="str">
        <f t="shared" si="1007"/>
        <v>7.</v>
      </c>
      <c r="I1349" s="111">
        <f t="shared" si="1008"/>
        <v>109</v>
      </c>
      <c r="J1349" s="96">
        <f t="shared" si="1009"/>
        <v>8</v>
      </c>
      <c r="K1349" s="96">
        <f t="shared" si="1010"/>
        <v>7</v>
      </c>
      <c r="L1349" s="96">
        <f t="shared" si="1011"/>
        <v>109</v>
      </c>
    </row>
    <row r="1350" spans="1:12" ht="22.5" x14ac:dyDescent="0.25">
      <c r="A1350" s="201" t="str">
        <f t="shared" si="987"/>
        <v>8.7.110</v>
      </c>
      <c r="B1350" s="269" t="s">
        <v>1250</v>
      </c>
      <c r="C1350" s="149" t="s">
        <v>1251</v>
      </c>
      <c r="D1350" s="150"/>
      <c r="E1350" s="263" t="s">
        <v>165</v>
      </c>
      <c r="G1350" s="111" t="str">
        <f t="shared" ref="G1350:G1392" si="1012">IF((M1350="")+(M1350="R2")+(M1350="R1"),J1350&amp;".","")</f>
        <v>8.</v>
      </c>
      <c r="H1350" s="111" t="str">
        <f t="shared" ref="H1350:H1392" si="1013">IF((M1350="")+(M1350="R2"),K1350&amp;".","")</f>
        <v>7.</v>
      </c>
      <c r="I1350" s="111">
        <f t="shared" ref="I1350:I1392" si="1014">IF(M1350="",L1350,"")</f>
        <v>110</v>
      </c>
      <c r="J1350" s="96">
        <f t="shared" ref="J1350:J1392" si="1015">J1349+(M1350="R1")</f>
        <v>8</v>
      </c>
      <c r="K1350" s="96">
        <f t="shared" ref="K1350:K1392" si="1016">(M1350="R2")*1+K1349*(M1349&lt;&gt;"R1")</f>
        <v>7</v>
      </c>
      <c r="L1350" s="96">
        <f t="shared" ref="L1350:L1392" si="1017">L1349*(M1349&lt;&gt;"R3")+1</f>
        <v>110</v>
      </c>
    </row>
    <row r="1351" spans="1:12" x14ac:dyDescent="0.25">
      <c r="A1351" s="201" t="str">
        <f t="shared" si="987"/>
        <v>8.7.111</v>
      </c>
      <c r="B1351" s="269" t="s">
        <v>1252</v>
      </c>
      <c r="C1351" s="121"/>
      <c r="D1351" s="125"/>
      <c r="E1351" s="126"/>
      <c r="G1351" s="111" t="str">
        <f t="shared" si="1012"/>
        <v>8.</v>
      </c>
      <c r="H1351" s="111" t="str">
        <f t="shared" si="1013"/>
        <v>7.</v>
      </c>
      <c r="I1351" s="111">
        <f t="shared" si="1014"/>
        <v>111</v>
      </c>
      <c r="J1351" s="96">
        <f t="shared" si="1015"/>
        <v>8</v>
      </c>
      <c r="K1351" s="96">
        <f t="shared" si="1016"/>
        <v>7</v>
      </c>
      <c r="L1351" s="96">
        <f t="shared" si="1017"/>
        <v>111</v>
      </c>
    </row>
    <row r="1352" spans="1:12" x14ac:dyDescent="0.25">
      <c r="A1352" s="201" t="str">
        <f t="shared" ref="A1352:A1354" si="1018">G1352&amp;H1352&amp;I1352</f>
        <v>8.7.112</v>
      </c>
      <c r="B1352" s="269" t="s">
        <v>509</v>
      </c>
      <c r="C1352" s="149" t="s">
        <v>380</v>
      </c>
      <c r="D1352" s="150"/>
      <c r="E1352" s="263" t="s">
        <v>165</v>
      </c>
      <c r="G1352" s="111" t="str">
        <f t="shared" si="1012"/>
        <v>8.</v>
      </c>
      <c r="H1352" s="111" t="str">
        <f t="shared" si="1013"/>
        <v>7.</v>
      </c>
      <c r="I1352" s="111">
        <f t="shared" si="1014"/>
        <v>112</v>
      </c>
      <c r="J1352" s="96">
        <f t="shared" si="1015"/>
        <v>8</v>
      </c>
      <c r="K1352" s="96">
        <f t="shared" si="1016"/>
        <v>7</v>
      </c>
      <c r="L1352" s="96">
        <f t="shared" si="1017"/>
        <v>112</v>
      </c>
    </row>
    <row r="1353" spans="1:12" x14ac:dyDescent="0.25">
      <c r="A1353" s="201" t="str">
        <f t="shared" si="1018"/>
        <v>8.7.113</v>
      </c>
      <c r="B1353" s="269" t="s">
        <v>254</v>
      </c>
      <c r="C1353" s="149" t="s">
        <v>380</v>
      </c>
      <c r="D1353" s="150"/>
      <c r="E1353" s="263" t="s">
        <v>165</v>
      </c>
      <c r="G1353" s="111" t="str">
        <f t="shared" ref="G1353:G1356" si="1019">IF((M1353="")+(M1353="R2")+(M1353="R1"),J1353&amp;".","")</f>
        <v>8.</v>
      </c>
      <c r="H1353" s="111" t="str">
        <f t="shared" ref="H1353:H1356" si="1020">IF((M1353="")+(M1353="R2"),K1353&amp;".","")</f>
        <v>7.</v>
      </c>
      <c r="I1353" s="111">
        <f t="shared" ref="I1353:I1356" si="1021">IF(M1353="",L1353,"")</f>
        <v>113</v>
      </c>
      <c r="J1353" s="96">
        <f t="shared" ref="J1353:J1356" si="1022">J1352+(M1353="R1")</f>
        <v>8</v>
      </c>
      <c r="K1353" s="96">
        <f t="shared" ref="K1353:K1356" si="1023">(M1353="R2")*1+K1352*(M1352&lt;&gt;"R1")</f>
        <v>7</v>
      </c>
      <c r="L1353" s="96">
        <f t="shared" ref="L1353:L1356" si="1024">L1352*(M1352&lt;&gt;"R3")+1</f>
        <v>113</v>
      </c>
    </row>
    <row r="1354" spans="1:12" x14ac:dyDescent="0.25">
      <c r="A1354" s="201" t="str">
        <f t="shared" si="1018"/>
        <v>8.7.114</v>
      </c>
      <c r="B1354" s="269" t="s">
        <v>257</v>
      </c>
      <c r="C1354" s="149" t="s">
        <v>380</v>
      </c>
      <c r="D1354" s="150"/>
      <c r="E1354" s="263" t="s">
        <v>165</v>
      </c>
      <c r="G1354" s="111" t="str">
        <f t="shared" si="1019"/>
        <v>8.</v>
      </c>
      <c r="H1354" s="111" t="str">
        <f t="shared" si="1020"/>
        <v>7.</v>
      </c>
      <c r="I1354" s="111">
        <f t="shared" si="1021"/>
        <v>114</v>
      </c>
      <c r="J1354" s="96">
        <f t="shared" si="1022"/>
        <v>8</v>
      </c>
      <c r="K1354" s="96">
        <f t="shared" si="1023"/>
        <v>7</v>
      </c>
      <c r="L1354" s="96">
        <f t="shared" si="1024"/>
        <v>114</v>
      </c>
    </row>
    <row r="1355" spans="1:12" x14ac:dyDescent="0.25">
      <c r="A1355" s="201" t="str">
        <f t="shared" si="987"/>
        <v>8.7.115</v>
      </c>
      <c r="B1355" s="269" t="s">
        <v>1253</v>
      </c>
      <c r="C1355" s="149" t="s">
        <v>1254</v>
      </c>
      <c r="D1355" s="150"/>
      <c r="E1355" s="263" t="s">
        <v>165</v>
      </c>
      <c r="G1355" s="111" t="str">
        <f t="shared" si="1019"/>
        <v>8.</v>
      </c>
      <c r="H1355" s="111" t="str">
        <f t="shared" si="1020"/>
        <v>7.</v>
      </c>
      <c r="I1355" s="111">
        <f t="shared" si="1021"/>
        <v>115</v>
      </c>
      <c r="J1355" s="96">
        <f t="shared" si="1022"/>
        <v>8</v>
      </c>
      <c r="K1355" s="96">
        <f t="shared" si="1023"/>
        <v>7</v>
      </c>
      <c r="L1355" s="96">
        <f t="shared" si="1024"/>
        <v>115</v>
      </c>
    </row>
    <row r="1356" spans="1:12" x14ac:dyDescent="0.25">
      <c r="A1356" s="201" t="str">
        <f t="shared" si="987"/>
        <v>8.7.116</v>
      </c>
      <c r="B1356" s="269" t="s">
        <v>1255</v>
      </c>
      <c r="C1356" s="149" t="s">
        <v>1256</v>
      </c>
      <c r="D1356" s="150"/>
      <c r="E1356" s="263" t="s">
        <v>165</v>
      </c>
      <c r="G1356" s="111" t="str">
        <f t="shared" si="1019"/>
        <v>8.</v>
      </c>
      <c r="H1356" s="111" t="str">
        <f t="shared" si="1020"/>
        <v>7.</v>
      </c>
      <c r="I1356" s="111">
        <f t="shared" si="1021"/>
        <v>116</v>
      </c>
      <c r="J1356" s="96">
        <f t="shared" si="1022"/>
        <v>8</v>
      </c>
      <c r="K1356" s="96">
        <f t="shared" si="1023"/>
        <v>7</v>
      </c>
      <c r="L1356" s="96">
        <f t="shared" si="1024"/>
        <v>116</v>
      </c>
    </row>
    <row r="1357" spans="1:12" ht="22.5" x14ac:dyDescent="0.25">
      <c r="A1357" s="201" t="str">
        <f t="shared" si="987"/>
        <v>8.7.117</v>
      </c>
      <c r="B1357" s="269" t="s">
        <v>1253</v>
      </c>
      <c r="C1357" s="149" t="s">
        <v>1257</v>
      </c>
      <c r="D1357" s="150"/>
      <c r="E1357" s="143" t="s">
        <v>194</v>
      </c>
      <c r="G1357" s="111" t="str">
        <f t="shared" si="1012"/>
        <v>8.</v>
      </c>
      <c r="H1357" s="111" t="str">
        <f t="shared" si="1013"/>
        <v>7.</v>
      </c>
      <c r="I1357" s="111">
        <f t="shared" si="1014"/>
        <v>117</v>
      </c>
      <c r="J1357" s="96">
        <f t="shared" si="1015"/>
        <v>8</v>
      </c>
      <c r="K1357" s="96">
        <f t="shared" si="1016"/>
        <v>7</v>
      </c>
      <c r="L1357" s="96">
        <f t="shared" si="1017"/>
        <v>117</v>
      </c>
    </row>
    <row r="1358" spans="1:12" ht="22.5" x14ac:dyDescent="0.25">
      <c r="A1358" s="201" t="str">
        <f t="shared" si="987"/>
        <v>8.7.118</v>
      </c>
      <c r="B1358" s="269" t="s">
        <v>1255</v>
      </c>
      <c r="C1358" s="149" t="s">
        <v>1258</v>
      </c>
      <c r="D1358" s="150"/>
      <c r="E1358" s="143" t="s">
        <v>194</v>
      </c>
      <c r="G1358" s="111" t="str">
        <f t="shared" si="1012"/>
        <v>8.</v>
      </c>
      <c r="H1358" s="111" t="str">
        <f t="shared" si="1013"/>
        <v>7.</v>
      </c>
      <c r="I1358" s="111">
        <f t="shared" si="1014"/>
        <v>118</v>
      </c>
      <c r="J1358" s="96">
        <f t="shared" si="1015"/>
        <v>8</v>
      </c>
      <c r="K1358" s="96">
        <f t="shared" si="1016"/>
        <v>7</v>
      </c>
      <c r="L1358" s="96">
        <f t="shared" si="1017"/>
        <v>118</v>
      </c>
    </row>
    <row r="1359" spans="1:12" x14ac:dyDescent="0.25">
      <c r="A1359" s="201" t="str">
        <f t="shared" si="987"/>
        <v>8.7.119</v>
      </c>
      <c r="B1359" s="270" t="s">
        <v>1259</v>
      </c>
      <c r="C1359" s="121"/>
      <c r="D1359" s="125"/>
      <c r="E1359" s="126"/>
      <c r="G1359" s="111" t="str">
        <f t="shared" si="1012"/>
        <v>8.</v>
      </c>
      <c r="H1359" s="111" t="str">
        <f t="shared" si="1013"/>
        <v>7.</v>
      </c>
      <c r="I1359" s="111">
        <f t="shared" si="1014"/>
        <v>119</v>
      </c>
      <c r="J1359" s="96">
        <f t="shared" si="1015"/>
        <v>8</v>
      </c>
      <c r="K1359" s="96">
        <f t="shared" si="1016"/>
        <v>7</v>
      </c>
      <c r="L1359" s="96">
        <f t="shared" si="1017"/>
        <v>119</v>
      </c>
    </row>
    <row r="1360" spans="1:12" x14ac:dyDescent="0.25">
      <c r="A1360" s="201" t="str">
        <f t="shared" si="987"/>
        <v>8.7.120</v>
      </c>
      <c r="B1360" s="148" t="s">
        <v>1169</v>
      </c>
      <c r="C1360" s="149" t="s">
        <v>292</v>
      </c>
      <c r="D1360" s="150"/>
      <c r="E1360" s="263" t="s">
        <v>165</v>
      </c>
      <c r="G1360" s="111" t="str">
        <f t="shared" si="1012"/>
        <v>8.</v>
      </c>
      <c r="H1360" s="111" t="str">
        <f t="shared" si="1013"/>
        <v>7.</v>
      </c>
      <c r="I1360" s="111">
        <f t="shared" si="1014"/>
        <v>120</v>
      </c>
      <c r="J1360" s="96">
        <f t="shared" si="1015"/>
        <v>8</v>
      </c>
      <c r="K1360" s="96">
        <f t="shared" si="1016"/>
        <v>7</v>
      </c>
      <c r="L1360" s="96">
        <f t="shared" si="1017"/>
        <v>120</v>
      </c>
    </row>
    <row r="1361" spans="1:12" x14ac:dyDescent="0.25">
      <c r="A1361" s="201" t="str">
        <f t="shared" si="987"/>
        <v>8.7.121</v>
      </c>
      <c r="B1361" s="148" t="s">
        <v>1168</v>
      </c>
      <c r="C1361" s="149" t="s">
        <v>292</v>
      </c>
      <c r="D1361" s="150"/>
      <c r="E1361" s="263" t="s">
        <v>165</v>
      </c>
      <c r="G1361" s="111" t="str">
        <f t="shared" si="1012"/>
        <v>8.</v>
      </c>
      <c r="H1361" s="111" t="str">
        <f t="shared" si="1013"/>
        <v>7.</v>
      </c>
      <c r="I1361" s="111">
        <f t="shared" si="1014"/>
        <v>121</v>
      </c>
      <c r="J1361" s="96">
        <f t="shared" si="1015"/>
        <v>8</v>
      </c>
      <c r="K1361" s="96">
        <f t="shared" si="1016"/>
        <v>7</v>
      </c>
      <c r="L1361" s="96">
        <f t="shared" si="1017"/>
        <v>121</v>
      </c>
    </row>
    <row r="1362" spans="1:12" x14ac:dyDescent="0.25">
      <c r="A1362" s="201" t="str">
        <f t="shared" si="987"/>
        <v>8.7.122</v>
      </c>
      <c r="B1362" s="148" t="s">
        <v>1231</v>
      </c>
      <c r="C1362" s="149" t="s">
        <v>292</v>
      </c>
      <c r="D1362" s="150"/>
      <c r="E1362" s="263" t="s">
        <v>165</v>
      </c>
      <c r="G1362" s="111" t="str">
        <f t="shared" si="1012"/>
        <v>8.</v>
      </c>
      <c r="H1362" s="111" t="str">
        <f t="shared" si="1013"/>
        <v>7.</v>
      </c>
      <c r="I1362" s="111">
        <f t="shared" si="1014"/>
        <v>122</v>
      </c>
      <c r="J1362" s="96">
        <f t="shared" si="1015"/>
        <v>8</v>
      </c>
      <c r="K1362" s="96">
        <f t="shared" si="1016"/>
        <v>7</v>
      </c>
      <c r="L1362" s="96">
        <f t="shared" si="1017"/>
        <v>122</v>
      </c>
    </row>
    <row r="1363" spans="1:12" x14ac:dyDescent="0.25">
      <c r="A1363" s="201" t="str">
        <f t="shared" si="987"/>
        <v>8.7.123</v>
      </c>
      <c r="B1363" s="148" t="s">
        <v>1235</v>
      </c>
      <c r="C1363" s="149" t="s">
        <v>292</v>
      </c>
      <c r="D1363" s="150"/>
      <c r="E1363" s="263" t="s">
        <v>165</v>
      </c>
      <c r="G1363" s="111" t="str">
        <f t="shared" si="1012"/>
        <v>8.</v>
      </c>
      <c r="H1363" s="111" t="str">
        <f t="shared" si="1013"/>
        <v>7.</v>
      </c>
      <c r="I1363" s="111">
        <f t="shared" si="1014"/>
        <v>123</v>
      </c>
      <c r="J1363" s="96">
        <f t="shared" si="1015"/>
        <v>8</v>
      </c>
      <c r="K1363" s="96">
        <f t="shared" si="1016"/>
        <v>7</v>
      </c>
      <c r="L1363" s="96">
        <f t="shared" si="1017"/>
        <v>123</v>
      </c>
    </row>
    <row r="1364" spans="1:12" x14ac:dyDescent="0.25">
      <c r="A1364" s="201" t="str">
        <f t="shared" si="987"/>
        <v>8.7.124</v>
      </c>
      <c r="B1364" s="148" t="s">
        <v>1260</v>
      </c>
      <c r="C1364" s="149" t="s">
        <v>292</v>
      </c>
      <c r="D1364" s="150"/>
      <c r="E1364" s="263" t="s">
        <v>165</v>
      </c>
      <c r="G1364" s="111" t="str">
        <f t="shared" si="1012"/>
        <v>8.</v>
      </c>
      <c r="H1364" s="111" t="str">
        <f t="shared" si="1013"/>
        <v>7.</v>
      </c>
      <c r="I1364" s="111">
        <f t="shared" si="1014"/>
        <v>124</v>
      </c>
      <c r="J1364" s="96">
        <f t="shared" si="1015"/>
        <v>8</v>
      </c>
      <c r="K1364" s="96">
        <f t="shared" si="1016"/>
        <v>7</v>
      </c>
      <c r="L1364" s="96">
        <f t="shared" si="1017"/>
        <v>124</v>
      </c>
    </row>
    <row r="1365" spans="1:12" x14ac:dyDescent="0.25">
      <c r="A1365" s="201" t="str">
        <f t="shared" si="987"/>
        <v>8.7.125</v>
      </c>
      <c r="B1365" s="148" t="s">
        <v>1261</v>
      </c>
      <c r="C1365" s="149" t="s">
        <v>292</v>
      </c>
      <c r="D1365" s="150"/>
      <c r="E1365" s="263" t="s">
        <v>165</v>
      </c>
      <c r="G1365" s="111" t="str">
        <f t="shared" si="1012"/>
        <v>8.</v>
      </c>
      <c r="H1365" s="111" t="str">
        <f t="shared" si="1013"/>
        <v>7.</v>
      </c>
      <c r="I1365" s="111">
        <f t="shared" si="1014"/>
        <v>125</v>
      </c>
      <c r="J1365" s="96">
        <f t="shared" si="1015"/>
        <v>8</v>
      </c>
      <c r="K1365" s="96">
        <f t="shared" si="1016"/>
        <v>7</v>
      </c>
      <c r="L1365" s="96">
        <f t="shared" si="1017"/>
        <v>125</v>
      </c>
    </row>
    <row r="1366" spans="1:12" x14ac:dyDescent="0.25">
      <c r="A1366" s="201" t="str">
        <f t="shared" si="987"/>
        <v>8.7.126</v>
      </c>
      <c r="B1366" s="269" t="s">
        <v>1262</v>
      </c>
      <c r="C1366" s="271" t="s">
        <v>1263</v>
      </c>
      <c r="D1366" s="150"/>
      <c r="E1366" s="143" t="s">
        <v>1078</v>
      </c>
      <c r="G1366" s="111" t="str">
        <f t="shared" si="1012"/>
        <v>8.</v>
      </c>
      <c r="H1366" s="111" t="str">
        <f t="shared" si="1013"/>
        <v>7.</v>
      </c>
      <c r="I1366" s="111">
        <f t="shared" si="1014"/>
        <v>126</v>
      </c>
      <c r="J1366" s="96">
        <f t="shared" si="1015"/>
        <v>8</v>
      </c>
      <c r="K1366" s="96">
        <f t="shared" si="1016"/>
        <v>7</v>
      </c>
      <c r="L1366" s="96">
        <f t="shared" si="1017"/>
        <v>126</v>
      </c>
    </row>
    <row r="1367" spans="1:12" x14ac:dyDescent="0.25">
      <c r="A1367" s="201" t="str">
        <f t="shared" si="987"/>
        <v>8.7.127</v>
      </c>
      <c r="B1367" s="269" t="s">
        <v>1264</v>
      </c>
      <c r="C1367" s="271" t="s">
        <v>1265</v>
      </c>
      <c r="D1367" s="150"/>
      <c r="E1367" s="143" t="s">
        <v>1078</v>
      </c>
      <c r="G1367" s="111" t="str">
        <f t="shared" si="1012"/>
        <v>8.</v>
      </c>
      <c r="H1367" s="111" t="str">
        <f t="shared" si="1013"/>
        <v>7.</v>
      </c>
      <c r="I1367" s="111">
        <f t="shared" si="1014"/>
        <v>127</v>
      </c>
      <c r="J1367" s="96">
        <f t="shared" si="1015"/>
        <v>8</v>
      </c>
      <c r="K1367" s="96">
        <f t="shared" si="1016"/>
        <v>7</v>
      </c>
      <c r="L1367" s="96">
        <f t="shared" si="1017"/>
        <v>127</v>
      </c>
    </row>
    <row r="1368" spans="1:12" x14ac:dyDescent="0.25">
      <c r="A1368" s="201" t="str">
        <f t="shared" si="987"/>
        <v>8.7.128</v>
      </c>
      <c r="B1368" s="269" t="s">
        <v>1266</v>
      </c>
      <c r="C1368" s="149" t="s">
        <v>1267</v>
      </c>
      <c r="D1368" s="150"/>
      <c r="E1368" s="263" t="s">
        <v>165</v>
      </c>
      <c r="G1368" s="111" t="str">
        <f t="shared" si="1012"/>
        <v>8.</v>
      </c>
      <c r="H1368" s="111" t="str">
        <f t="shared" si="1013"/>
        <v>7.</v>
      </c>
      <c r="I1368" s="111">
        <f t="shared" si="1014"/>
        <v>128</v>
      </c>
      <c r="J1368" s="96">
        <f t="shared" si="1015"/>
        <v>8</v>
      </c>
      <c r="K1368" s="96">
        <f t="shared" si="1016"/>
        <v>7</v>
      </c>
      <c r="L1368" s="96">
        <f t="shared" si="1017"/>
        <v>128</v>
      </c>
    </row>
    <row r="1369" spans="1:12" x14ac:dyDescent="0.25">
      <c r="A1369" s="201" t="str">
        <f t="shared" si="987"/>
        <v>8.7.129</v>
      </c>
      <c r="B1369" s="269" t="s">
        <v>1268</v>
      </c>
      <c r="C1369" s="121"/>
      <c r="D1369" s="125"/>
      <c r="E1369" s="126"/>
      <c r="G1369" s="111" t="str">
        <f t="shared" ref="G1369:G1384" si="1025">IF((M1369="")+(M1369="R2")+(M1369="R1"),J1369&amp;".","")</f>
        <v>8.</v>
      </c>
      <c r="H1369" s="111" t="str">
        <f t="shared" ref="H1369:H1384" si="1026">IF((M1369="")+(M1369="R2"),K1369&amp;".","")</f>
        <v>7.</v>
      </c>
      <c r="I1369" s="111">
        <f t="shared" ref="I1369:I1384" si="1027">IF(M1369="",L1369,"")</f>
        <v>129</v>
      </c>
      <c r="J1369" s="96">
        <f t="shared" ref="J1369:J1384" si="1028">J1368+(M1369="R1")</f>
        <v>8</v>
      </c>
      <c r="K1369" s="96">
        <f t="shared" ref="K1369:K1384" si="1029">(M1369="R2")*1+K1368*(M1368&lt;&gt;"R1")</f>
        <v>7</v>
      </c>
      <c r="L1369" s="96">
        <f t="shared" ref="L1369:L1384" si="1030">L1368*(M1368&lt;&gt;"R3")+1</f>
        <v>129</v>
      </c>
    </row>
    <row r="1370" spans="1:12" x14ac:dyDescent="0.25">
      <c r="A1370" s="201" t="str">
        <f t="shared" si="987"/>
        <v>8.7.130</v>
      </c>
      <c r="B1370" s="269" t="s">
        <v>509</v>
      </c>
      <c r="C1370" s="149" t="s">
        <v>380</v>
      </c>
      <c r="D1370" s="150"/>
      <c r="E1370" s="263" t="s">
        <v>165</v>
      </c>
      <c r="G1370" s="111" t="str">
        <f t="shared" si="1025"/>
        <v>8.</v>
      </c>
      <c r="H1370" s="111" t="str">
        <f t="shared" si="1026"/>
        <v>7.</v>
      </c>
      <c r="I1370" s="111">
        <f t="shared" si="1027"/>
        <v>130</v>
      </c>
      <c r="J1370" s="96">
        <f t="shared" si="1028"/>
        <v>8</v>
      </c>
      <c r="K1370" s="96">
        <f t="shared" si="1029"/>
        <v>7</v>
      </c>
      <c r="L1370" s="96">
        <f t="shared" si="1030"/>
        <v>130</v>
      </c>
    </row>
    <row r="1371" spans="1:12" x14ac:dyDescent="0.25">
      <c r="A1371" s="201" t="str">
        <f t="shared" si="987"/>
        <v>8.7.131</v>
      </c>
      <c r="B1371" s="269" t="s">
        <v>254</v>
      </c>
      <c r="C1371" s="149" t="s">
        <v>380</v>
      </c>
      <c r="D1371" s="150"/>
      <c r="E1371" s="263" t="s">
        <v>165</v>
      </c>
      <c r="G1371" s="111" t="str">
        <f t="shared" si="1025"/>
        <v>8.</v>
      </c>
      <c r="H1371" s="111" t="str">
        <f t="shared" si="1026"/>
        <v>7.</v>
      </c>
      <c r="I1371" s="111">
        <f t="shared" si="1027"/>
        <v>131</v>
      </c>
      <c r="J1371" s="96">
        <f t="shared" si="1028"/>
        <v>8</v>
      </c>
      <c r="K1371" s="96">
        <f t="shared" si="1029"/>
        <v>7</v>
      </c>
      <c r="L1371" s="96">
        <f t="shared" si="1030"/>
        <v>131</v>
      </c>
    </row>
    <row r="1372" spans="1:12" x14ac:dyDescent="0.25">
      <c r="A1372" s="201" t="str">
        <f t="shared" si="987"/>
        <v>8.7.132</v>
      </c>
      <c r="B1372" s="269" t="s">
        <v>257</v>
      </c>
      <c r="C1372" s="149" t="s">
        <v>380</v>
      </c>
      <c r="D1372" s="150"/>
      <c r="E1372" s="263" t="s">
        <v>165</v>
      </c>
      <c r="G1372" s="111" t="str">
        <f t="shared" si="1025"/>
        <v>8.</v>
      </c>
      <c r="H1372" s="111" t="str">
        <f t="shared" si="1026"/>
        <v>7.</v>
      </c>
      <c r="I1372" s="111">
        <f t="shared" si="1027"/>
        <v>132</v>
      </c>
      <c r="J1372" s="96">
        <f t="shared" si="1028"/>
        <v>8</v>
      </c>
      <c r="K1372" s="96">
        <f t="shared" si="1029"/>
        <v>7</v>
      </c>
      <c r="L1372" s="96">
        <f t="shared" si="1030"/>
        <v>132</v>
      </c>
    </row>
    <row r="1373" spans="1:12" ht="45" x14ac:dyDescent="0.25">
      <c r="A1373" s="201" t="str">
        <f t="shared" ref="A1373:A1390" si="1031">G1373&amp;H1373&amp;I1373</f>
        <v>8.7.133</v>
      </c>
      <c r="B1373" s="269" t="s">
        <v>1269</v>
      </c>
      <c r="C1373" s="149" t="s">
        <v>1270</v>
      </c>
      <c r="D1373" s="150"/>
      <c r="E1373" s="263" t="s">
        <v>165</v>
      </c>
      <c r="G1373" s="111" t="str">
        <f t="shared" si="1025"/>
        <v>8.</v>
      </c>
      <c r="H1373" s="111" t="str">
        <f t="shared" si="1026"/>
        <v>7.</v>
      </c>
      <c r="I1373" s="111">
        <f t="shared" si="1027"/>
        <v>133</v>
      </c>
      <c r="J1373" s="96">
        <f t="shared" si="1028"/>
        <v>8</v>
      </c>
      <c r="K1373" s="96">
        <f t="shared" si="1029"/>
        <v>7</v>
      </c>
      <c r="L1373" s="96">
        <f t="shared" si="1030"/>
        <v>133</v>
      </c>
    </row>
    <row r="1374" spans="1:12" ht="56.25" x14ac:dyDescent="0.25">
      <c r="A1374" s="201" t="str">
        <f t="shared" si="1031"/>
        <v>8.7.134</v>
      </c>
      <c r="B1374" s="269" t="s">
        <v>1271</v>
      </c>
      <c r="C1374" s="149" t="s">
        <v>1272</v>
      </c>
      <c r="D1374" s="150"/>
      <c r="E1374" s="263" t="s">
        <v>165</v>
      </c>
      <c r="G1374" s="111" t="str">
        <f t="shared" si="1025"/>
        <v>8.</v>
      </c>
      <c r="H1374" s="111" t="str">
        <f t="shared" si="1026"/>
        <v>7.</v>
      </c>
      <c r="I1374" s="111">
        <f t="shared" si="1027"/>
        <v>134</v>
      </c>
      <c r="J1374" s="96">
        <f t="shared" si="1028"/>
        <v>8</v>
      </c>
      <c r="K1374" s="96">
        <f t="shared" si="1029"/>
        <v>7</v>
      </c>
      <c r="L1374" s="96">
        <f t="shared" si="1030"/>
        <v>134</v>
      </c>
    </row>
    <row r="1375" spans="1:12" ht="67.5" x14ac:dyDescent="0.25">
      <c r="A1375" s="201" t="str">
        <f t="shared" si="1031"/>
        <v>8.7.135</v>
      </c>
      <c r="B1375" s="269" t="s">
        <v>1273</v>
      </c>
      <c r="C1375" s="149" t="s">
        <v>1274</v>
      </c>
      <c r="D1375" s="150"/>
      <c r="E1375" s="263" t="s">
        <v>165</v>
      </c>
      <c r="G1375" s="111" t="str">
        <f t="shared" si="1025"/>
        <v>8.</v>
      </c>
      <c r="H1375" s="111" t="str">
        <f t="shared" si="1026"/>
        <v>7.</v>
      </c>
      <c r="I1375" s="111">
        <f t="shared" si="1027"/>
        <v>135</v>
      </c>
      <c r="J1375" s="96">
        <f t="shared" si="1028"/>
        <v>8</v>
      </c>
      <c r="K1375" s="96">
        <f t="shared" si="1029"/>
        <v>7</v>
      </c>
      <c r="L1375" s="96">
        <f t="shared" si="1030"/>
        <v>135</v>
      </c>
    </row>
    <row r="1376" spans="1:12" ht="90" x14ac:dyDescent="0.25">
      <c r="A1376" s="201" t="str">
        <f t="shared" si="1031"/>
        <v>8.7.136</v>
      </c>
      <c r="B1376" s="269" t="s">
        <v>1275</v>
      </c>
      <c r="C1376" s="149" t="s">
        <v>1276</v>
      </c>
      <c r="D1376" s="150"/>
      <c r="E1376" s="263" t="s">
        <v>165</v>
      </c>
      <c r="G1376" s="111" t="str">
        <f t="shared" si="1025"/>
        <v>8.</v>
      </c>
      <c r="H1376" s="111" t="str">
        <f t="shared" si="1026"/>
        <v>7.</v>
      </c>
      <c r="I1376" s="111">
        <f t="shared" si="1027"/>
        <v>136</v>
      </c>
      <c r="J1376" s="96">
        <f t="shared" si="1028"/>
        <v>8</v>
      </c>
      <c r="K1376" s="96">
        <f t="shared" si="1029"/>
        <v>7</v>
      </c>
      <c r="L1376" s="96">
        <f t="shared" si="1030"/>
        <v>136</v>
      </c>
    </row>
    <row r="1377" spans="1:12" ht="90" x14ac:dyDescent="0.25">
      <c r="A1377" s="201" t="str">
        <f t="shared" si="1031"/>
        <v>8.7.137</v>
      </c>
      <c r="B1377" s="269" t="s">
        <v>1277</v>
      </c>
      <c r="C1377" s="149" t="s">
        <v>1278</v>
      </c>
      <c r="D1377" s="150"/>
      <c r="E1377" s="263" t="s">
        <v>165</v>
      </c>
      <c r="G1377" s="111" t="str">
        <f t="shared" si="1025"/>
        <v>8.</v>
      </c>
      <c r="H1377" s="111" t="str">
        <f t="shared" si="1026"/>
        <v>7.</v>
      </c>
      <c r="I1377" s="111">
        <f t="shared" si="1027"/>
        <v>137</v>
      </c>
      <c r="J1377" s="96">
        <f t="shared" si="1028"/>
        <v>8</v>
      </c>
      <c r="K1377" s="96">
        <f t="shared" si="1029"/>
        <v>7</v>
      </c>
      <c r="L1377" s="96">
        <f t="shared" si="1030"/>
        <v>137</v>
      </c>
    </row>
    <row r="1378" spans="1:12" ht="71.45" customHeight="1" x14ac:dyDescent="0.25">
      <c r="A1378" s="201" t="str">
        <f t="shared" si="1031"/>
        <v>8.7.138</v>
      </c>
      <c r="B1378" s="269" t="s">
        <v>1279</v>
      </c>
      <c r="C1378" s="149" t="s">
        <v>1280</v>
      </c>
      <c r="D1378" s="150"/>
      <c r="E1378" s="263" t="s">
        <v>165</v>
      </c>
      <c r="G1378" s="111" t="str">
        <f t="shared" si="1025"/>
        <v>8.</v>
      </c>
      <c r="H1378" s="111" t="str">
        <f t="shared" si="1026"/>
        <v>7.</v>
      </c>
      <c r="I1378" s="111">
        <f t="shared" si="1027"/>
        <v>138</v>
      </c>
      <c r="J1378" s="96">
        <f t="shared" si="1028"/>
        <v>8</v>
      </c>
      <c r="K1378" s="96">
        <f t="shared" si="1029"/>
        <v>7</v>
      </c>
      <c r="L1378" s="96">
        <f t="shared" si="1030"/>
        <v>138</v>
      </c>
    </row>
    <row r="1379" spans="1:12" ht="56.25" x14ac:dyDescent="0.25">
      <c r="A1379" s="201" t="str">
        <f t="shared" si="1031"/>
        <v>8.7.139</v>
      </c>
      <c r="B1379" s="269" t="s">
        <v>1281</v>
      </c>
      <c r="C1379" s="149" t="s">
        <v>1282</v>
      </c>
      <c r="D1379" s="150"/>
      <c r="E1379" s="263" t="s">
        <v>165</v>
      </c>
      <c r="G1379" s="111" t="str">
        <f t="shared" si="1025"/>
        <v>8.</v>
      </c>
      <c r="H1379" s="111" t="str">
        <f t="shared" si="1026"/>
        <v>7.</v>
      </c>
      <c r="I1379" s="111">
        <f t="shared" si="1027"/>
        <v>139</v>
      </c>
      <c r="J1379" s="96">
        <f t="shared" si="1028"/>
        <v>8</v>
      </c>
      <c r="K1379" s="96">
        <f t="shared" si="1029"/>
        <v>7</v>
      </c>
      <c r="L1379" s="96">
        <f t="shared" si="1030"/>
        <v>139</v>
      </c>
    </row>
    <row r="1380" spans="1:12" ht="67.5" x14ac:dyDescent="0.25">
      <c r="A1380" s="201" t="str">
        <f t="shared" si="1031"/>
        <v>8.7.140</v>
      </c>
      <c r="B1380" s="269" t="s">
        <v>1283</v>
      </c>
      <c r="C1380" s="149" t="s">
        <v>1284</v>
      </c>
      <c r="D1380" s="150"/>
      <c r="E1380" s="263" t="s">
        <v>165</v>
      </c>
      <c r="G1380" s="111" t="str">
        <f t="shared" si="1025"/>
        <v>8.</v>
      </c>
      <c r="H1380" s="111" t="str">
        <f t="shared" si="1026"/>
        <v>7.</v>
      </c>
      <c r="I1380" s="111">
        <f t="shared" si="1027"/>
        <v>140</v>
      </c>
      <c r="J1380" s="96">
        <f t="shared" si="1028"/>
        <v>8</v>
      </c>
      <c r="K1380" s="96">
        <f t="shared" si="1029"/>
        <v>7</v>
      </c>
      <c r="L1380" s="96">
        <f t="shared" si="1030"/>
        <v>140</v>
      </c>
    </row>
    <row r="1381" spans="1:12" ht="45" x14ac:dyDescent="0.25">
      <c r="A1381" s="201" t="str">
        <f t="shared" si="1031"/>
        <v>8.7.141</v>
      </c>
      <c r="B1381" s="269" t="s">
        <v>1285</v>
      </c>
      <c r="C1381" s="149" t="s">
        <v>1286</v>
      </c>
      <c r="D1381" s="150"/>
      <c r="E1381" s="263" t="s">
        <v>165</v>
      </c>
      <c r="G1381" s="111" t="str">
        <f t="shared" si="1025"/>
        <v>8.</v>
      </c>
      <c r="H1381" s="111" t="str">
        <f t="shared" si="1026"/>
        <v>7.</v>
      </c>
      <c r="I1381" s="111">
        <f t="shared" si="1027"/>
        <v>141</v>
      </c>
      <c r="J1381" s="96">
        <f t="shared" si="1028"/>
        <v>8</v>
      </c>
      <c r="K1381" s="96">
        <f t="shared" si="1029"/>
        <v>7</v>
      </c>
      <c r="L1381" s="96">
        <f t="shared" si="1030"/>
        <v>141</v>
      </c>
    </row>
    <row r="1382" spans="1:12" ht="135" x14ac:dyDescent="0.25">
      <c r="A1382" s="201" t="str">
        <f t="shared" si="1031"/>
        <v>8.7.142</v>
      </c>
      <c r="B1382" s="269" t="s">
        <v>1287</v>
      </c>
      <c r="C1382" s="149" t="s">
        <v>1288</v>
      </c>
      <c r="D1382" s="150"/>
      <c r="E1382" s="263" t="s">
        <v>165</v>
      </c>
      <c r="G1382" s="111" t="str">
        <f t="shared" si="1025"/>
        <v>8.</v>
      </c>
      <c r="H1382" s="111" t="str">
        <f t="shared" si="1026"/>
        <v>7.</v>
      </c>
      <c r="I1382" s="111">
        <f t="shared" si="1027"/>
        <v>142</v>
      </c>
      <c r="J1382" s="96">
        <f t="shared" si="1028"/>
        <v>8</v>
      </c>
      <c r="K1382" s="96">
        <f t="shared" si="1029"/>
        <v>7</v>
      </c>
      <c r="L1382" s="96">
        <f t="shared" si="1030"/>
        <v>142</v>
      </c>
    </row>
    <row r="1383" spans="1:12" ht="67.5" x14ac:dyDescent="0.25">
      <c r="A1383" s="201" t="str">
        <f t="shared" si="1031"/>
        <v>8.7.143</v>
      </c>
      <c r="B1383" s="269" t="s">
        <v>1289</v>
      </c>
      <c r="C1383" s="149" t="s">
        <v>1290</v>
      </c>
      <c r="D1383" s="150"/>
      <c r="E1383" s="263" t="s">
        <v>165</v>
      </c>
      <c r="G1383" s="111" t="str">
        <f t="shared" si="1025"/>
        <v>8.</v>
      </c>
      <c r="H1383" s="111" t="str">
        <f t="shared" si="1026"/>
        <v>7.</v>
      </c>
      <c r="I1383" s="111">
        <f t="shared" si="1027"/>
        <v>143</v>
      </c>
      <c r="J1383" s="96">
        <f t="shared" si="1028"/>
        <v>8</v>
      </c>
      <c r="K1383" s="96">
        <f t="shared" si="1029"/>
        <v>7</v>
      </c>
      <c r="L1383" s="96">
        <f t="shared" si="1030"/>
        <v>143</v>
      </c>
    </row>
    <row r="1384" spans="1:12" ht="78.75" x14ac:dyDescent="0.25">
      <c r="A1384" s="201" t="str">
        <f t="shared" si="1031"/>
        <v>8.7.144</v>
      </c>
      <c r="B1384" s="269" t="s">
        <v>1291</v>
      </c>
      <c r="C1384" s="149" t="s">
        <v>1292</v>
      </c>
      <c r="D1384" s="150"/>
      <c r="E1384" s="263" t="s">
        <v>165</v>
      </c>
      <c r="G1384" s="111" t="str">
        <f t="shared" si="1025"/>
        <v>8.</v>
      </c>
      <c r="H1384" s="111" t="str">
        <f t="shared" si="1026"/>
        <v>7.</v>
      </c>
      <c r="I1384" s="111">
        <f t="shared" si="1027"/>
        <v>144</v>
      </c>
      <c r="J1384" s="96">
        <f t="shared" si="1028"/>
        <v>8</v>
      </c>
      <c r="K1384" s="96">
        <f t="shared" si="1029"/>
        <v>7</v>
      </c>
      <c r="L1384" s="96">
        <f t="shared" si="1030"/>
        <v>144</v>
      </c>
    </row>
    <row r="1385" spans="1:12" ht="56.25" x14ac:dyDescent="0.25">
      <c r="A1385" s="201" t="str">
        <f t="shared" si="1031"/>
        <v>8.7.145</v>
      </c>
      <c r="B1385" s="269" t="s">
        <v>1293</v>
      </c>
      <c r="C1385" s="149" t="s">
        <v>1294</v>
      </c>
      <c r="D1385" s="150"/>
      <c r="E1385" s="263" t="s">
        <v>165</v>
      </c>
      <c r="G1385" s="111" t="str">
        <f t="shared" ref="G1385:G1390" si="1032">IF((M1385="")+(M1385="R2")+(M1385="R1"),J1385&amp;".","")</f>
        <v>8.</v>
      </c>
      <c r="H1385" s="111" t="str">
        <f t="shared" ref="H1385:H1390" si="1033">IF((M1385="")+(M1385="R2"),K1385&amp;".","")</f>
        <v>7.</v>
      </c>
      <c r="I1385" s="111">
        <f t="shared" ref="I1385:I1390" si="1034">IF(M1385="",L1385,"")</f>
        <v>145</v>
      </c>
      <c r="J1385" s="96">
        <f t="shared" ref="J1385:J1390" si="1035">J1384+(M1385="R1")</f>
        <v>8</v>
      </c>
      <c r="K1385" s="96">
        <f t="shared" ref="K1385:K1390" si="1036">(M1385="R2")*1+K1384*(M1384&lt;&gt;"R1")</f>
        <v>7</v>
      </c>
      <c r="L1385" s="96">
        <f t="shared" ref="L1385:L1390" si="1037">L1384*(M1384&lt;&gt;"R3")+1</f>
        <v>145</v>
      </c>
    </row>
    <row r="1386" spans="1:12" ht="56.25" x14ac:dyDescent="0.25">
      <c r="A1386" s="201" t="str">
        <f t="shared" si="1031"/>
        <v>8.7.146</v>
      </c>
      <c r="B1386" s="269" t="s">
        <v>1295</v>
      </c>
      <c r="C1386" s="149" t="s">
        <v>1296</v>
      </c>
      <c r="D1386" s="150"/>
      <c r="E1386" s="263" t="s">
        <v>165</v>
      </c>
      <c r="G1386" s="111" t="str">
        <f t="shared" si="1032"/>
        <v>8.</v>
      </c>
      <c r="H1386" s="111" t="str">
        <f t="shared" si="1033"/>
        <v>7.</v>
      </c>
      <c r="I1386" s="111">
        <f t="shared" si="1034"/>
        <v>146</v>
      </c>
      <c r="J1386" s="96">
        <f t="shared" si="1035"/>
        <v>8</v>
      </c>
      <c r="K1386" s="96">
        <f t="shared" si="1036"/>
        <v>7</v>
      </c>
      <c r="L1386" s="96">
        <f t="shared" si="1037"/>
        <v>146</v>
      </c>
    </row>
    <row r="1387" spans="1:12" ht="45" x14ac:dyDescent="0.25">
      <c r="A1387" s="201" t="str">
        <f t="shared" si="1031"/>
        <v>8.7.147</v>
      </c>
      <c r="B1387" s="269" t="s">
        <v>1297</v>
      </c>
      <c r="C1387" s="149" t="s">
        <v>1298</v>
      </c>
      <c r="D1387" s="150"/>
      <c r="E1387" s="263" t="s">
        <v>165</v>
      </c>
      <c r="G1387" s="111" t="str">
        <f t="shared" si="1032"/>
        <v>8.</v>
      </c>
      <c r="H1387" s="111" t="str">
        <f t="shared" si="1033"/>
        <v>7.</v>
      </c>
      <c r="I1387" s="111">
        <f t="shared" si="1034"/>
        <v>147</v>
      </c>
      <c r="J1387" s="96">
        <f t="shared" si="1035"/>
        <v>8</v>
      </c>
      <c r="K1387" s="96">
        <f t="shared" si="1036"/>
        <v>7</v>
      </c>
      <c r="L1387" s="96">
        <f t="shared" si="1037"/>
        <v>147</v>
      </c>
    </row>
    <row r="1388" spans="1:12" ht="146.25" x14ac:dyDescent="0.25">
      <c r="A1388" s="201" t="str">
        <f t="shared" si="1031"/>
        <v>8.7.148</v>
      </c>
      <c r="B1388" s="269" t="s">
        <v>1299</v>
      </c>
      <c r="C1388" s="149" t="s">
        <v>1300</v>
      </c>
      <c r="D1388" s="150"/>
      <c r="E1388" s="263" t="s">
        <v>165</v>
      </c>
      <c r="G1388" s="111" t="str">
        <f t="shared" si="1032"/>
        <v>8.</v>
      </c>
      <c r="H1388" s="111" t="str">
        <f t="shared" si="1033"/>
        <v>7.</v>
      </c>
      <c r="I1388" s="111">
        <f t="shared" si="1034"/>
        <v>148</v>
      </c>
      <c r="J1388" s="96">
        <f t="shared" si="1035"/>
        <v>8</v>
      </c>
      <c r="K1388" s="96">
        <f t="shared" si="1036"/>
        <v>7</v>
      </c>
      <c r="L1388" s="96">
        <f t="shared" si="1037"/>
        <v>148</v>
      </c>
    </row>
    <row r="1389" spans="1:12" ht="112.5" x14ac:dyDescent="0.25">
      <c r="A1389" s="201" t="str">
        <f t="shared" si="1031"/>
        <v>8.7.149</v>
      </c>
      <c r="B1389" s="269" t="s">
        <v>1301</v>
      </c>
      <c r="C1389" s="149" t="s">
        <v>1302</v>
      </c>
      <c r="D1389" s="150"/>
      <c r="E1389" s="263" t="s">
        <v>165</v>
      </c>
      <c r="G1389" s="111" t="str">
        <f t="shared" si="1032"/>
        <v>8.</v>
      </c>
      <c r="H1389" s="111" t="str">
        <f t="shared" si="1033"/>
        <v>7.</v>
      </c>
      <c r="I1389" s="111">
        <f t="shared" si="1034"/>
        <v>149</v>
      </c>
      <c r="J1389" s="96">
        <f t="shared" si="1035"/>
        <v>8</v>
      </c>
      <c r="K1389" s="96">
        <f t="shared" si="1036"/>
        <v>7</v>
      </c>
      <c r="L1389" s="96">
        <f t="shared" si="1037"/>
        <v>149</v>
      </c>
    </row>
    <row r="1390" spans="1:12" ht="112.5" x14ac:dyDescent="0.25">
      <c r="A1390" s="201" t="str">
        <f t="shared" si="1031"/>
        <v>8.7.150</v>
      </c>
      <c r="B1390" s="153" t="s">
        <v>1303</v>
      </c>
      <c r="C1390" s="121" t="s">
        <v>1304</v>
      </c>
      <c r="D1390" s="122"/>
      <c r="E1390" s="223" t="s">
        <v>165</v>
      </c>
      <c r="G1390" s="111" t="str">
        <f t="shared" si="1032"/>
        <v>8.</v>
      </c>
      <c r="H1390" s="111" t="str">
        <f t="shared" si="1033"/>
        <v>7.</v>
      </c>
      <c r="I1390" s="111">
        <f t="shared" si="1034"/>
        <v>150</v>
      </c>
      <c r="J1390" s="96">
        <f t="shared" si="1035"/>
        <v>8</v>
      </c>
      <c r="K1390" s="96">
        <f t="shared" si="1036"/>
        <v>7</v>
      </c>
      <c r="L1390" s="96">
        <f t="shared" si="1037"/>
        <v>150</v>
      </c>
    </row>
    <row r="1391" spans="1:12" x14ac:dyDescent="0.25">
      <c r="A1391" s="201" t="str">
        <f t="shared" si="987"/>
        <v>8.7.151</v>
      </c>
      <c r="B1391" s="269" t="s">
        <v>1305</v>
      </c>
      <c r="C1391" s="149"/>
      <c r="D1391" s="145"/>
      <c r="E1391" s="272"/>
      <c r="G1391" s="111" t="str">
        <f t="shared" ref="G1391" si="1038">IF((M1391="")+(M1391="R2")+(M1391="R1"),J1391&amp;".","")</f>
        <v>8.</v>
      </c>
      <c r="H1391" s="111" t="str">
        <f t="shared" ref="H1391" si="1039">IF((M1391="")+(M1391="R2"),K1391&amp;".","")</f>
        <v>7.</v>
      </c>
      <c r="I1391" s="111">
        <f t="shared" ref="I1391" si="1040">IF(M1391="",L1391,"")</f>
        <v>151</v>
      </c>
      <c r="J1391" s="96">
        <f t="shared" ref="J1391" si="1041">J1390+(M1391="R1")</f>
        <v>8</v>
      </c>
      <c r="K1391" s="96">
        <f t="shared" ref="K1391" si="1042">(M1391="R2")*1+K1390*(M1390&lt;&gt;"R1")</f>
        <v>7</v>
      </c>
      <c r="L1391" s="96">
        <f t="shared" ref="L1391" si="1043">L1390*(M1390&lt;&gt;"R3")+1</f>
        <v>151</v>
      </c>
    </row>
    <row r="1392" spans="1:12" x14ac:dyDescent="0.25">
      <c r="A1392" s="201" t="str">
        <f t="shared" si="987"/>
        <v>8.7.152</v>
      </c>
      <c r="B1392" s="270" t="s">
        <v>1306</v>
      </c>
      <c r="C1392" s="149"/>
      <c r="D1392" s="145"/>
      <c r="E1392" s="272"/>
      <c r="G1392" s="111" t="str">
        <f t="shared" si="1012"/>
        <v>8.</v>
      </c>
      <c r="H1392" s="111" t="str">
        <f t="shared" si="1013"/>
        <v>7.</v>
      </c>
      <c r="I1392" s="111">
        <f t="shared" si="1014"/>
        <v>152</v>
      </c>
      <c r="J1392" s="96">
        <f t="shared" si="1015"/>
        <v>8</v>
      </c>
      <c r="K1392" s="96">
        <f t="shared" si="1016"/>
        <v>7</v>
      </c>
      <c r="L1392" s="96">
        <f t="shared" si="1017"/>
        <v>152</v>
      </c>
    </row>
    <row r="1393" spans="1:12" x14ac:dyDescent="0.25">
      <c r="A1393" s="201" t="str">
        <f t="shared" si="987"/>
        <v>8.7.153</v>
      </c>
      <c r="B1393" s="148" t="s">
        <v>509</v>
      </c>
      <c r="C1393" s="149" t="s">
        <v>380</v>
      </c>
      <c r="D1393" s="150"/>
      <c r="E1393" s="263" t="s">
        <v>165</v>
      </c>
      <c r="G1393" s="111" t="str">
        <f t="shared" ref="G1393" si="1044">IF((M1393="")+(M1393="R2")+(M1393="R1"),J1393&amp;".","")</f>
        <v>8.</v>
      </c>
      <c r="H1393" s="111" t="str">
        <f t="shared" ref="H1393" si="1045">IF((M1393="")+(M1393="R2"),K1393&amp;".","")</f>
        <v>7.</v>
      </c>
      <c r="I1393" s="111">
        <f t="shared" ref="I1393" si="1046">IF(M1393="",L1393,"")</f>
        <v>153</v>
      </c>
      <c r="J1393" s="96">
        <f t="shared" ref="J1393" si="1047">J1392+(M1393="R1")</f>
        <v>8</v>
      </c>
      <c r="K1393" s="96">
        <f t="shared" ref="K1393" si="1048">(M1393="R2")*1+K1392*(M1392&lt;&gt;"R1")</f>
        <v>7</v>
      </c>
      <c r="L1393" s="96">
        <f t="shared" ref="L1393" si="1049">L1392*(M1392&lt;&gt;"R3")+1</f>
        <v>153</v>
      </c>
    </row>
    <row r="1394" spans="1:12" x14ac:dyDescent="0.25">
      <c r="A1394" s="201" t="str">
        <f t="shared" si="987"/>
        <v>8.7.154</v>
      </c>
      <c r="B1394" s="148" t="s">
        <v>254</v>
      </c>
      <c r="C1394" s="149" t="s">
        <v>380</v>
      </c>
      <c r="D1394" s="150"/>
      <c r="E1394" s="263" t="s">
        <v>165</v>
      </c>
      <c r="G1394" s="111" t="str">
        <f t="shared" ref="G1394:G1397" si="1050">IF((M1394="")+(M1394="R2")+(M1394="R1"),J1394&amp;".","")</f>
        <v>8.</v>
      </c>
      <c r="H1394" s="111" t="str">
        <f t="shared" ref="H1394:H1397" si="1051">IF((M1394="")+(M1394="R2"),K1394&amp;".","")</f>
        <v>7.</v>
      </c>
      <c r="I1394" s="111">
        <f t="shared" ref="I1394:I1397" si="1052">IF(M1394="",L1394,"")</f>
        <v>154</v>
      </c>
      <c r="J1394" s="96">
        <f t="shared" ref="J1394:J1397" si="1053">J1393+(M1394="R1")</f>
        <v>8</v>
      </c>
      <c r="K1394" s="96">
        <f t="shared" ref="K1394:K1397" si="1054">(M1394="R2")*1+K1393*(M1393&lt;&gt;"R1")</f>
        <v>7</v>
      </c>
      <c r="L1394" s="96">
        <f t="shared" ref="L1394:L1397" si="1055">L1393*(M1393&lt;&gt;"R3")+1</f>
        <v>154</v>
      </c>
    </row>
    <row r="1395" spans="1:12" x14ac:dyDescent="0.25">
      <c r="A1395" s="201" t="str">
        <f t="shared" si="987"/>
        <v>8.7.155</v>
      </c>
      <c r="B1395" s="148" t="s">
        <v>257</v>
      </c>
      <c r="C1395" s="149" t="s">
        <v>380</v>
      </c>
      <c r="D1395" s="150"/>
      <c r="E1395" s="263" t="s">
        <v>165</v>
      </c>
      <c r="G1395" s="111" t="str">
        <f t="shared" si="1050"/>
        <v>8.</v>
      </c>
      <c r="H1395" s="111" t="str">
        <f t="shared" si="1051"/>
        <v>7.</v>
      </c>
      <c r="I1395" s="111">
        <f t="shared" si="1052"/>
        <v>155</v>
      </c>
      <c r="J1395" s="96">
        <f t="shared" si="1053"/>
        <v>8</v>
      </c>
      <c r="K1395" s="96">
        <f t="shared" si="1054"/>
        <v>7</v>
      </c>
      <c r="L1395" s="96">
        <f t="shared" si="1055"/>
        <v>155</v>
      </c>
    </row>
    <row r="1396" spans="1:12" x14ac:dyDescent="0.25">
      <c r="A1396" s="201" t="str">
        <f t="shared" si="987"/>
        <v>8.7.156</v>
      </c>
      <c r="B1396" s="148" t="s">
        <v>1307</v>
      </c>
      <c r="C1396" s="149" t="s">
        <v>292</v>
      </c>
      <c r="D1396" s="150"/>
      <c r="E1396" s="263" t="s">
        <v>165</v>
      </c>
      <c r="G1396" s="111" t="str">
        <f t="shared" si="1050"/>
        <v>8.</v>
      </c>
      <c r="H1396" s="111" t="str">
        <f t="shared" si="1051"/>
        <v>7.</v>
      </c>
      <c r="I1396" s="111">
        <f t="shared" si="1052"/>
        <v>156</v>
      </c>
      <c r="J1396" s="96">
        <f t="shared" si="1053"/>
        <v>8</v>
      </c>
      <c r="K1396" s="96">
        <f t="shared" si="1054"/>
        <v>7</v>
      </c>
      <c r="L1396" s="96">
        <f t="shared" si="1055"/>
        <v>156</v>
      </c>
    </row>
    <row r="1397" spans="1:12" x14ac:dyDescent="0.25">
      <c r="A1397" s="201" t="str">
        <f t="shared" si="987"/>
        <v>8.7.157</v>
      </c>
      <c r="B1397" s="148" t="s">
        <v>1308</v>
      </c>
      <c r="C1397" s="149" t="s">
        <v>292</v>
      </c>
      <c r="D1397" s="150"/>
      <c r="E1397" s="263" t="s">
        <v>165</v>
      </c>
      <c r="G1397" s="111" t="str">
        <f t="shared" si="1050"/>
        <v>8.</v>
      </c>
      <c r="H1397" s="111" t="str">
        <f t="shared" si="1051"/>
        <v>7.</v>
      </c>
      <c r="I1397" s="111">
        <f t="shared" si="1052"/>
        <v>157</v>
      </c>
      <c r="J1397" s="96">
        <f t="shared" si="1053"/>
        <v>8</v>
      </c>
      <c r="K1397" s="96">
        <f t="shared" si="1054"/>
        <v>7</v>
      </c>
      <c r="L1397" s="96">
        <f t="shared" si="1055"/>
        <v>157</v>
      </c>
    </row>
    <row r="1398" spans="1:12" x14ac:dyDescent="0.25">
      <c r="A1398" s="201" t="str">
        <f t="shared" si="987"/>
        <v>8.7.158</v>
      </c>
      <c r="B1398" s="148" t="s">
        <v>1309</v>
      </c>
      <c r="C1398" s="149" t="s">
        <v>292</v>
      </c>
      <c r="D1398" s="150"/>
      <c r="E1398" s="143" t="s">
        <v>1310</v>
      </c>
      <c r="G1398" s="111" t="str">
        <f t="shared" ref="G1398:G1425" si="1056">IF((M1398="")+(M1398="R2")+(M1398="R1"),J1398&amp;".","")</f>
        <v>8.</v>
      </c>
      <c r="H1398" s="111" t="str">
        <f t="shared" ref="H1398:H1425" si="1057">IF((M1398="")+(M1398="R2"),K1398&amp;".","")</f>
        <v>7.</v>
      </c>
      <c r="I1398" s="111">
        <f t="shared" ref="I1398:I1425" si="1058">IF(M1398="",L1398,"")</f>
        <v>158</v>
      </c>
      <c r="J1398" s="96">
        <f t="shared" ref="J1398:J1425" si="1059">J1397+(M1398="R1")</f>
        <v>8</v>
      </c>
      <c r="K1398" s="96">
        <f t="shared" ref="K1398:K1425" si="1060">(M1398="R2")*1+K1397*(M1397&lt;&gt;"R1")</f>
        <v>7</v>
      </c>
      <c r="L1398" s="96">
        <f t="shared" ref="L1398:L1425" si="1061">L1397*(M1397&lt;&gt;"R3")+1</f>
        <v>158</v>
      </c>
    </row>
    <row r="1399" spans="1:12" ht="45" x14ac:dyDescent="0.25">
      <c r="A1399" s="201" t="str">
        <f t="shared" si="987"/>
        <v>8.7.159</v>
      </c>
      <c r="B1399" s="148" t="s">
        <v>1311</v>
      </c>
      <c r="C1399" s="149" t="s">
        <v>1312</v>
      </c>
      <c r="D1399" s="150"/>
      <c r="E1399" s="263" t="s">
        <v>165</v>
      </c>
      <c r="G1399" s="111" t="str">
        <f t="shared" si="1056"/>
        <v>8.</v>
      </c>
      <c r="H1399" s="111" t="str">
        <f t="shared" si="1057"/>
        <v>7.</v>
      </c>
      <c r="I1399" s="111">
        <f t="shared" si="1058"/>
        <v>159</v>
      </c>
      <c r="J1399" s="96">
        <f t="shared" si="1059"/>
        <v>8</v>
      </c>
      <c r="K1399" s="96">
        <f t="shared" si="1060"/>
        <v>7</v>
      </c>
      <c r="L1399" s="96">
        <f t="shared" si="1061"/>
        <v>159</v>
      </c>
    </row>
    <row r="1400" spans="1:12" ht="22.5" x14ac:dyDescent="0.25">
      <c r="A1400" s="201" t="str">
        <f t="shared" si="987"/>
        <v>8.7.160</v>
      </c>
      <c r="B1400" s="148" t="s">
        <v>1313</v>
      </c>
      <c r="C1400" s="149" t="s">
        <v>292</v>
      </c>
      <c r="D1400" s="150"/>
      <c r="E1400" s="263" t="s">
        <v>165</v>
      </c>
      <c r="G1400" s="111" t="str">
        <f t="shared" si="1056"/>
        <v>8.</v>
      </c>
      <c r="H1400" s="111" t="str">
        <f t="shared" si="1057"/>
        <v>7.</v>
      </c>
      <c r="I1400" s="111">
        <f t="shared" si="1058"/>
        <v>160</v>
      </c>
      <c r="J1400" s="96">
        <f t="shared" si="1059"/>
        <v>8</v>
      </c>
      <c r="K1400" s="96">
        <f t="shared" si="1060"/>
        <v>7</v>
      </c>
      <c r="L1400" s="96">
        <f t="shared" si="1061"/>
        <v>160</v>
      </c>
    </row>
    <row r="1401" spans="1:12" x14ac:dyDescent="0.25">
      <c r="A1401" s="201" t="str">
        <f t="shared" si="987"/>
        <v>8.7.161</v>
      </c>
      <c r="B1401" s="270" t="s">
        <v>1314</v>
      </c>
      <c r="C1401" s="149"/>
      <c r="D1401" s="145"/>
      <c r="E1401" s="272"/>
      <c r="G1401" s="111" t="str">
        <f t="shared" si="1056"/>
        <v>8.</v>
      </c>
      <c r="H1401" s="111" t="str">
        <f t="shared" si="1057"/>
        <v>7.</v>
      </c>
      <c r="I1401" s="111">
        <f t="shared" si="1058"/>
        <v>161</v>
      </c>
      <c r="J1401" s="96">
        <f t="shared" si="1059"/>
        <v>8</v>
      </c>
      <c r="K1401" s="96">
        <f t="shared" si="1060"/>
        <v>7</v>
      </c>
      <c r="L1401" s="96">
        <f t="shared" si="1061"/>
        <v>161</v>
      </c>
    </row>
    <row r="1402" spans="1:12" x14ac:dyDescent="0.25">
      <c r="A1402" s="201" t="str">
        <f t="shared" ref="A1402:A1404" si="1062">G1402&amp;H1402&amp;I1402</f>
        <v>8.7.162</v>
      </c>
      <c r="B1402" s="148" t="s">
        <v>509</v>
      </c>
      <c r="C1402" s="149" t="s">
        <v>380</v>
      </c>
      <c r="D1402" s="150"/>
      <c r="E1402" s="263" t="s">
        <v>165</v>
      </c>
      <c r="G1402" s="111" t="str">
        <f t="shared" si="1056"/>
        <v>8.</v>
      </c>
      <c r="H1402" s="111" t="str">
        <f t="shared" si="1057"/>
        <v>7.</v>
      </c>
      <c r="I1402" s="111">
        <f t="shared" si="1058"/>
        <v>162</v>
      </c>
      <c r="J1402" s="96">
        <f t="shared" si="1059"/>
        <v>8</v>
      </c>
      <c r="K1402" s="96">
        <f t="shared" si="1060"/>
        <v>7</v>
      </c>
      <c r="L1402" s="96">
        <f t="shared" si="1061"/>
        <v>162</v>
      </c>
    </row>
    <row r="1403" spans="1:12" x14ac:dyDescent="0.25">
      <c r="A1403" s="201" t="str">
        <f t="shared" si="1062"/>
        <v>8.7.163</v>
      </c>
      <c r="B1403" s="148" t="s">
        <v>254</v>
      </c>
      <c r="C1403" s="149" t="s">
        <v>380</v>
      </c>
      <c r="D1403" s="150"/>
      <c r="E1403" s="263" t="s">
        <v>165</v>
      </c>
      <c r="G1403" s="111" t="str">
        <f t="shared" si="1056"/>
        <v>8.</v>
      </c>
      <c r="H1403" s="111" t="str">
        <f t="shared" si="1057"/>
        <v>7.</v>
      </c>
      <c r="I1403" s="111">
        <f t="shared" si="1058"/>
        <v>163</v>
      </c>
      <c r="J1403" s="96">
        <f t="shared" si="1059"/>
        <v>8</v>
      </c>
      <c r="K1403" s="96">
        <f t="shared" si="1060"/>
        <v>7</v>
      </c>
      <c r="L1403" s="96">
        <f t="shared" si="1061"/>
        <v>163</v>
      </c>
    </row>
    <row r="1404" spans="1:12" x14ac:dyDescent="0.25">
      <c r="A1404" s="201" t="str">
        <f t="shared" si="1062"/>
        <v>8.7.164</v>
      </c>
      <c r="B1404" s="148" t="s">
        <v>257</v>
      </c>
      <c r="C1404" s="149" t="s">
        <v>380</v>
      </c>
      <c r="D1404" s="150"/>
      <c r="E1404" s="263" t="s">
        <v>165</v>
      </c>
      <c r="G1404" s="111" t="str">
        <f t="shared" ref="G1404:G1406" si="1063">IF((M1404="")+(M1404="R2")+(M1404="R1"),J1404&amp;".","")</f>
        <v>8.</v>
      </c>
      <c r="H1404" s="111" t="str">
        <f t="shared" ref="H1404:H1406" si="1064">IF((M1404="")+(M1404="R2"),K1404&amp;".","")</f>
        <v>7.</v>
      </c>
      <c r="I1404" s="111">
        <f t="shared" ref="I1404:I1406" si="1065">IF(M1404="",L1404,"")</f>
        <v>164</v>
      </c>
      <c r="J1404" s="96">
        <f t="shared" ref="J1404:J1406" si="1066">J1403+(M1404="R1")</f>
        <v>8</v>
      </c>
      <c r="K1404" s="96">
        <f t="shared" ref="K1404:K1406" si="1067">(M1404="R2")*1+K1403*(M1403&lt;&gt;"R1")</f>
        <v>7</v>
      </c>
      <c r="L1404" s="96">
        <f t="shared" ref="L1404:L1406" si="1068">L1403*(M1403&lt;&gt;"R3")+1</f>
        <v>164</v>
      </c>
    </row>
    <row r="1405" spans="1:12" x14ac:dyDescent="0.25">
      <c r="A1405" s="201" t="str">
        <f t="shared" si="987"/>
        <v>8.7.165</v>
      </c>
      <c r="B1405" s="148" t="s">
        <v>1315</v>
      </c>
      <c r="C1405" s="149" t="s">
        <v>292</v>
      </c>
      <c r="D1405" s="150"/>
      <c r="E1405" s="263" t="s">
        <v>165</v>
      </c>
      <c r="G1405" s="111" t="str">
        <f t="shared" si="1063"/>
        <v>8.</v>
      </c>
      <c r="H1405" s="111" t="str">
        <f t="shared" si="1064"/>
        <v>7.</v>
      </c>
      <c r="I1405" s="111">
        <f t="shared" si="1065"/>
        <v>165</v>
      </c>
      <c r="J1405" s="96">
        <f t="shared" si="1066"/>
        <v>8</v>
      </c>
      <c r="K1405" s="96">
        <f t="shared" si="1067"/>
        <v>7</v>
      </c>
      <c r="L1405" s="96">
        <f t="shared" si="1068"/>
        <v>165</v>
      </c>
    </row>
    <row r="1406" spans="1:12" x14ac:dyDescent="0.25">
      <c r="A1406" s="201" t="str">
        <f t="shared" si="987"/>
        <v>8.7.166</v>
      </c>
      <c r="B1406" s="148" t="s">
        <v>1316</v>
      </c>
      <c r="C1406" s="271" t="s">
        <v>1317</v>
      </c>
      <c r="D1406" s="150"/>
      <c r="E1406" s="143" t="s">
        <v>1078</v>
      </c>
      <c r="G1406" s="111" t="str">
        <f t="shared" si="1063"/>
        <v>8.</v>
      </c>
      <c r="H1406" s="111" t="str">
        <f t="shared" si="1064"/>
        <v>7.</v>
      </c>
      <c r="I1406" s="111">
        <f t="shared" si="1065"/>
        <v>166</v>
      </c>
      <c r="J1406" s="96">
        <f t="shared" si="1066"/>
        <v>8</v>
      </c>
      <c r="K1406" s="96">
        <f t="shared" si="1067"/>
        <v>7</v>
      </c>
      <c r="L1406" s="96">
        <f t="shared" si="1068"/>
        <v>166</v>
      </c>
    </row>
    <row r="1407" spans="1:12" x14ac:dyDescent="0.25">
      <c r="A1407" s="201" t="str">
        <f t="shared" si="987"/>
        <v>8.7.167</v>
      </c>
      <c r="B1407" s="148" t="s">
        <v>1318</v>
      </c>
      <c r="C1407" s="149" t="s">
        <v>292</v>
      </c>
      <c r="D1407" s="150"/>
      <c r="E1407" s="263" t="s">
        <v>165</v>
      </c>
      <c r="G1407" s="111" t="str">
        <f t="shared" si="1056"/>
        <v>8.</v>
      </c>
      <c r="H1407" s="111" t="str">
        <f t="shared" si="1057"/>
        <v>7.</v>
      </c>
      <c r="I1407" s="111">
        <f t="shared" si="1058"/>
        <v>167</v>
      </c>
      <c r="J1407" s="96">
        <f t="shared" si="1059"/>
        <v>8</v>
      </c>
      <c r="K1407" s="96">
        <f t="shared" si="1060"/>
        <v>7</v>
      </c>
      <c r="L1407" s="96">
        <f t="shared" si="1061"/>
        <v>167</v>
      </c>
    </row>
    <row r="1408" spans="1:12" ht="26.45" customHeight="1" x14ac:dyDescent="0.25">
      <c r="A1408" s="201" t="str">
        <f t="shared" si="987"/>
        <v>8.7.168</v>
      </c>
      <c r="B1408" s="148" t="s">
        <v>1319</v>
      </c>
      <c r="C1408" s="149" t="s">
        <v>292</v>
      </c>
      <c r="D1408" s="150"/>
      <c r="E1408" s="263" t="s">
        <v>165</v>
      </c>
      <c r="G1408" s="111" t="str">
        <f t="shared" si="1056"/>
        <v>8.</v>
      </c>
      <c r="H1408" s="111" t="str">
        <f t="shared" si="1057"/>
        <v>7.</v>
      </c>
      <c r="I1408" s="111">
        <f t="shared" si="1058"/>
        <v>168</v>
      </c>
      <c r="J1408" s="96">
        <f t="shared" si="1059"/>
        <v>8</v>
      </c>
      <c r="K1408" s="96">
        <f t="shared" si="1060"/>
        <v>7</v>
      </c>
      <c r="L1408" s="96">
        <f t="shared" si="1061"/>
        <v>168</v>
      </c>
    </row>
    <row r="1409" spans="1:12" ht="26.45" customHeight="1" x14ac:dyDescent="0.25">
      <c r="A1409" s="201" t="str">
        <f t="shared" si="987"/>
        <v>8.7.169</v>
      </c>
      <c r="B1409" s="148" t="s">
        <v>1320</v>
      </c>
      <c r="C1409" s="149" t="s">
        <v>292</v>
      </c>
      <c r="D1409" s="150"/>
      <c r="E1409" s="263" t="s">
        <v>165</v>
      </c>
      <c r="G1409" s="111" t="str">
        <f t="shared" si="1056"/>
        <v>8.</v>
      </c>
      <c r="H1409" s="111" t="str">
        <f t="shared" si="1057"/>
        <v>7.</v>
      </c>
      <c r="I1409" s="111">
        <f t="shared" si="1058"/>
        <v>169</v>
      </c>
      <c r="J1409" s="96">
        <f t="shared" si="1059"/>
        <v>8</v>
      </c>
      <c r="K1409" s="96">
        <f t="shared" si="1060"/>
        <v>7</v>
      </c>
      <c r="L1409" s="96">
        <f t="shared" si="1061"/>
        <v>169</v>
      </c>
    </row>
    <row r="1410" spans="1:12" ht="22.5" x14ac:dyDescent="0.25">
      <c r="A1410" s="201" t="str">
        <f t="shared" si="987"/>
        <v>8.7.170</v>
      </c>
      <c r="B1410" s="148" t="s">
        <v>1321</v>
      </c>
      <c r="C1410" s="149" t="s">
        <v>292</v>
      </c>
      <c r="D1410" s="150"/>
      <c r="E1410" s="263" t="s">
        <v>165</v>
      </c>
      <c r="G1410" s="111" t="str">
        <f t="shared" si="1056"/>
        <v>8.</v>
      </c>
      <c r="H1410" s="111" t="str">
        <f t="shared" si="1057"/>
        <v>7.</v>
      </c>
      <c r="I1410" s="111">
        <f t="shared" si="1058"/>
        <v>170</v>
      </c>
      <c r="J1410" s="96">
        <f t="shared" si="1059"/>
        <v>8</v>
      </c>
      <c r="K1410" s="96">
        <f t="shared" si="1060"/>
        <v>7</v>
      </c>
      <c r="L1410" s="96">
        <f t="shared" si="1061"/>
        <v>170</v>
      </c>
    </row>
    <row r="1411" spans="1:12" x14ac:dyDescent="0.25">
      <c r="A1411" s="201" t="str">
        <f t="shared" si="987"/>
        <v>8.7.171</v>
      </c>
      <c r="B1411" s="269" t="s">
        <v>1322</v>
      </c>
      <c r="C1411" s="149"/>
      <c r="D1411" s="145"/>
      <c r="E1411" s="272"/>
      <c r="G1411" s="111" t="str">
        <f t="shared" si="1056"/>
        <v>8.</v>
      </c>
      <c r="H1411" s="111" t="str">
        <f t="shared" si="1057"/>
        <v>7.</v>
      </c>
      <c r="I1411" s="111">
        <f t="shared" si="1058"/>
        <v>171</v>
      </c>
      <c r="J1411" s="96">
        <f t="shared" si="1059"/>
        <v>8</v>
      </c>
      <c r="K1411" s="96">
        <f t="shared" si="1060"/>
        <v>7</v>
      </c>
      <c r="L1411" s="96">
        <f t="shared" si="1061"/>
        <v>171</v>
      </c>
    </row>
    <row r="1412" spans="1:12" x14ac:dyDescent="0.25">
      <c r="A1412" s="201" t="str">
        <f t="shared" si="987"/>
        <v>8.7.172</v>
      </c>
      <c r="B1412" s="148" t="s">
        <v>509</v>
      </c>
      <c r="C1412" s="149" t="s">
        <v>380</v>
      </c>
      <c r="D1412" s="150"/>
      <c r="E1412" s="263" t="s">
        <v>165</v>
      </c>
      <c r="G1412" s="111" t="str">
        <f t="shared" si="1056"/>
        <v>8.</v>
      </c>
      <c r="H1412" s="111" t="str">
        <f t="shared" si="1057"/>
        <v>7.</v>
      </c>
      <c r="I1412" s="111">
        <f t="shared" si="1058"/>
        <v>172</v>
      </c>
      <c r="J1412" s="96">
        <f t="shared" si="1059"/>
        <v>8</v>
      </c>
      <c r="K1412" s="96">
        <f t="shared" si="1060"/>
        <v>7</v>
      </c>
      <c r="L1412" s="96">
        <f t="shared" si="1061"/>
        <v>172</v>
      </c>
    </row>
    <row r="1413" spans="1:12" x14ac:dyDescent="0.25">
      <c r="A1413" s="201" t="str">
        <f t="shared" si="987"/>
        <v>8.7.173</v>
      </c>
      <c r="B1413" s="148" t="s">
        <v>254</v>
      </c>
      <c r="C1413" s="149" t="s">
        <v>380</v>
      </c>
      <c r="D1413" s="150"/>
      <c r="E1413" s="263" t="s">
        <v>165</v>
      </c>
      <c r="G1413" s="111" t="str">
        <f t="shared" si="1056"/>
        <v>8.</v>
      </c>
      <c r="H1413" s="111" t="str">
        <f t="shared" si="1057"/>
        <v>7.</v>
      </c>
      <c r="I1413" s="111">
        <f t="shared" si="1058"/>
        <v>173</v>
      </c>
      <c r="J1413" s="96">
        <f t="shared" si="1059"/>
        <v>8</v>
      </c>
      <c r="K1413" s="96">
        <f t="shared" si="1060"/>
        <v>7</v>
      </c>
      <c r="L1413" s="96">
        <f t="shared" si="1061"/>
        <v>173</v>
      </c>
    </row>
    <row r="1414" spans="1:12" x14ac:dyDescent="0.25">
      <c r="A1414" s="201" t="str">
        <f t="shared" si="987"/>
        <v>8.7.174</v>
      </c>
      <c r="B1414" s="148" t="s">
        <v>257</v>
      </c>
      <c r="C1414" s="149" t="s">
        <v>380</v>
      </c>
      <c r="D1414" s="150"/>
      <c r="E1414" s="263" t="s">
        <v>165</v>
      </c>
      <c r="G1414" s="111" t="str">
        <f t="shared" si="1056"/>
        <v>8.</v>
      </c>
      <c r="H1414" s="111" t="str">
        <f t="shared" si="1057"/>
        <v>7.</v>
      </c>
      <c r="I1414" s="111">
        <f t="shared" si="1058"/>
        <v>174</v>
      </c>
      <c r="J1414" s="96">
        <f t="shared" si="1059"/>
        <v>8</v>
      </c>
      <c r="K1414" s="96">
        <f t="shared" si="1060"/>
        <v>7</v>
      </c>
      <c r="L1414" s="96">
        <f t="shared" si="1061"/>
        <v>174</v>
      </c>
    </row>
    <row r="1415" spans="1:12" ht="26.45" customHeight="1" x14ac:dyDescent="0.25">
      <c r="A1415" s="201" t="str">
        <f t="shared" si="987"/>
        <v>8.7.175</v>
      </c>
      <c r="B1415" s="148" t="s">
        <v>1323</v>
      </c>
      <c r="C1415" s="149" t="s">
        <v>1324</v>
      </c>
      <c r="D1415" s="150"/>
      <c r="E1415" s="263" t="s">
        <v>165</v>
      </c>
      <c r="G1415" s="111" t="str">
        <f t="shared" si="1056"/>
        <v>8.</v>
      </c>
      <c r="H1415" s="111" t="str">
        <f t="shared" si="1057"/>
        <v>7.</v>
      </c>
      <c r="I1415" s="111">
        <f t="shared" si="1058"/>
        <v>175</v>
      </c>
      <c r="J1415" s="96">
        <f t="shared" si="1059"/>
        <v>8</v>
      </c>
      <c r="K1415" s="96">
        <f t="shared" si="1060"/>
        <v>7</v>
      </c>
      <c r="L1415" s="96">
        <f t="shared" si="1061"/>
        <v>175</v>
      </c>
    </row>
    <row r="1416" spans="1:12" x14ac:dyDescent="0.25">
      <c r="A1416" s="201" t="str">
        <f t="shared" si="987"/>
        <v>8.7.176</v>
      </c>
      <c r="B1416" s="148" t="s">
        <v>1325</v>
      </c>
      <c r="C1416" s="149">
        <v>16</v>
      </c>
      <c r="D1416" s="150"/>
      <c r="E1416" s="143" t="s">
        <v>1326</v>
      </c>
      <c r="G1416" s="111" t="str">
        <f t="shared" si="1056"/>
        <v>8.</v>
      </c>
      <c r="H1416" s="111" t="str">
        <f t="shared" si="1057"/>
        <v>7.</v>
      </c>
      <c r="I1416" s="111">
        <f t="shared" si="1058"/>
        <v>176</v>
      </c>
      <c r="J1416" s="96">
        <f t="shared" si="1059"/>
        <v>8</v>
      </c>
      <c r="K1416" s="96">
        <f t="shared" si="1060"/>
        <v>7</v>
      </c>
      <c r="L1416" s="96">
        <f t="shared" si="1061"/>
        <v>176</v>
      </c>
    </row>
    <row r="1417" spans="1:12" x14ac:dyDescent="0.25">
      <c r="A1417" s="201" t="str">
        <f t="shared" si="987"/>
        <v>8.7.177</v>
      </c>
      <c r="B1417" s="148" t="s">
        <v>1327</v>
      </c>
      <c r="C1417" s="149" t="s">
        <v>1328</v>
      </c>
      <c r="D1417" s="150"/>
      <c r="E1417" s="263" t="s">
        <v>165</v>
      </c>
      <c r="G1417" s="111" t="str">
        <f t="shared" si="1056"/>
        <v>8.</v>
      </c>
      <c r="H1417" s="111" t="str">
        <f t="shared" si="1057"/>
        <v>7.</v>
      </c>
      <c r="I1417" s="111">
        <f t="shared" si="1058"/>
        <v>177</v>
      </c>
      <c r="J1417" s="96">
        <f t="shared" si="1059"/>
        <v>8</v>
      </c>
      <c r="K1417" s="96">
        <f t="shared" si="1060"/>
        <v>7</v>
      </c>
      <c r="L1417" s="96">
        <f t="shared" si="1061"/>
        <v>177</v>
      </c>
    </row>
    <row r="1418" spans="1:12" ht="22.5" x14ac:dyDescent="0.25">
      <c r="A1418" s="201" t="str">
        <f t="shared" si="987"/>
        <v>8.7.178</v>
      </c>
      <c r="B1418" s="148" t="s">
        <v>1329</v>
      </c>
      <c r="C1418" s="149" t="s">
        <v>1330</v>
      </c>
      <c r="D1418" s="150"/>
      <c r="E1418" s="263" t="s">
        <v>165</v>
      </c>
      <c r="G1418" s="111" t="str">
        <f t="shared" si="1056"/>
        <v>8.</v>
      </c>
      <c r="H1418" s="111" t="str">
        <f t="shared" si="1057"/>
        <v>7.</v>
      </c>
      <c r="I1418" s="111">
        <f t="shared" si="1058"/>
        <v>178</v>
      </c>
      <c r="J1418" s="96">
        <f t="shared" si="1059"/>
        <v>8</v>
      </c>
      <c r="K1418" s="96">
        <f t="shared" si="1060"/>
        <v>7</v>
      </c>
      <c r="L1418" s="96">
        <f t="shared" si="1061"/>
        <v>178</v>
      </c>
    </row>
    <row r="1419" spans="1:12" x14ac:dyDescent="0.25">
      <c r="A1419" s="201" t="str">
        <f t="shared" si="987"/>
        <v>8.7.179</v>
      </c>
      <c r="B1419" s="148" t="s">
        <v>1331</v>
      </c>
      <c r="C1419" s="149" t="s">
        <v>292</v>
      </c>
      <c r="D1419" s="150"/>
      <c r="E1419" s="263" t="s">
        <v>165</v>
      </c>
      <c r="G1419" s="111" t="str">
        <f t="shared" si="1056"/>
        <v>8.</v>
      </c>
      <c r="H1419" s="111" t="str">
        <f t="shared" si="1057"/>
        <v>7.</v>
      </c>
      <c r="I1419" s="111">
        <f t="shared" si="1058"/>
        <v>179</v>
      </c>
      <c r="J1419" s="96">
        <f t="shared" si="1059"/>
        <v>8</v>
      </c>
      <c r="K1419" s="96">
        <f t="shared" si="1060"/>
        <v>7</v>
      </c>
      <c r="L1419" s="96">
        <f t="shared" si="1061"/>
        <v>179</v>
      </c>
    </row>
    <row r="1420" spans="1:12" x14ac:dyDescent="0.25">
      <c r="A1420" s="201" t="str">
        <f t="shared" si="987"/>
        <v>8.7.180</v>
      </c>
      <c r="B1420" s="148" t="s">
        <v>1332</v>
      </c>
      <c r="C1420" s="149">
        <v>4</v>
      </c>
      <c r="D1420" s="150"/>
      <c r="E1420" s="143" t="s">
        <v>1326</v>
      </c>
      <c r="G1420" s="111" t="str">
        <f t="shared" si="1056"/>
        <v>8.</v>
      </c>
      <c r="H1420" s="111" t="str">
        <f t="shared" si="1057"/>
        <v>7.</v>
      </c>
      <c r="I1420" s="111">
        <f t="shared" si="1058"/>
        <v>180</v>
      </c>
      <c r="J1420" s="96">
        <f t="shared" si="1059"/>
        <v>8</v>
      </c>
      <c r="K1420" s="96">
        <f t="shared" si="1060"/>
        <v>7</v>
      </c>
      <c r="L1420" s="96">
        <f t="shared" si="1061"/>
        <v>180</v>
      </c>
    </row>
    <row r="1421" spans="1:12" x14ac:dyDescent="0.25">
      <c r="A1421" s="201" t="str">
        <f t="shared" si="987"/>
        <v>8.7.181</v>
      </c>
      <c r="B1421" s="148" t="s">
        <v>1333</v>
      </c>
      <c r="C1421" s="149">
        <v>4</v>
      </c>
      <c r="D1421" s="150"/>
      <c r="E1421" s="143" t="s">
        <v>262</v>
      </c>
      <c r="G1421" s="111" t="str">
        <f t="shared" si="1056"/>
        <v>8.</v>
      </c>
      <c r="H1421" s="111" t="str">
        <f t="shared" si="1057"/>
        <v>7.</v>
      </c>
      <c r="I1421" s="111">
        <f t="shared" si="1058"/>
        <v>181</v>
      </c>
      <c r="J1421" s="96">
        <f t="shared" si="1059"/>
        <v>8</v>
      </c>
      <c r="K1421" s="96">
        <f t="shared" si="1060"/>
        <v>7</v>
      </c>
      <c r="L1421" s="96">
        <f t="shared" si="1061"/>
        <v>181</v>
      </c>
    </row>
    <row r="1422" spans="1:12" x14ac:dyDescent="0.25">
      <c r="A1422" s="201" t="str">
        <f t="shared" si="987"/>
        <v>8.7.182</v>
      </c>
      <c r="B1422" s="148" t="s">
        <v>1334</v>
      </c>
      <c r="C1422" s="149" t="s">
        <v>1335</v>
      </c>
      <c r="D1422" s="150"/>
      <c r="E1422" s="263" t="s">
        <v>165</v>
      </c>
      <c r="G1422" s="111" t="str">
        <f t="shared" si="1056"/>
        <v>8.</v>
      </c>
      <c r="H1422" s="111" t="str">
        <f t="shared" si="1057"/>
        <v>7.</v>
      </c>
      <c r="I1422" s="111">
        <f t="shared" si="1058"/>
        <v>182</v>
      </c>
      <c r="J1422" s="96">
        <f t="shared" si="1059"/>
        <v>8</v>
      </c>
      <c r="K1422" s="96">
        <f t="shared" si="1060"/>
        <v>7</v>
      </c>
      <c r="L1422" s="96">
        <f t="shared" si="1061"/>
        <v>182</v>
      </c>
    </row>
    <row r="1423" spans="1:12" x14ac:dyDescent="0.25">
      <c r="A1423" s="201" t="str">
        <f t="shared" si="987"/>
        <v>8.7.183</v>
      </c>
      <c r="B1423" s="148" t="s">
        <v>1336</v>
      </c>
      <c r="C1423" s="149" t="s">
        <v>1337</v>
      </c>
      <c r="D1423" s="150"/>
      <c r="E1423" s="263" t="s">
        <v>165</v>
      </c>
      <c r="G1423" s="111" t="str">
        <f t="shared" si="1056"/>
        <v>8.</v>
      </c>
      <c r="H1423" s="111" t="str">
        <f t="shared" si="1057"/>
        <v>7.</v>
      </c>
      <c r="I1423" s="111">
        <f t="shared" si="1058"/>
        <v>183</v>
      </c>
      <c r="J1423" s="96">
        <f t="shared" si="1059"/>
        <v>8</v>
      </c>
      <c r="K1423" s="96">
        <f t="shared" si="1060"/>
        <v>7</v>
      </c>
      <c r="L1423" s="96">
        <f t="shared" si="1061"/>
        <v>183</v>
      </c>
    </row>
    <row r="1424" spans="1:12" x14ac:dyDescent="0.25">
      <c r="A1424" s="201" t="str">
        <f t="shared" si="987"/>
        <v>8.7.184</v>
      </c>
      <c r="B1424" s="128" t="s">
        <v>1338</v>
      </c>
      <c r="C1424" s="121" t="s">
        <v>1339</v>
      </c>
      <c r="D1424" s="122"/>
      <c r="E1424" s="223" t="s">
        <v>165</v>
      </c>
      <c r="G1424" s="111" t="str">
        <f t="shared" si="1056"/>
        <v>8.</v>
      </c>
      <c r="H1424" s="111" t="str">
        <f t="shared" si="1057"/>
        <v>7.</v>
      </c>
      <c r="I1424" s="111">
        <f t="shared" si="1058"/>
        <v>184</v>
      </c>
      <c r="J1424" s="96">
        <f t="shared" si="1059"/>
        <v>8</v>
      </c>
      <c r="K1424" s="96">
        <f t="shared" si="1060"/>
        <v>7</v>
      </c>
      <c r="L1424" s="96">
        <f t="shared" si="1061"/>
        <v>184</v>
      </c>
    </row>
    <row r="1425" spans="1:12" x14ac:dyDescent="0.25">
      <c r="A1425" s="201" t="str">
        <f t="shared" si="987"/>
        <v>8.7.185</v>
      </c>
      <c r="B1425" s="269" t="s">
        <v>1340</v>
      </c>
      <c r="C1425" s="149"/>
      <c r="D1425" s="145"/>
      <c r="E1425" s="272"/>
      <c r="G1425" s="111" t="str">
        <f t="shared" si="1056"/>
        <v>8.</v>
      </c>
      <c r="H1425" s="111" t="str">
        <f t="shared" si="1057"/>
        <v>7.</v>
      </c>
      <c r="I1425" s="111">
        <f t="shared" si="1058"/>
        <v>185</v>
      </c>
      <c r="J1425" s="96">
        <f t="shared" si="1059"/>
        <v>8</v>
      </c>
      <c r="K1425" s="96">
        <f t="shared" si="1060"/>
        <v>7</v>
      </c>
      <c r="L1425" s="96">
        <f t="shared" si="1061"/>
        <v>185</v>
      </c>
    </row>
    <row r="1426" spans="1:12" x14ac:dyDescent="0.25">
      <c r="A1426" s="201" t="str">
        <f t="shared" si="987"/>
        <v>8.7.186</v>
      </c>
      <c r="B1426" s="148" t="s">
        <v>509</v>
      </c>
      <c r="C1426" s="149" t="s">
        <v>380</v>
      </c>
      <c r="D1426" s="150"/>
      <c r="E1426" s="263" t="s">
        <v>165</v>
      </c>
      <c r="G1426" s="111" t="str">
        <f t="shared" ref="G1426:G1444" si="1069">IF((M1426="")+(M1426="R2")+(M1426="R1"),J1426&amp;".","")</f>
        <v>8.</v>
      </c>
      <c r="H1426" s="111" t="str">
        <f t="shared" ref="H1426:H1444" si="1070">IF((M1426="")+(M1426="R2"),K1426&amp;".","")</f>
        <v>7.</v>
      </c>
      <c r="I1426" s="111">
        <f t="shared" ref="I1426:I1444" si="1071">IF(M1426="",L1426,"")</f>
        <v>186</v>
      </c>
      <c r="J1426" s="96">
        <f t="shared" ref="J1426:J1444" si="1072">J1425+(M1426="R1")</f>
        <v>8</v>
      </c>
      <c r="K1426" s="96">
        <f t="shared" ref="K1426:K1444" si="1073">(M1426="R2")*1+K1425*(M1425&lt;&gt;"R1")</f>
        <v>7</v>
      </c>
      <c r="L1426" s="96">
        <f t="shared" ref="L1426:L1444" si="1074">L1425*(M1425&lt;&gt;"R3")+1</f>
        <v>186</v>
      </c>
    </row>
    <row r="1427" spans="1:12" x14ac:dyDescent="0.25">
      <c r="A1427" s="201" t="str">
        <f t="shared" si="987"/>
        <v>8.7.187</v>
      </c>
      <c r="B1427" s="148" t="s">
        <v>254</v>
      </c>
      <c r="C1427" s="149" t="s">
        <v>380</v>
      </c>
      <c r="D1427" s="150"/>
      <c r="E1427" s="263" t="s">
        <v>165</v>
      </c>
      <c r="G1427" s="111" t="str">
        <f t="shared" si="1069"/>
        <v>8.</v>
      </c>
      <c r="H1427" s="111" t="str">
        <f t="shared" si="1070"/>
        <v>7.</v>
      </c>
      <c r="I1427" s="111">
        <f t="shared" si="1071"/>
        <v>187</v>
      </c>
      <c r="J1427" s="96">
        <f t="shared" si="1072"/>
        <v>8</v>
      </c>
      <c r="K1427" s="96">
        <f t="shared" si="1073"/>
        <v>7</v>
      </c>
      <c r="L1427" s="96">
        <f t="shared" si="1074"/>
        <v>187</v>
      </c>
    </row>
    <row r="1428" spans="1:12" x14ac:dyDescent="0.25">
      <c r="A1428" s="201" t="str">
        <f t="shared" si="987"/>
        <v>8.7.188</v>
      </c>
      <c r="B1428" s="148" t="s">
        <v>257</v>
      </c>
      <c r="C1428" s="149" t="s">
        <v>380</v>
      </c>
      <c r="D1428" s="150"/>
      <c r="E1428" s="263" t="s">
        <v>165</v>
      </c>
      <c r="G1428" s="111" t="str">
        <f t="shared" si="1069"/>
        <v>8.</v>
      </c>
      <c r="H1428" s="111" t="str">
        <f t="shared" si="1070"/>
        <v>7.</v>
      </c>
      <c r="I1428" s="111">
        <f t="shared" si="1071"/>
        <v>188</v>
      </c>
      <c r="J1428" s="96">
        <f t="shared" si="1072"/>
        <v>8</v>
      </c>
      <c r="K1428" s="96">
        <f t="shared" si="1073"/>
        <v>7</v>
      </c>
      <c r="L1428" s="96">
        <f t="shared" si="1074"/>
        <v>188</v>
      </c>
    </row>
    <row r="1429" spans="1:12" ht="22.5" x14ac:dyDescent="0.25">
      <c r="A1429" s="201" t="str">
        <f t="shared" si="987"/>
        <v>8.7.189</v>
      </c>
      <c r="B1429" s="148" t="s">
        <v>1341</v>
      </c>
      <c r="C1429" s="149" t="s">
        <v>292</v>
      </c>
      <c r="D1429" s="150"/>
      <c r="E1429" s="263" t="s">
        <v>165</v>
      </c>
      <c r="G1429" s="111" t="str">
        <f t="shared" si="1069"/>
        <v>8.</v>
      </c>
      <c r="H1429" s="111" t="str">
        <f t="shared" si="1070"/>
        <v>7.</v>
      </c>
      <c r="I1429" s="111">
        <f t="shared" si="1071"/>
        <v>189</v>
      </c>
      <c r="J1429" s="96">
        <f t="shared" si="1072"/>
        <v>8</v>
      </c>
      <c r="K1429" s="96">
        <f t="shared" si="1073"/>
        <v>7</v>
      </c>
      <c r="L1429" s="96">
        <f t="shared" si="1074"/>
        <v>189</v>
      </c>
    </row>
    <row r="1430" spans="1:12" x14ac:dyDescent="0.25">
      <c r="A1430" s="201" t="str">
        <f t="shared" si="987"/>
        <v>8.7.190</v>
      </c>
      <c r="B1430" s="148" t="s">
        <v>1342</v>
      </c>
      <c r="C1430" s="149" t="s">
        <v>292</v>
      </c>
      <c r="D1430" s="150"/>
      <c r="E1430" s="263" t="s">
        <v>165</v>
      </c>
      <c r="G1430" s="111" t="str">
        <f t="shared" si="1069"/>
        <v>8.</v>
      </c>
      <c r="H1430" s="111" t="str">
        <f t="shared" si="1070"/>
        <v>7.</v>
      </c>
      <c r="I1430" s="111">
        <f t="shared" si="1071"/>
        <v>190</v>
      </c>
      <c r="J1430" s="96">
        <f t="shared" si="1072"/>
        <v>8</v>
      </c>
      <c r="K1430" s="96">
        <f t="shared" si="1073"/>
        <v>7</v>
      </c>
      <c r="L1430" s="96">
        <f t="shared" si="1074"/>
        <v>190</v>
      </c>
    </row>
    <row r="1431" spans="1:12" x14ac:dyDescent="0.25">
      <c r="A1431" s="201" t="str">
        <f t="shared" si="987"/>
        <v>8.7.191</v>
      </c>
      <c r="B1431" s="148" t="s">
        <v>1343</v>
      </c>
      <c r="C1431" s="149" t="s">
        <v>292</v>
      </c>
      <c r="D1431" s="150"/>
      <c r="E1431" s="263" t="s">
        <v>165</v>
      </c>
      <c r="G1431" s="111" t="str">
        <f t="shared" si="1069"/>
        <v>8.</v>
      </c>
      <c r="H1431" s="111" t="str">
        <f t="shared" si="1070"/>
        <v>7.</v>
      </c>
      <c r="I1431" s="111">
        <f t="shared" si="1071"/>
        <v>191</v>
      </c>
      <c r="J1431" s="96">
        <f t="shared" si="1072"/>
        <v>8</v>
      </c>
      <c r="K1431" s="96">
        <f t="shared" si="1073"/>
        <v>7</v>
      </c>
      <c r="L1431" s="96">
        <f t="shared" si="1074"/>
        <v>191</v>
      </c>
    </row>
    <row r="1432" spans="1:12" x14ac:dyDescent="0.25">
      <c r="A1432" s="201" t="str">
        <f t="shared" si="987"/>
        <v>8.7.192</v>
      </c>
      <c r="B1432" s="148" t="s">
        <v>1344</v>
      </c>
      <c r="C1432" s="149" t="s">
        <v>292</v>
      </c>
      <c r="D1432" s="150"/>
      <c r="E1432" s="263" t="s">
        <v>165</v>
      </c>
      <c r="G1432" s="111" t="str">
        <f t="shared" si="1069"/>
        <v>8.</v>
      </c>
      <c r="H1432" s="111" t="str">
        <f t="shared" si="1070"/>
        <v>7.</v>
      </c>
      <c r="I1432" s="111">
        <f t="shared" si="1071"/>
        <v>192</v>
      </c>
      <c r="J1432" s="96">
        <f t="shared" si="1072"/>
        <v>8</v>
      </c>
      <c r="K1432" s="96">
        <f t="shared" si="1073"/>
        <v>7</v>
      </c>
      <c r="L1432" s="96">
        <f t="shared" si="1074"/>
        <v>192</v>
      </c>
    </row>
    <row r="1433" spans="1:12" x14ac:dyDescent="0.25">
      <c r="A1433" s="201" t="str">
        <f t="shared" si="987"/>
        <v>8.7.193</v>
      </c>
      <c r="B1433" s="148" t="s">
        <v>1345</v>
      </c>
      <c r="C1433" s="149" t="s">
        <v>292</v>
      </c>
      <c r="D1433" s="150"/>
      <c r="E1433" s="263" t="s">
        <v>165</v>
      </c>
      <c r="G1433" s="111" t="str">
        <f t="shared" si="1069"/>
        <v>8.</v>
      </c>
      <c r="H1433" s="111" t="str">
        <f t="shared" si="1070"/>
        <v>7.</v>
      </c>
      <c r="I1433" s="111">
        <f t="shared" si="1071"/>
        <v>193</v>
      </c>
      <c r="J1433" s="96">
        <f t="shared" si="1072"/>
        <v>8</v>
      </c>
      <c r="K1433" s="96">
        <f t="shared" si="1073"/>
        <v>7</v>
      </c>
      <c r="L1433" s="96">
        <f t="shared" si="1074"/>
        <v>193</v>
      </c>
    </row>
    <row r="1434" spans="1:12" x14ac:dyDescent="0.25">
      <c r="A1434" s="201" t="str">
        <f t="shared" si="987"/>
        <v>8.7.194</v>
      </c>
      <c r="B1434" s="148" t="s">
        <v>1346</v>
      </c>
      <c r="C1434" s="149" t="s">
        <v>292</v>
      </c>
      <c r="D1434" s="150"/>
      <c r="E1434" s="263" t="s">
        <v>165</v>
      </c>
      <c r="G1434" s="111" t="str">
        <f t="shared" si="1069"/>
        <v>8.</v>
      </c>
      <c r="H1434" s="111" t="str">
        <f t="shared" si="1070"/>
        <v>7.</v>
      </c>
      <c r="I1434" s="111">
        <f t="shared" si="1071"/>
        <v>194</v>
      </c>
      <c r="J1434" s="96">
        <f t="shared" si="1072"/>
        <v>8</v>
      </c>
      <c r="K1434" s="96">
        <f t="shared" si="1073"/>
        <v>7</v>
      </c>
      <c r="L1434" s="96">
        <f t="shared" si="1074"/>
        <v>194</v>
      </c>
    </row>
    <row r="1435" spans="1:12" x14ac:dyDescent="0.25">
      <c r="A1435" s="201" t="str">
        <f t="shared" si="987"/>
        <v>8.7.195</v>
      </c>
      <c r="B1435" s="148" t="s">
        <v>1347</v>
      </c>
      <c r="C1435" s="149" t="s">
        <v>292</v>
      </c>
      <c r="D1435" s="150"/>
      <c r="E1435" s="263" t="s">
        <v>165</v>
      </c>
      <c r="G1435" s="111" t="str">
        <f t="shared" si="1069"/>
        <v>8.</v>
      </c>
      <c r="H1435" s="111" t="str">
        <f t="shared" si="1070"/>
        <v>7.</v>
      </c>
      <c r="I1435" s="111">
        <f t="shared" si="1071"/>
        <v>195</v>
      </c>
      <c r="J1435" s="96">
        <f t="shared" si="1072"/>
        <v>8</v>
      </c>
      <c r="K1435" s="96">
        <f t="shared" si="1073"/>
        <v>7</v>
      </c>
      <c r="L1435" s="96">
        <f t="shared" si="1074"/>
        <v>195</v>
      </c>
    </row>
    <row r="1436" spans="1:12" x14ac:dyDescent="0.25">
      <c r="A1436" s="201" t="str">
        <f t="shared" si="987"/>
        <v>8.7.196</v>
      </c>
      <c r="B1436" s="269" t="s">
        <v>1348</v>
      </c>
      <c r="C1436" s="149"/>
      <c r="D1436" s="145"/>
      <c r="E1436" s="272"/>
      <c r="G1436" s="111" t="str">
        <f t="shared" si="1069"/>
        <v>8.</v>
      </c>
      <c r="H1436" s="111" t="str">
        <f t="shared" si="1070"/>
        <v>7.</v>
      </c>
      <c r="I1436" s="111">
        <f t="shared" si="1071"/>
        <v>196</v>
      </c>
      <c r="J1436" s="96">
        <f t="shared" si="1072"/>
        <v>8</v>
      </c>
      <c r="K1436" s="96">
        <f t="shared" si="1073"/>
        <v>7</v>
      </c>
      <c r="L1436" s="96">
        <f t="shared" si="1074"/>
        <v>196</v>
      </c>
    </row>
    <row r="1437" spans="1:12" x14ac:dyDescent="0.25">
      <c r="A1437" s="201" t="str">
        <f t="shared" si="987"/>
        <v>8.7.197</v>
      </c>
      <c r="B1437" s="148" t="s">
        <v>509</v>
      </c>
      <c r="C1437" s="149" t="s">
        <v>380</v>
      </c>
      <c r="D1437" s="150"/>
      <c r="E1437" s="263" t="s">
        <v>165</v>
      </c>
      <c r="G1437" s="111" t="str">
        <f t="shared" si="1069"/>
        <v>8.</v>
      </c>
      <c r="H1437" s="111" t="str">
        <f t="shared" si="1070"/>
        <v>7.</v>
      </c>
      <c r="I1437" s="111">
        <f t="shared" si="1071"/>
        <v>197</v>
      </c>
      <c r="J1437" s="96">
        <f t="shared" si="1072"/>
        <v>8</v>
      </c>
      <c r="K1437" s="96">
        <f t="shared" si="1073"/>
        <v>7</v>
      </c>
      <c r="L1437" s="96">
        <f t="shared" si="1074"/>
        <v>197</v>
      </c>
    </row>
    <row r="1438" spans="1:12" x14ac:dyDescent="0.25">
      <c r="A1438" s="201" t="str">
        <f t="shared" si="987"/>
        <v>8.7.198</v>
      </c>
      <c r="B1438" s="148" t="s">
        <v>254</v>
      </c>
      <c r="C1438" s="149" t="s">
        <v>380</v>
      </c>
      <c r="D1438" s="150"/>
      <c r="E1438" s="263" t="s">
        <v>165</v>
      </c>
      <c r="G1438" s="111" t="str">
        <f t="shared" si="1069"/>
        <v>8.</v>
      </c>
      <c r="H1438" s="111" t="str">
        <f t="shared" si="1070"/>
        <v>7.</v>
      </c>
      <c r="I1438" s="111">
        <f t="shared" si="1071"/>
        <v>198</v>
      </c>
      <c r="J1438" s="96">
        <f t="shared" si="1072"/>
        <v>8</v>
      </c>
      <c r="K1438" s="96">
        <f t="shared" si="1073"/>
        <v>7</v>
      </c>
      <c r="L1438" s="96">
        <f t="shared" si="1074"/>
        <v>198</v>
      </c>
    </row>
    <row r="1439" spans="1:12" x14ac:dyDescent="0.25">
      <c r="A1439" s="201" t="str">
        <f t="shared" si="987"/>
        <v>8.7.199</v>
      </c>
      <c r="B1439" s="148" t="s">
        <v>257</v>
      </c>
      <c r="C1439" s="149" t="s">
        <v>380</v>
      </c>
      <c r="D1439" s="150"/>
      <c r="E1439" s="263" t="s">
        <v>165</v>
      </c>
      <c r="G1439" s="111" t="str">
        <f t="shared" si="1069"/>
        <v>8.</v>
      </c>
      <c r="H1439" s="111" t="str">
        <f t="shared" si="1070"/>
        <v>7.</v>
      </c>
      <c r="I1439" s="111">
        <f t="shared" si="1071"/>
        <v>199</v>
      </c>
      <c r="J1439" s="96">
        <f t="shared" si="1072"/>
        <v>8</v>
      </c>
      <c r="K1439" s="96">
        <f t="shared" si="1073"/>
        <v>7</v>
      </c>
      <c r="L1439" s="96">
        <f t="shared" si="1074"/>
        <v>199</v>
      </c>
    </row>
    <row r="1440" spans="1:12" x14ac:dyDescent="0.25">
      <c r="A1440" s="201" t="str">
        <f t="shared" si="987"/>
        <v>8.7.200</v>
      </c>
      <c r="B1440" s="148" t="s">
        <v>1349</v>
      </c>
      <c r="C1440" s="149" t="s">
        <v>1350</v>
      </c>
      <c r="D1440" s="150"/>
      <c r="E1440" s="263" t="s">
        <v>165</v>
      </c>
      <c r="G1440" s="111" t="str">
        <f t="shared" si="1069"/>
        <v>8.</v>
      </c>
      <c r="H1440" s="111" t="str">
        <f t="shared" si="1070"/>
        <v>7.</v>
      </c>
      <c r="I1440" s="111">
        <f t="shared" si="1071"/>
        <v>200</v>
      </c>
      <c r="J1440" s="96">
        <f t="shared" si="1072"/>
        <v>8</v>
      </c>
      <c r="K1440" s="96">
        <f t="shared" si="1073"/>
        <v>7</v>
      </c>
      <c r="L1440" s="96">
        <f t="shared" si="1074"/>
        <v>200</v>
      </c>
    </row>
    <row r="1441" spans="1:12" x14ac:dyDescent="0.25">
      <c r="A1441" s="201" t="str">
        <f t="shared" si="987"/>
        <v>8.7.201</v>
      </c>
      <c r="B1441" s="148" t="s">
        <v>1351</v>
      </c>
      <c r="C1441" s="149" t="s">
        <v>1352</v>
      </c>
      <c r="D1441" s="150"/>
      <c r="E1441" s="263" t="s">
        <v>165</v>
      </c>
      <c r="G1441" s="111" t="str">
        <f t="shared" si="1069"/>
        <v>8.</v>
      </c>
      <c r="H1441" s="111" t="str">
        <f t="shared" si="1070"/>
        <v>7.</v>
      </c>
      <c r="I1441" s="111">
        <f t="shared" si="1071"/>
        <v>201</v>
      </c>
      <c r="J1441" s="96">
        <f t="shared" si="1072"/>
        <v>8</v>
      </c>
      <c r="K1441" s="96">
        <f t="shared" si="1073"/>
        <v>7</v>
      </c>
      <c r="L1441" s="96">
        <f t="shared" si="1074"/>
        <v>201</v>
      </c>
    </row>
    <row r="1442" spans="1:12" x14ac:dyDescent="0.25">
      <c r="A1442" s="201" t="str">
        <f t="shared" si="987"/>
        <v>8.7.202</v>
      </c>
      <c r="B1442" s="148" t="s">
        <v>1147</v>
      </c>
      <c r="C1442" s="149" t="s">
        <v>1256</v>
      </c>
      <c r="D1442" s="150"/>
      <c r="E1442" s="263" t="s">
        <v>165</v>
      </c>
      <c r="G1442" s="111" t="str">
        <f t="shared" si="1069"/>
        <v>8.</v>
      </c>
      <c r="H1442" s="111" t="str">
        <f t="shared" si="1070"/>
        <v>7.</v>
      </c>
      <c r="I1442" s="111">
        <f t="shared" si="1071"/>
        <v>202</v>
      </c>
      <c r="J1442" s="96">
        <f t="shared" si="1072"/>
        <v>8</v>
      </c>
      <c r="K1442" s="96">
        <f t="shared" si="1073"/>
        <v>7</v>
      </c>
      <c r="L1442" s="96">
        <f t="shared" si="1074"/>
        <v>202</v>
      </c>
    </row>
    <row r="1443" spans="1:12" x14ac:dyDescent="0.25">
      <c r="A1443" s="201" t="str">
        <f t="shared" si="987"/>
        <v>8.7.203</v>
      </c>
      <c r="B1443" s="148" t="s">
        <v>1353</v>
      </c>
      <c r="C1443" s="149">
        <v>2</v>
      </c>
      <c r="D1443" s="150"/>
      <c r="E1443" s="143" t="s">
        <v>262</v>
      </c>
      <c r="G1443" s="111" t="str">
        <f t="shared" si="1069"/>
        <v>8.</v>
      </c>
      <c r="H1443" s="111" t="str">
        <f t="shared" si="1070"/>
        <v>7.</v>
      </c>
      <c r="I1443" s="111">
        <f t="shared" si="1071"/>
        <v>203</v>
      </c>
      <c r="J1443" s="96">
        <f t="shared" si="1072"/>
        <v>8</v>
      </c>
      <c r="K1443" s="96">
        <f t="shared" si="1073"/>
        <v>7</v>
      </c>
      <c r="L1443" s="96">
        <f t="shared" si="1074"/>
        <v>203</v>
      </c>
    </row>
    <row r="1444" spans="1:12" x14ac:dyDescent="0.25">
      <c r="A1444" s="201" t="str">
        <f t="shared" si="987"/>
        <v>8.7.204</v>
      </c>
      <c r="B1444" s="148" t="s">
        <v>1354</v>
      </c>
      <c r="C1444" s="149" t="s">
        <v>1355</v>
      </c>
      <c r="D1444" s="150"/>
      <c r="E1444" s="263" t="s">
        <v>165</v>
      </c>
      <c r="G1444" s="111" t="str">
        <f t="shared" si="1069"/>
        <v>8.</v>
      </c>
      <c r="H1444" s="111" t="str">
        <f t="shared" si="1070"/>
        <v>7.</v>
      </c>
      <c r="I1444" s="111">
        <f t="shared" si="1071"/>
        <v>204</v>
      </c>
      <c r="J1444" s="96">
        <f t="shared" si="1072"/>
        <v>8</v>
      </c>
      <c r="K1444" s="96">
        <f t="shared" si="1073"/>
        <v>7</v>
      </c>
      <c r="L1444" s="96">
        <f t="shared" si="1074"/>
        <v>204</v>
      </c>
    </row>
    <row r="1445" spans="1:12" x14ac:dyDescent="0.25">
      <c r="A1445" s="201" t="str">
        <f t="shared" ref="A1445:A1463" si="1075">G1445&amp;H1445&amp;I1445</f>
        <v>8.7.205</v>
      </c>
      <c r="B1445" s="269" t="s">
        <v>1356</v>
      </c>
      <c r="C1445" s="149"/>
      <c r="D1445" s="145"/>
      <c r="E1445" s="272"/>
      <c r="G1445" s="111" t="str">
        <f t="shared" ref="G1445" si="1076">IF((M1445="")+(M1445="R2")+(M1445="R1"),J1445&amp;".","")</f>
        <v>8.</v>
      </c>
      <c r="H1445" s="111" t="str">
        <f t="shared" ref="H1445" si="1077">IF((M1445="")+(M1445="R2"),K1445&amp;".","")</f>
        <v>7.</v>
      </c>
      <c r="I1445" s="111">
        <f t="shared" ref="I1445" si="1078">IF(M1445="",L1445,"")</f>
        <v>205</v>
      </c>
      <c r="J1445" s="96">
        <f t="shared" ref="J1445" si="1079">J1444+(M1445="R1")</f>
        <v>8</v>
      </c>
      <c r="K1445" s="96">
        <f t="shared" ref="K1445" si="1080">(M1445="R2")*1+K1444*(M1444&lt;&gt;"R1")</f>
        <v>7</v>
      </c>
      <c r="L1445" s="96">
        <f t="shared" ref="L1445" si="1081">L1444*(M1444&lt;&gt;"R3")+1</f>
        <v>205</v>
      </c>
    </row>
    <row r="1446" spans="1:12" x14ac:dyDescent="0.25">
      <c r="A1446" s="201" t="str">
        <f t="shared" si="1075"/>
        <v>8.7.206</v>
      </c>
      <c r="B1446" s="148" t="s">
        <v>509</v>
      </c>
      <c r="C1446" s="149" t="s">
        <v>380</v>
      </c>
      <c r="D1446" s="150"/>
      <c r="E1446" s="263" t="s">
        <v>165</v>
      </c>
      <c r="G1446" s="111" t="str">
        <f t="shared" ref="G1446:G1464" si="1082">IF((M1446="")+(M1446="R2")+(M1446="R1"),J1446&amp;".","")</f>
        <v>8.</v>
      </c>
      <c r="H1446" s="111" t="str">
        <f t="shared" ref="H1446:H1464" si="1083">IF((M1446="")+(M1446="R2"),K1446&amp;".","")</f>
        <v>7.</v>
      </c>
      <c r="I1446" s="111">
        <f t="shared" ref="I1446:I1464" si="1084">IF(M1446="",L1446,"")</f>
        <v>206</v>
      </c>
      <c r="J1446" s="96">
        <f t="shared" ref="J1446:J1464" si="1085">J1445+(M1446="R1")</f>
        <v>8</v>
      </c>
      <c r="K1446" s="96">
        <f t="shared" ref="K1446:K1464" si="1086">(M1446="R2")*1+K1445*(M1445&lt;&gt;"R1")</f>
        <v>7</v>
      </c>
      <c r="L1446" s="96">
        <f t="shared" ref="L1446:L1464" si="1087">L1445*(M1445&lt;&gt;"R3")+1</f>
        <v>206</v>
      </c>
    </row>
    <row r="1447" spans="1:12" x14ac:dyDescent="0.25">
      <c r="A1447" s="201" t="str">
        <f t="shared" si="1075"/>
        <v>8.7.207</v>
      </c>
      <c r="B1447" s="148" t="s">
        <v>254</v>
      </c>
      <c r="C1447" s="149" t="s">
        <v>380</v>
      </c>
      <c r="D1447" s="150"/>
      <c r="E1447" s="263" t="s">
        <v>165</v>
      </c>
      <c r="G1447" s="111" t="str">
        <f t="shared" si="1082"/>
        <v>8.</v>
      </c>
      <c r="H1447" s="111" t="str">
        <f t="shared" si="1083"/>
        <v>7.</v>
      </c>
      <c r="I1447" s="111">
        <f t="shared" si="1084"/>
        <v>207</v>
      </c>
      <c r="J1447" s="96">
        <f t="shared" si="1085"/>
        <v>8</v>
      </c>
      <c r="K1447" s="96">
        <f t="shared" si="1086"/>
        <v>7</v>
      </c>
      <c r="L1447" s="96">
        <f t="shared" si="1087"/>
        <v>207</v>
      </c>
    </row>
    <row r="1448" spans="1:12" x14ac:dyDescent="0.25">
      <c r="A1448" s="201" t="str">
        <f t="shared" si="1075"/>
        <v>8.7.208</v>
      </c>
      <c r="B1448" s="148" t="s">
        <v>257</v>
      </c>
      <c r="C1448" s="149" t="s">
        <v>380</v>
      </c>
      <c r="D1448" s="150"/>
      <c r="E1448" s="263" t="s">
        <v>165</v>
      </c>
      <c r="G1448" s="111" t="str">
        <f t="shared" si="1082"/>
        <v>8.</v>
      </c>
      <c r="H1448" s="111" t="str">
        <f t="shared" si="1083"/>
        <v>7.</v>
      </c>
      <c r="I1448" s="111">
        <f t="shared" si="1084"/>
        <v>208</v>
      </c>
      <c r="J1448" s="96">
        <f t="shared" si="1085"/>
        <v>8</v>
      </c>
      <c r="K1448" s="96">
        <f t="shared" si="1086"/>
        <v>7</v>
      </c>
      <c r="L1448" s="96">
        <f t="shared" si="1087"/>
        <v>208</v>
      </c>
    </row>
    <row r="1449" spans="1:12" ht="20.45" customHeight="1" x14ac:dyDescent="0.25">
      <c r="A1449" s="201" t="str">
        <f t="shared" si="1075"/>
        <v>8.7.209</v>
      </c>
      <c r="B1449" s="148" t="s">
        <v>1357</v>
      </c>
      <c r="C1449" s="149">
        <v>10000</v>
      </c>
      <c r="D1449" s="150"/>
      <c r="E1449" s="143" t="s">
        <v>1358</v>
      </c>
      <c r="G1449" s="111" t="str">
        <f t="shared" ref="G1449:G1450" si="1088">IF((M1449="")+(M1449="R2")+(M1449="R1"),J1449&amp;".","")</f>
        <v>8.</v>
      </c>
      <c r="H1449" s="111" t="str">
        <f t="shared" ref="H1449:H1450" si="1089">IF((M1449="")+(M1449="R2"),K1449&amp;".","")</f>
        <v>7.</v>
      </c>
      <c r="I1449" s="111">
        <f t="shared" ref="I1449:I1450" si="1090">IF(M1449="",L1449,"")</f>
        <v>209</v>
      </c>
      <c r="J1449" s="96">
        <f t="shared" ref="J1449:J1450" si="1091">J1448+(M1449="R1")</f>
        <v>8</v>
      </c>
      <c r="K1449" s="96">
        <f t="shared" ref="K1449:K1450" si="1092">(M1449="R2")*1+K1448*(M1448&lt;&gt;"R1")</f>
        <v>7</v>
      </c>
      <c r="L1449" s="96">
        <f t="shared" ref="L1449:L1450" si="1093">L1448*(M1448&lt;&gt;"R3")+1</f>
        <v>209</v>
      </c>
    </row>
    <row r="1450" spans="1:12" ht="23.1" customHeight="1" x14ac:dyDescent="0.25">
      <c r="A1450" s="201" t="str">
        <f t="shared" si="1075"/>
        <v>8.7.210</v>
      </c>
      <c r="B1450" s="148" t="s">
        <v>1359</v>
      </c>
      <c r="C1450" s="149">
        <v>100000</v>
      </c>
      <c r="D1450" s="150"/>
      <c r="E1450" s="143" t="s">
        <v>1360</v>
      </c>
      <c r="G1450" s="111" t="str">
        <f t="shared" si="1088"/>
        <v>8.</v>
      </c>
      <c r="H1450" s="111" t="str">
        <f t="shared" si="1089"/>
        <v>7.</v>
      </c>
      <c r="I1450" s="111">
        <f t="shared" si="1090"/>
        <v>210</v>
      </c>
      <c r="J1450" s="96">
        <f t="shared" si="1091"/>
        <v>8</v>
      </c>
      <c r="K1450" s="96">
        <f t="shared" si="1092"/>
        <v>7</v>
      </c>
      <c r="L1450" s="96">
        <f t="shared" si="1093"/>
        <v>210</v>
      </c>
    </row>
    <row r="1451" spans="1:12" ht="26.1" customHeight="1" x14ac:dyDescent="0.25">
      <c r="A1451" s="201" t="str">
        <f t="shared" si="1075"/>
        <v>8.7.211</v>
      </c>
      <c r="B1451" s="148" t="s">
        <v>1361</v>
      </c>
      <c r="C1451" s="149">
        <v>64</v>
      </c>
      <c r="D1451" s="150"/>
      <c r="E1451" s="143" t="s">
        <v>262</v>
      </c>
      <c r="G1451" s="111" t="str">
        <f t="shared" ref="G1451:G1453" si="1094">IF((M1451="")+(M1451="R2")+(M1451="R1"),J1451&amp;".","")</f>
        <v>8.</v>
      </c>
      <c r="H1451" s="111" t="str">
        <f t="shared" ref="H1451:H1453" si="1095">IF((M1451="")+(M1451="R2"),K1451&amp;".","")</f>
        <v>7.</v>
      </c>
      <c r="I1451" s="111">
        <f t="shared" ref="I1451:I1453" si="1096">IF(M1451="",L1451,"")</f>
        <v>211</v>
      </c>
      <c r="J1451" s="96">
        <f t="shared" ref="J1451:J1453" si="1097">J1450+(M1451="R1")</f>
        <v>8</v>
      </c>
      <c r="K1451" s="96">
        <f t="shared" ref="K1451:K1453" si="1098">(M1451="R2")*1+K1450*(M1450&lt;&gt;"R1")</f>
        <v>7</v>
      </c>
      <c r="L1451" s="96">
        <f t="shared" ref="L1451:L1453" si="1099">L1450*(M1450&lt;&gt;"R3")+1</f>
        <v>211</v>
      </c>
    </row>
    <row r="1452" spans="1:12" x14ac:dyDescent="0.25">
      <c r="A1452" s="201" t="str">
        <f t="shared" si="1075"/>
        <v>8.7.212</v>
      </c>
      <c r="B1452" s="269" t="s">
        <v>1362</v>
      </c>
      <c r="C1452" s="149"/>
      <c r="D1452" s="145"/>
      <c r="E1452" s="272"/>
      <c r="G1452" s="111" t="str">
        <f t="shared" si="1094"/>
        <v>8.</v>
      </c>
      <c r="H1452" s="111" t="str">
        <f t="shared" si="1095"/>
        <v>7.</v>
      </c>
      <c r="I1452" s="111">
        <f t="shared" si="1096"/>
        <v>212</v>
      </c>
      <c r="J1452" s="96">
        <f t="shared" si="1097"/>
        <v>8</v>
      </c>
      <c r="K1452" s="96">
        <f t="shared" si="1098"/>
        <v>7</v>
      </c>
      <c r="L1452" s="96">
        <f t="shared" si="1099"/>
        <v>212</v>
      </c>
    </row>
    <row r="1453" spans="1:12" ht="33.75" x14ac:dyDescent="0.25">
      <c r="A1453" s="201" t="str">
        <f t="shared" si="1075"/>
        <v>8.7.213</v>
      </c>
      <c r="B1453" s="269" t="s">
        <v>1363</v>
      </c>
      <c r="C1453" s="149"/>
      <c r="D1453" s="145"/>
      <c r="E1453" s="272"/>
      <c r="G1453" s="111" t="str">
        <f t="shared" si="1094"/>
        <v>8.</v>
      </c>
      <c r="H1453" s="111" t="str">
        <f t="shared" si="1095"/>
        <v>7.</v>
      </c>
      <c r="I1453" s="111">
        <f t="shared" si="1096"/>
        <v>213</v>
      </c>
      <c r="J1453" s="96">
        <f t="shared" si="1097"/>
        <v>8</v>
      </c>
      <c r="K1453" s="96">
        <f t="shared" si="1098"/>
        <v>7</v>
      </c>
      <c r="L1453" s="96">
        <f t="shared" si="1099"/>
        <v>213</v>
      </c>
    </row>
    <row r="1454" spans="1:12" x14ac:dyDescent="0.25">
      <c r="A1454" s="201" t="str">
        <f t="shared" si="1075"/>
        <v>8.7.214</v>
      </c>
      <c r="B1454" s="148" t="s">
        <v>1364</v>
      </c>
      <c r="C1454" s="149" t="s">
        <v>292</v>
      </c>
      <c r="D1454" s="150"/>
      <c r="E1454" s="263" t="s">
        <v>165</v>
      </c>
      <c r="G1454" s="111" t="str">
        <f t="shared" ref="G1454:G1459" si="1100">IF((M1454="")+(M1454="R2")+(M1454="R1"),J1454&amp;".","")</f>
        <v>8.</v>
      </c>
      <c r="H1454" s="111" t="str">
        <f t="shared" ref="H1454:H1459" si="1101">IF((M1454="")+(M1454="R2"),K1454&amp;".","")</f>
        <v>7.</v>
      </c>
      <c r="I1454" s="111">
        <f t="shared" ref="I1454:I1459" si="1102">IF(M1454="",L1454,"")</f>
        <v>214</v>
      </c>
      <c r="J1454" s="96">
        <f t="shared" ref="J1454:J1459" si="1103">J1453+(M1454="R1")</f>
        <v>8</v>
      </c>
      <c r="K1454" s="96">
        <f t="shared" ref="K1454:K1459" si="1104">(M1454="R2")*1+K1453*(M1453&lt;&gt;"R1")</f>
        <v>7</v>
      </c>
      <c r="L1454" s="96">
        <f t="shared" ref="L1454:L1459" si="1105">L1453*(M1453&lt;&gt;"R3")+1</f>
        <v>214</v>
      </c>
    </row>
    <row r="1455" spans="1:12" x14ac:dyDescent="0.25">
      <c r="A1455" s="201" t="str">
        <f t="shared" si="1075"/>
        <v>8.7.215</v>
      </c>
      <c r="B1455" s="148" t="s">
        <v>1365</v>
      </c>
      <c r="C1455" s="149" t="s">
        <v>292</v>
      </c>
      <c r="D1455" s="150"/>
      <c r="E1455" s="263" t="s">
        <v>165</v>
      </c>
      <c r="G1455" s="111" t="str">
        <f t="shared" si="1100"/>
        <v>8.</v>
      </c>
      <c r="H1455" s="111" t="str">
        <f t="shared" si="1101"/>
        <v>7.</v>
      </c>
      <c r="I1455" s="111">
        <f t="shared" si="1102"/>
        <v>215</v>
      </c>
      <c r="J1455" s="96">
        <f t="shared" si="1103"/>
        <v>8</v>
      </c>
      <c r="K1455" s="96">
        <f t="shared" si="1104"/>
        <v>7</v>
      </c>
      <c r="L1455" s="96">
        <f t="shared" si="1105"/>
        <v>215</v>
      </c>
    </row>
    <row r="1456" spans="1:12" x14ac:dyDescent="0.25">
      <c r="A1456" s="201" t="str">
        <f t="shared" si="1075"/>
        <v>8.7.216</v>
      </c>
      <c r="B1456" s="148" t="s">
        <v>1366</v>
      </c>
      <c r="C1456" s="149" t="s">
        <v>292</v>
      </c>
      <c r="D1456" s="150"/>
      <c r="E1456" s="263" t="s">
        <v>165</v>
      </c>
      <c r="G1456" s="111" t="str">
        <f t="shared" si="1100"/>
        <v>8.</v>
      </c>
      <c r="H1456" s="111" t="str">
        <f t="shared" si="1101"/>
        <v>7.</v>
      </c>
      <c r="I1456" s="111">
        <f t="shared" si="1102"/>
        <v>216</v>
      </c>
      <c r="J1456" s="96">
        <f t="shared" si="1103"/>
        <v>8</v>
      </c>
      <c r="K1456" s="96">
        <f t="shared" si="1104"/>
        <v>7</v>
      </c>
      <c r="L1456" s="96">
        <f t="shared" si="1105"/>
        <v>216</v>
      </c>
    </row>
    <row r="1457" spans="1:12" x14ac:dyDescent="0.25">
      <c r="A1457" s="201" t="str">
        <f t="shared" si="1075"/>
        <v>8.7.217</v>
      </c>
      <c r="B1457" s="148" t="s">
        <v>1367</v>
      </c>
      <c r="C1457" s="149" t="s">
        <v>292</v>
      </c>
      <c r="D1457" s="150"/>
      <c r="E1457" s="263" t="s">
        <v>165</v>
      </c>
      <c r="G1457" s="111" t="str">
        <f t="shared" si="1100"/>
        <v>8.</v>
      </c>
      <c r="H1457" s="111" t="str">
        <f t="shared" si="1101"/>
        <v>7.</v>
      </c>
      <c r="I1457" s="111">
        <f t="shared" si="1102"/>
        <v>217</v>
      </c>
      <c r="J1457" s="96">
        <f t="shared" si="1103"/>
        <v>8</v>
      </c>
      <c r="K1457" s="96">
        <f t="shared" si="1104"/>
        <v>7</v>
      </c>
      <c r="L1457" s="96">
        <f t="shared" si="1105"/>
        <v>217</v>
      </c>
    </row>
    <row r="1458" spans="1:12" x14ac:dyDescent="0.25">
      <c r="A1458" s="201" t="str">
        <f t="shared" si="1075"/>
        <v>8.7.218</v>
      </c>
      <c r="B1458" s="148" t="s">
        <v>1368</v>
      </c>
      <c r="C1458" s="149" t="s">
        <v>292</v>
      </c>
      <c r="D1458" s="150"/>
      <c r="E1458" s="263" t="s">
        <v>165</v>
      </c>
      <c r="G1458" s="111" t="str">
        <f t="shared" si="1100"/>
        <v>8.</v>
      </c>
      <c r="H1458" s="111" t="str">
        <f t="shared" si="1101"/>
        <v>7.</v>
      </c>
      <c r="I1458" s="111">
        <f t="shared" si="1102"/>
        <v>218</v>
      </c>
      <c r="J1458" s="96">
        <f t="shared" si="1103"/>
        <v>8</v>
      </c>
      <c r="K1458" s="96">
        <f t="shared" si="1104"/>
        <v>7</v>
      </c>
      <c r="L1458" s="96">
        <f t="shared" si="1105"/>
        <v>218</v>
      </c>
    </row>
    <row r="1459" spans="1:12" x14ac:dyDescent="0.25">
      <c r="A1459" s="201" t="str">
        <f t="shared" si="1075"/>
        <v>8.7.219</v>
      </c>
      <c r="B1459" s="148" t="s">
        <v>1369</v>
      </c>
      <c r="C1459" s="149">
        <v>2</v>
      </c>
      <c r="D1459" s="150"/>
      <c r="E1459" s="143" t="s">
        <v>262</v>
      </c>
      <c r="G1459" s="111" t="str">
        <f t="shared" si="1100"/>
        <v>8.</v>
      </c>
      <c r="H1459" s="111" t="str">
        <f t="shared" si="1101"/>
        <v>7.</v>
      </c>
      <c r="I1459" s="111">
        <f t="shared" si="1102"/>
        <v>219</v>
      </c>
      <c r="J1459" s="96">
        <f t="shared" si="1103"/>
        <v>8</v>
      </c>
      <c r="K1459" s="96">
        <f t="shared" si="1104"/>
        <v>7</v>
      </c>
      <c r="L1459" s="96">
        <f t="shared" si="1105"/>
        <v>219</v>
      </c>
    </row>
    <row r="1460" spans="1:12" ht="22.5" x14ac:dyDescent="0.25">
      <c r="A1460" s="201" t="str">
        <f t="shared" si="1075"/>
        <v>8.7.220</v>
      </c>
      <c r="B1460" s="270" t="s">
        <v>1370</v>
      </c>
      <c r="C1460" s="149"/>
      <c r="D1460" s="145"/>
      <c r="E1460" s="272"/>
      <c r="G1460" s="111" t="str">
        <f t="shared" ref="G1460" si="1106">IF((M1460="")+(M1460="R2")+(M1460="R1"),J1460&amp;".","")</f>
        <v>8.</v>
      </c>
      <c r="H1460" s="111" t="str">
        <f t="shared" ref="H1460" si="1107">IF((M1460="")+(M1460="R2"),K1460&amp;".","")</f>
        <v>7.</v>
      </c>
      <c r="I1460" s="111">
        <f t="shared" ref="I1460" si="1108">IF(M1460="",L1460,"")</f>
        <v>220</v>
      </c>
      <c r="J1460" s="96">
        <f t="shared" ref="J1460" si="1109">J1459+(M1460="R1")</f>
        <v>8</v>
      </c>
      <c r="K1460" s="96">
        <f t="shared" ref="K1460" si="1110">(M1460="R2")*1+K1459*(M1459&lt;&gt;"R1")</f>
        <v>7</v>
      </c>
      <c r="L1460" s="96">
        <f t="shared" ref="L1460" si="1111">L1459*(M1459&lt;&gt;"R3")+1</f>
        <v>220</v>
      </c>
    </row>
    <row r="1461" spans="1:12" x14ac:dyDescent="0.25">
      <c r="A1461" s="201" t="str">
        <f t="shared" si="1075"/>
        <v>8.7.221</v>
      </c>
      <c r="B1461" s="148" t="s">
        <v>1371</v>
      </c>
      <c r="C1461" s="149">
        <v>38400</v>
      </c>
      <c r="D1461" s="150"/>
      <c r="E1461" s="143" t="s">
        <v>1372</v>
      </c>
      <c r="G1461" s="111" t="str">
        <f t="shared" si="1082"/>
        <v>8.</v>
      </c>
      <c r="H1461" s="111" t="str">
        <f t="shared" si="1083"/>
        <v>7.</v>
      </c>
      <c r="I1461" s="111">
        <f t="shared" si="1084"/>
        <v>221</v>
      </c>
      <c r="J1461" s="96">
        <f t="shared" si="1085"/>
        <v>8</v>
      </c>
      <c r="K1461" s="96">
        <f t="shared" si="1086"/>
        <v>7</v>
      </c>
      <c r="L1461" s="96">
        <f t="shared" si="1087"/>
        <v>221</v>
      </c>
    </row>
    <row r="1462" spans="1:12" x14ac:dyDescent="0.25">
      <c r="A1462" s="201" t="str">
        <f t="shared" si="1075"/>
        <v>8.7.222</v>
      </c>
      <c r="B1462" s="148" t="s">
        <v>1373</v>
      </c>
      <c r="C1462" s="149">
        <v>100</v>
      </c>
      <c r="D1462" s="150"/>
      <c r="E1462" s="143" t="s">
        <v>1310</v>
      </c>
      <c r="G1462" s="111" t="str">
        <f t="shared" ref="G1462:G1463" si="1112">IF((M1462="")+(M1462="R2")+(M1462="R1"),J1462&amp;".","")</f>
        <v>8.</v>
      </c>
      <c r="H1462" s="111" t="str">
        <f t="shared" ref="H1462:H1463" si="1113">IF((M1462="")+(M1462="R2"),K1462&amp;".","")</f>
        <v>7.</v>
      </c>
      <c r="I1462" s="111">
        <f t="shared" ref="I1462:I1463" si="1114">IF(M1462="",L1462,"")</f>
        <v>222</v>
      </c>
      <c r="J1462" s="96">
        <f t="shared" ref="J1462:J1463" si="1115">J1461+(M1462="R1")</f>
        <v>8</v>
      </c>
      <c r="K1462" s="96">
        <f t="shared" ref="K1462:K1463" si="1116">(M1462="R2")*1+K1461*(M1461&lt;&gt;"R1")</f>
        <v>7</v>
      </c>
      <c r="L1462" s="96">
        <f t="shared" ref="L1462:L1463" si="1117">L1461*(M1461&lt;&gt;"R3")+1</f>
        <v>222</v>
      </c>
    </row>
    <row r="1463" spans="1:12" x14ac:dyDescent="0.25">
      <c r="A1463" s="201" t="str">
        <f t="shared" si="1075"/>
        <v>8.7.223</v>
      </c>
      <c r="B1463" s="148" t="s">
        <v>1374</v>
      </c>
      <c r="C1463" s="149">
        <v>9600</v>
      </c>
      <c r="D1463" s="150"/>
      <c r="E1463" s="143" t="s">
        <v>1372</v>
      </c>
      <c r="G1463" s="111" t="str">
        <f t="shared" si="1112"/>
        <v>8.</v>
      </c>
      <c r="H1463" s="111" t="str">
        <f t="shared" si="1113"/>
        <v>7.</v>
      </c>
      <c r="I1463" s="111">
        <f t="shared" si="1114"/>
        <v>223</v>
      </c>
      <c r="J1463" s="96">
        <f t="shared" si="1115"/>
        <v>8</v>
      </c>
      <c r="K1463" s="96">
        <f t="shared" si="1116"/>
        <v>7</v>
      </c>
      <c r="L1463" s="96">
        <f t="shared" si="1117"/>
        <v>223</v>
      </c>
    </row>
    <row r="1464" spans="1:12" x14ac:dyDescent="0.25">
      <c r="A1464" s="201" t="str">
        <f t="shared" si="987"/>
        <v>8.7.224</v>
      </c>
      <c r="B1464" s="269" t="s">
        <v>1375</v>
      </c>
      <c r="C1464" s="149"/>
      <c r="D1464" s="145"/>
      <c r="E1464" s="272"/>
      <c r="G1464" s="111" t="str">
        <f t="shared" si="1082"/>
        <v>8.</v>
      </c>
      <c r="H1464" s="111" t="str">
        <f t="shared" si="1083"/>
        <v>7.</v>
      </c>
      <c r="I1464" s="111">
        <f t="shared" si="1084"/>
        <v>224</v>
      </c>
      <c r="J1464" s="96">
        <f t="shared" si="1085"/>
        <v>8</v>
      </c>
      <c r="K1464" s="96">
        <f t="shared" si="1086"/>
        <v>7</v>
      </c>
      <c r="L1464" s="96">
        <f t="shared" si="1087"/>
        <v>224</v>
      </c>
    </row>
    <row r="1465" spans="1:12" x14ac:dyDescent="0.25">
      <c r="A1465" s="201" t="str">
        <f t="shared" si="987"/>
        <v>8.7.225</v>
      </c>
      <c r="B1465" s="148" t="s">
        <v>509</v>
      </c>
      <c r="C1465" s="149" t="s">
        <v>380</v>
      </c>
      <c r="D1465" s="150"/>
      <c r="E1465" s="263" t="s">
        <v>165</v>
      </c>
      <c r="G1465" s="111" t="str">
        <f t="shared" ref="G1465:G1517" si="1118">IF((M1465="")+(M1465="R2")+(M1465="R1"),J1465&amp;".","")</f>
        <v>8.</v>
      </c>
      <c r="H1465" s="111" t="str">
        <f t="shared" ref="H1465:H1517" si="1119">IF((M1465="")+(M1465="R2"),K1465&amp;".","")</f>
        <v>7.</v>
      </c>
      <c r="I1465" s="111">
        <f t="shared" ref="I1465:I1517" si="1120">IF(M1465="",L1465,"")</f>
        <v>225</v>
      </c>
      <c r="J1465" s="96">
        <f t="shared" ref="J1465:J1517" si="1121">J1464+(M1465="R1")</f>
        <v>8</v>
      </c>
      <c r="K1465" s="96">
        <f t="shared" ref="K1465:K1517" si="1122">(M1465="R2")*1+K1464*(M1464&lt;&gt;"R1")</f>
        <v>7</v>
      </c>
      <c r="L1465" s="96">
        <f t="shared" ref="L1465:L1517" si="1123">L1464*(M1464&lt;&gt;"R3")+1</f>
        <v>225</v>
      </c>
    </row>
    <row r="1466" spans="1:12" x14ac:dyDescent="0.25">
      <c r="A1466" s="201" t="str">
        <f t="shared" si="987"/>
        <v>8.7.226</v>
      </c>
      <c r="B1466" s="148" t="s">
        <v>254</v>
      </c>
      <c r="C1466" s="149" t="s">
        <v>380</v>
      </c>
      <c r="D1466" s="150"/>
      <c r="E1466" s="263" t="s">
        <v>165</v>
      </c>
      <c r="G1466" s="111" t="str">
        <f t="shared" si="1118"/>
        <v>8.</v>
      </c>
      <c r="H1466" s="111" t="str">
        <f t="shared" si="1119"/>
        <v>7.</v>
      </c>
      <c r="I1466" s="111">
        <f t="shared" si="1120"/>
        <v>226</v>
      </c>
      <c r="J1466" s="96">
        <f t="shared" si="1121"/>
        <v>8</v>
      </c>
      <c r="K1466" s="96">
        <f t="shared" si="1122"/>
        <v>7</v>
      </c>
      <c r="L1466" s="96">
        <f t="shared" si="1123"/>
        <v>226</v>
      </c>
    </row>
    <row r="1467" spans="1:12" x14ac:dyDescent="0.25">
      <c r="A1467" s="201" t="str">
        <f t="shared" si="987"/>
        <v>8.7.227</v>
      </c>
      <c r="B1467" s="148" t="s">
        <v>257</v>
      </c>
      <c r="C1467" s="149" t="s">
        <v>380</v>
      </c>
      <c r="D1467" s="150"/>
      <c r="E1467" s="263" t="s">
        <v>165</v>
      </c>
      <c r="G1467" s="111" t="str">
        <f t="shared" si="1118"/>
        <v>8.</v>
      </c>
      <c r="H1467" s="111" t="str">
        <f t="shared" si="1119"/>
        <v>7.</v>
      </c>
      <c r="I1467" s="111">
        <f t="shared" si="1120"/>
        <v>227</v>
      </c>
      <c r="J1467" s="96">
        <f t="shared" si="1121"/>
        <v>8</v>
      </c>
      <c r="K1467" s="96">
        <f t="shared" si="1122"/>
        <v>7</v>
      </c>
      <c r="L1467" s="96">
        <f t="shared" si="1123"/>
        <v>227</v>
      </c>
    </row>
    <row r="1468" spans="1:12" x14ac:dyDescent="0.25">
      <c r="A1468" s="201" t="str">
        <f t="shared" si="987"/>
        <v>8.7.228</v>
      </c>
      <c r="B1468" s="148" t="s">
        <v>1376</v>
      </c>
      <c r="C1468" s="149">
        <v>300</v>
      </c>
      <c r="D1468" s="150"/>
      <c r="E1468" s="143" t="s">
        <v>283</v>
      </c>
      <c r="G1468" s="111" t="str">
        <f t="shared" si="1118"/>
        <v>8.</v>
      </c>
      <c r="H1468" s="111" t="str">
        <f t="shared" si="1119"/>
        <v>7.</v>
      </c>
      <c r="I1468" s="111">
        <f t="shared" si="1120"/>
        <v>228</v>
      </c>
      <c r="J1468" s="96">
        <f t="shared" si="1121"/>
        <v>8</v>
      </c>
      <c r="K1468" s="96">
        <f t="shared" si="1122"/>
        <v>7</v>
      </c>
      <c r="L1468" s="96">
        <f t="shared" si="1123"/>
        <v>228</v>
      </c>
    </row>
    <row r="1469" spans="1:12" ht="22.5" x14ac:dyDescent="0.25">
      <c r="A1469" s="201" t="str">
        <f t="shared" si="987"/>
        <v>8.7.229</v>
      </c>
      <c r="B1469" s="148" t="s">
        <v>1377</v>
      </c>
      <c r="C1469" s="149" t="s">
        <v>1378</v>
      </c>
      <c r="D1469" s="150"/>
      <c r="E1469" s="263" t="s">
        <v>165</v>
      </c>
      <c r="G1469" s="111" t="str">
        <f t="shared" si="1118"/>
        <v>8.</v>
      </c>
      <c r="H1469" s="111" t="str">
        <f t="shared" si="1119"/>
        <v>7.</v>
      </c>
      <c r="I1469" s="111">
        <f t="shared" si="1120"/>
        <v>229</v>
      </c>
      <c r="J1469" s="96">
        <f t="shared" si="1121"/>
        <v>8</v>
      </c>
      <c r="K1469" s="96">
        <f t="shared" si="1122"/>
        <v>7</v>
      </c>
      <c r="L1469" s="96">
        <f t="shared" si="1123"/>
        <v>229</v>
      </c>
    </row>
    <row r="1470" spans="1:12" x14ac:dyDescent="0.25">
      <c r="A1470" s="201" t="str">
        <f t="shared" si="987"/>
        <v>8.7.230</v>
      </c>
      <c r="B1470" s="148" t="s">
        <v>1379</v>
      </c>
      <c r="C1470" s="273">
        <v>46015</v>
      </c>
      <c r="D1470" s="150"/>
      <c r="E1470" s="143" t="s">
        <v>1182</v>
      </c>
      <c r="G1470" s="111" t="str">
        <f t="shared" si="1118"/>
        <v>8.</v>
      </c>
      <c r="H1470" s="111" t="str">
        <f t="shared" si="1119"/>
        <v>7.</v>
      </c>
      <c r="I1470" s="111">
        <f t="shared" si="1120"/>
        <v>230</v>
      </c>
      <c r="J1470" s="96">
        <f t="shared" si="1121"/>
        <v>8</v>
      </c>
      <c r="K1470" s="96">
        <f t="shared" si="1122"/>
        <v>7</v>
      </c>
      <c r="L1470" s="96">
        <f t="shared" si="1123"/>
        <v>230</v>
      </c>
    </row>
    <row r="1471" spans="1:12" ht="22.5" x14ac:dyDescent="0.25">
      <c r="A1471" s="201" t="str">
        <f t="shared" si="987"/>
        <v>8.7.231</v>
      </c>
      <c r="B1471" s="148" t="s">
        <v>1380</v>
      </c>
      <c r="C1471" s="149" t="s">
        <v>1381</v>
      </c>
      <c r="D1471" s="150"/>
      <c r="E1471" s="263" t="s">
        <v>165</v>
      </c>
      <c r="G1471" s="111" t="str">
        <f t="shared" si="1118"/>
        <v>8.</v>
      </c>
      <c r="H1471" s="111" t="str">
        <f t="shared" si="1119"/>
        <v>7.</v>
      </c>
      <c r="I1471" s="111">
        <f t="shared" si="1120"/>
        <v>231</v>
      </c>
      <c r="J1471" s="96">
        <f t="shared" si="1121"/>
        <v>8</v>
      </c>
      <c r="K1471" s="96">
        <f t="shared" si="1122"/>
        <v>7</v>
      </c>
      <c r="L1471" s="96">
        <f t="shared" si="1123"/>
        <v>231</v>
      </c>
    </row>
    <row r="1472" spans="1:12" x14ac:dyDescent="0.25">
      <c r="A1472" s="201" t="str">
        <f t="shared" si="987"/>
        <v>8.7.232</v>
      </c>
      <c r="B1472" s="148" t="s">
        <v>1382</v>
      </c>
      <c r="C1472" s="149" t="s">
        <v>292</v>
      </c>
      <c r="D1472" s="150"/>
      <c r="E1472" s="263" t="s">
        <v>165</v>
      </c>
      <c r="G1472" s="111" t="str">
        <f t="shared" si="1118"/>
        <v>8.</v>
      </c>
      <c r="H1472" s="111" t="str">
        <f t="shared" si="1119"/>
        <v>7.</v>
      </c>
      <c r="I1472" s="111">
        <f t="shared" si="1120"/>
        <v>232</v>
      </c>
      <c r="J1472" s="96">
        <f t="shared" si="1121"/>
        <v>8</v>
      </c>
      <c r="K1472" s="96">
        <f t="shared" si="1122"/>
        <v>7</v>
      </c>
      <c r="L1472" s="96">
        <f t="shared" si="1123"/>
        <v>232</v>
      </c>
    </row>
    <row r="1473" spans="1:12" x14ac:dyDescent="0.25">
      <c r="A1473" s="201" t="str">
        <f t="shared" si="987"/>
        <v>8.7.233</v>
      </c>
      <c r="B1473" s="148" t="s">
        <v>1383</v>
      </c>
      <c r="C1473" s="149" t="s">
        <v>292</v>
      </c>
      <c r="D1473" s="150"/>
      <c r="E1473" s="263" t="s">
        <v>165</v>
      </c>
      <c r="G1473" s="111" t="str">
        <f t="shared" si="1118"/>
        <v>8.</v>
      </c>
      <c r="H1473" s="111" t="str">
        <f t="shared" si="1119"/>
        <v>7.</v>
      </c>
      <c r="I1473" s="111">
        <f t="shared" si="1120"/>
        <v>233</v>
      </c>
      <c r="J1473" s="96">
        <f t="shared" si="1121"/>
        <v>8</v>
      </c>
      <c r="K1473" s="96">
        <f t="shared" si="1122"/>
        <v>7</v>
      </c>
      <c r="L1473" s="96">
        <f t="shared" si="1123"/>
        <v>233</v>
      </c>
    </row>
    <row r="1474" spans="1:12" x14ac:dyDescent="0.25">
      <c r="A1474" s="201" t="str">
        <f t="shared" si="987"/>
        <v>8.7.234</v>
      </c>
      <c r="B1474" s="148" t="s">
        <v>1384</v>
      </c>
      <c r="C1474" s="149" t="s">
        <v>1385</v>
      </c>
      <c r="D1474" s="150"/>
      <c r="E1474" s="263" t="s">
        <v>165</v>
      </c>
      <c r="G1474" s="111" t="str">
        <f t="shared" si="1118"/>
        <v>8.</v>
      </c>
      <c r="H1474" s="111" t="str">
        <f t="shared" si="1119"/>
        <v>7.</v>
      </c>
      <c r="I1474" s="111">
        <f t="shared" si="1120"/>
        <v>234</v>
      </c>
      <c r="J1474" s="96">
        <f t="shared" si="1121"/>
        <v>8</v>
      </c>
      <c r="K1474" s="96">
        <f t="shared" si="1122"/>
        <v>7</v>
      </c>
      <c r="L1474" s="96">
        <f t="shared" si="1123"/>
        <v>234</v>
      </c>
    </row>
    <row r="1475" spans="1:12" ht="22.5" x14ac:dyDescent="0.25">
      <c r="A1475" s="201" t="str">
        <f t="shared" si="987"/>
        <v>8.7.235</v>
      </c>
      <c r="B1475" s="128" t="s">
        <v>1386</v>
      </c>
      <c r="C1475" s="121" t="s">
        <v>1387</v>
      </c>
      <c r="D1475" s="122"/>
      <c r="E1475" s="223" t="s">
        <v>165</v>
      </c>
      <c r="G1475" s="111" t="str">
        <f t="shared" si="1118"/>
        <v>8.</v>
      </c>
      <c r="H1475" s="111" t="str">
        <f t="shared" si="1119"/>
        <v>7.</v>
      </c>
      <c r="I1475" s="111">
        <f t="shared" si="1120"/>
        <v>235</v>
      </c>
      <c r="J1475" s="96">
        <f t="shared" si="1121"/>
        <v>8</v>
      </c>
      <c r="K1475" s="96">
        <f t="shared" si="1122"/>
        <v>7</v>
      </c>
      <c r="L1475" s="96">
        <f t="shared" si="1123"/>
        <v>235</v>
      </c>
    </row>
    <row r="1476" spans="1:12" x14ac:dyDescent="0.25">
      <c r="A1476" s="201" t="str">
        <f t="shared" si="987"/>
        <v>8.7.236</v>
      </c>
      <c r="B1476" s="269" t="s">
        <v>1388</v>
      </c>
      <c r="C1476" s="149"/>
      <c r="D1476" s="145"/>
      <c r="E1476" s="272"/>
      <c r="G1476" s="111" t="str">
        <f t="shared" si="1118"/>
        <v>8.</v>
      </c>
      <c r="H1476" s="111" t="str">
        <f t="shared" si="1119"/>
        <v>7.</v>
      </c>
      <c r="I1476" s="111">
        <f t="shared" si="1120"/>
        <v>236</v>
      </c>
      <c r="J1476" s="96">
        <f t="shared" si="1121"/>
        <v>8</v>
      </c>
      <c r="K1476" s="96">
        <f t="shared" si="1122"/>
        <v>7</v>
      </c>
      <c r="L1476" s="96">
        <f t="shared" si="1123"/>
        <v>236</v>
      </c>
    </row>
    <row r="1477" spans="1:12" x14ac:dyDescent="0.25">
      <c r="A1477" s="201" t="str">
        <f t="shared" si="987"/>
        <v>8.7.237</v>
      </c>
      <c r="B1477" s="148" t="s">
        <v>509</v>
      </c>
      <c r="C1477" s="149" t="s">
        <v>380</v>
      </c>
      <c r="D1477" s="150"/>
      <c r="E1477" s="263" t="s">
        <v>165</v>
      </c>
      <c r="G1477" s="111" t="str">
        <f t="shared" si="1118"/>
        <v>8.</v>
      </c>
      <c r="H1477" s="111" t="str">
        <f t="shared" si="1119"/>
        <v>7.</v>
      </c>
      <c r="I1477" s="111">
        <f t="shared" si="1120"/>
        <v>237</v>
      </c>
      <c r="J1477" s="96">
        <f t="shared" si="1121"/>
        <v>8</v>
      </c>
      <c r="K1477" s="96">
        <f t="shared" si="1122"/>
        <v>7</v>
      </c>
      <c r="L1477" s="96">
        <f t="shared" si="1123"/>
        <v>237</v>
      </c>
    </row>
    <row r="1478" spans="1:12" x14ac:dyDescent="0.25">
      <c r="A1478" s="201" t="str">
        <f t="shared" si="987"/>
        <v>8.7.238</v>
      </c>
      <c r="B1478" s="148" t="s">
        <v>254</v>
      </c>
      <c r="C1478" s="149" t="s">
        <v>380</v>
      </c>
      <c r="D1478" s="150"/>
      <c r="E1478" s="263" t="s">
        <v>165</v>
      </c>
      <c r="G1478" s="111" t="str">
        <f t="shared" si="1118"/>
        <v>8.</v>
      </c>
      <c r="H1478" s="111" t="str">
        <f t="shared" si="1119"/>
        <v>7.</v>
      </c>
      <c r="I1478" s="111">
        <f t="shared" si="1120"/>
        <v>238</v>
      </c>
      <c r="J1478" s="96">
        <f t="shared" si="1121"/>
        <v>8</v>
      </c>
      <c r="K1478" s="96">
        <f t="shared" si="1122"/>
        <v>7</v>
      </c>
      <c r="L1478" s="96">
        <f t="shared" si="1123"/>
        <v>238</v>
      </c>
    </row>
    <row r="1479" spans="1:12" x14ac:dyDescent="0.25">
      <c r="A1479" s="201" t="str">
        <f t="shared" si="987"/>
        <v>8.7.239</v>
      </c>
      <c r="B1479" s="148" t="s">
        <v>257</v>
      </c>
      <c r="C1479" s="149" t="s">
        <v>380</v>
      </c>
      <c r="D1479" s="150"/>
      <c r="E1479" s="263" t="s">
        <v>165</v>
      </c>
      <c r="G1479" s="111" t="str">
        <f t="shared" si="1118"/>
        <v>8.</v>
      </c>
      <c r="H1479" s="111" t="str">
        <f t="shared" si="1119"/>
        <v>7.</v>
      </c>
      <c r="I1479" s="111">
        <f t="shared" si="1120"/>
        <v>239</v>
      </c>
      <c r="J1479" s="96">
        <f t="shared" si="1121"/>
        <v>8</v>
      </c>
      <c r="K1479" s="96">
        <f t="shared" si="1122"/>
        <v>7</v>
      </c>
      <c r="L1479" s="96">
        <f t="shared" si="1123"/>
        <v>239</v>
      </c>
    </row>
    <row r="1480" spans="1:12" x14ac:dyDescent="0.25">
      <c r="A1480" s="201" t="str">
        <f t="shared" si="987"/>
        <v>8.7.240</v>
      </c>
      <c r="B1480" s="148" t="s">
        <v>1389</v>
      </c>
      <c r="C1480" s="274" t="s">
        <v>1390</v>
      </c>
      <c r="D1480" s="150"/>
      <c r="E1480" s="143" t="s">
        <v>1391</v>
      </c>
      <c r="G1480" s="111" t="str">
        <f t="shared" si="1118"/>
        <v>8.</v>
      </c>
      <c r="H1480" s="111" t="str">
        <f t="shared" si="1119"/>
        <v>7.</v>
      </c>
      <c r="I1480" s="111">
        <f t="shared" si="1120"/>
        <v>240</v>
      </c>
      <c r="J1480" s="96">
        <f t="shared" si="1121"/>
        <v>8</v>
      </c>
      <c r="K1480" s="96">
        <f t="shared" si="1122"/>
        <v>7</v>
      </c>
      <c r="L1480" s="96">
        <f t="shared" si="1123"/>
        <v>240</v>
      </c>
    </row>
    <row r="1481" spans="1:12" x14ac:dyDescent="0.25">
      <c r="A1481" s="201" t="str">
        <f t="shared" si="987"/>
        <v>8.7.241</v>
      </c>
      <c r="B1481" s="148" t="s">
        <v>1392</v>
      </c>
      <c r="C1481" s="271" t="s">
        <v>1393</v>
      </c>
      <c r="D1481" s="150"/>
      <c r="E1481" s="143" t="s">
        <v>1182</v>
      </c>
      <c r="G1481" s="111" t="str">
        <f t="shared" si="1118"/>
        <v>8.</v>
      </c>
      <c r="H1481" s="111" t="str">
        <f t="shared" si="1119"/>
        <v>7.</v>
      </c>
      <c r="I1481" s="111">
        <f t="shared" si="1120"/>
        <v>241</v>
      </c>
      <c r="J1481" s="96">
        <f t="shared" si="1121"/>
        <v>8</v>
      </c>
      <c r="K1481" s="96">
        <f t="shared" si="1122"/>
        <v>7</v>
      </c>
      <c r="L1481" s="96">
        <f t="shared" si="1123"/>
        <v>241</v>
      </c>
    </row>
    <row r="1482" spans="1:12" x14ac:dyDescent="0.25">
      <c r="A1482" s="201" t="str">
        <f t="shared" si="987"/>
        <v>8.7.242</v>
      </c>
      <c r="B1482" s="270" t="s">
        <v>1394</v>
      </c>
      <c r="C1482" s="149"/>
      <c r="D1482" s="145"/>
      <c r="E1482" s="272"/>
      <c r="G1482" s="111" t="str">
        <f t="shared" si="1118"/>
        <v>8.</v>
      </c>
      <c r="H1482" s="111" t="str">
        <f t="shared" si="1119"/>
        <v>7.</v>
      </c>
      <c r="I1482" s="111">
        <f t="shared" si="1120"/>
        <v>242</v>
      </c>
      <c r="J1482" s="96">
        <f t="shared" si="1121"/>
        <v>8</v>
      </c>
      <c r="K1482" s="96">
        <f t="shared" si="1122"/>
        <v>7</v>
      </c>
      <c r="L1482" s="96">
        <f t="shared" si="1123"/>
        <v>242</v>
      </c>
    </row>
    <row r="1483" spans="1:12" x14ac:dyDescent="0.25">
      <c r="A1483" s="201" t="str">
        <f t="shared" si="987"/>
        <v>8.7.243</v>
      </c>
      <c r="B1483" s="148" t="s">
        <v>1395</v>
      </c>
      <c r="C1483" s="149" t="s">
        <v>292</v>
      </c>
      <c r="D1483" s="150"/>
      <c r="E1483" s="263" t="s">
        <v>165</v>
      </c>
      <c r="G1483" s="111" t="str">
        <f t="shared" ref="G1483:G1510" si="1124">IF((M1483="")+(M1483="R2")+(M1483="R1"),J1483&amp;".","")</f>
        <v>8.</v>
      </c>
      <c r="H1483" s="111" t="str">
        <f t="shared" ref="H1483:H1510" si="1125">IF((M1483="")+(M1483="R2"),K1483&amp;".","")</f>
        <v>7.</v>
      </c>
      <c r="I1483" s="111">
        <f t="shared" ref="I1483:I1510" si="1126">IF(M1483="",L1483,"")</f>
        <v>243</v>
      </c>
      <c r="J1483" s="96">
        <f t="shared" ref="J1483:J1510" si="1127">J1482+(M1483="R1")</f>
        <v>8</v>
      </c>
      <c r="K1483" s="96">
        <f t="shared" ref="K1483:K1510" si="1128">(M1483="R2")*1+K1482*(M1482&lt;&gt;"R1")</f>
        <v>7</v>
      </c>
      <c r="L1483" s="96">
        <f t="shared" ref="L1483:L1510" si="1129">L1482*(M1482&lt;&gt;"R3")+1</f>
        <v>243</v>
      </c>
    </row>
    <row r="1484" spans="1:12" ht="67.5" x14ac:dyDescent="0.25">
      <c r="A1484" s="201" t="str">
        <f t="shared" si="987"/>
        <v>8.7.244</v>
      </c>
      <c r="B1484" s="148" t="s">
        <v>1396</v>
      </c>
      <c r="C1484" s="149" t="s">
        <v>1397</v>
      </c>
      <c r="D1484" s="150"/>
      <c r="E1484" s="263" t="s">
        <v>165</v>
      </c>
      <c r="G1484" s="111" t="str">
        <f t="shared" si="1124"/>
        <v>8.</v>
      </c>
      <c r="H1484" s="111" t="str">
        <f t="shared" si="1125"/>
        <v>7.</v>
      </c>
      <c r="I1484" s="111">
        <f t="shared" si="1126"/>
        <v>244</v>
      </c>
      <c r="J1484" s="96">
        <f t="shared" si="1127"/>
        <v>8</v>
      </c>
      <c r="K1484" s="96">
        <f t="shared" si="1128"/>
        <v>7</v>
      </c>
      <c r="L1484" s="96">
        <f t="shared" si="1129"/>
        <v>244</v>
      </c>
    </row>
    <row r="1485" spans="1:12" x14ac:dyDescent="0.25">
      <c r="A1485" s="201" t="str">
        <f t="shared" si="987"/>
        <v>8.7.245</v>
      </c>
      <c r="B1485" s="269" t="s">
        <v>1398</v>
      </c>
      <c r="C1485" s="149"/>
      <c r="D1485" s="145"/>
      <c r="E1485" s="272"/>
      <c r="G1485" s="111" t="str">
        <f t="shared" si="1124"/>
        <v>8.</v>
      </c>
      <c r="H1485" s="111" t="str">
        <f t="shared" si="1125"/>
        <v>7.</v>
      </c>
      <c r="I1485" s="111">
        <f t="shared" si="1126"/>
        <v>245</v>
      </c>
      <c r="J1485" s="96">
        <f t="shared" si="1127"/>
        <v>8</v>
      </c>
      <c r="K1485" s="96">
        <f t="shared" si="1128"/>
        <v>7</v>
      </c>
      <c r="L1485" s="96">
        <f t="shared" si="1129"/>
        <v>245</v>
      </c>
    </row>
    <row r="1486" spans="1:12" x14ac:dyDescent="0.25">
      <c r="A1486" s="201" t="str">
        <f t="shared" si="987"/>
        <v>8.7.246</v>
      </c>
      <c r="B1486" s="148" t="s">
        <v>509</v>
      </c>
      <c r="C1486" s="149" t="s">
        <v>380</v>
      </c>
      <c r="D1486" s="150"/>
      <c r="E1486" s="263" t="s">
        <v>165</v>
      </c>
      <c r="G1486" s="111" t="str">
        <f t="shared" si="1124"/>
        <v>8.</v>
      </c>
      <c r="H1486" s="111" t="str">
        <f t="shared" si="1125"/>
        <v>7.</v>
      </c>
      <c r="I1486" s="111">
        <f t="shared" si="1126"/>
        <v>246</v>
      </c>
      <c r="J1486" s="96">
        <f t="shared" si="1127"/>
        <v>8</v>
      </c>
      <c r="K1486" s="96">
        <f t="shared" si="1128"/>
        <v>7</v>
      </c>
      <c r="L1486" s="96">
        <f t="shared" si="1129"/>
        <v>246</v>
      </c>
    </row>
    <row r="1487" spans="1:12" x14ac:dyDescent="0.25">
      <c r="A1487" s="201" t="str">
        <f t="shared" si="987"/>
        <v>8.7.247</v>
      </c>
      <c r="B1487" s="148" t="s">
        <v>254</v>
      </c>
      <c r="C1487" s="149" t="s">
        <v>380</v>
      </c>
      <c r="D1487" s="150"/>
      <c r="E1487" s="263" t="s">
        <v>165</v>
      </c>
      <c r="G1487" s="111" t="str">
        <f t="shared" si="1124"/>
        <v>8.</v>
      </c>
      <c r="H1487" s="111" t="str">
        <f t="shared" si="1125"/>
        <v>7.</v>
      </c>
      <c r="I1487" s="111">
        <f t="shared" si="1126"/>
        <v>247</v>
      </c>
      <c r="J1487" s="96">
        <f t="shared" si="1127"/>
        <v>8</v>
      </c>
      <c r="K1487" s="96">
        <f t="shared" si="1128"/>
        <v>7</v>
      </c>
      <c r="L1487" s="96">
        <f t="shared" si="1129"/>
        <v>247</v>
      </c>
    </row>
    <row r="1488" spans="1:12" x14ac:dyDescent="0.25">
      <c r="A1488" s="201" t="str">
        <f t="shared" si="987"/>
        <v>8.7.248</v>
      </c>
      <c r="B1488" s="148" t="s">
        <v>257</v>
      </c>
      <c r="C1488" s="149" t="s">
        <v>380</v>
      </c>
      <c r="D1488" s="150"/>
      <c r="E1488" s="263" t="s">
        <v>165</v>
      </c>
      <c r="G1488" s="111" t="str">
        <f t="shared" si="1124"/>
        <v>8.</v>
      </c>
      <c r="H1488" s="111" t="str">
        <f t="shared" si="1125"/>
        <v>7.</v>
      </c>
      <c r="I1488" s="111">
        <f t="shared" si="1126"/>
        <v>248</v>
      </c>
      <c r="J1488" s="96">
        <f t="shared" si="1127"/>
        <v>8</v>
      </c>
      <c r="K1488" s="96">
        <f t="shared" si="1128"/>
        <v>7</v>
      </c>
      <c r="L1488" s="96">
        <f t="shared" si="1129"/>
        <v>248</v>
      </c>
    </row>
    <row r="1489" spans="1:12" x14ac:dyDescent="0.25">
      <c r="A1489" s="201" t="str">
        <f t="shared" si="987"/>
        <v>8.7.249</v>
      </c>
      <c r="B1489" s="148" t="s">
        <v>1399</v>
      </c>
      <c r="C1489" s="149" t="s">
        <v>292</v>
      </c>
      <c r="D1489" s="150"/>
      <c r="E1489" s="263" t="s">
        <v>165</v>
      </c>
      <c r="G1489" s="111" t="str">
        <f t="shared" si="1124"/>
        <v>8.</v>
      </c>
      <c r="H1489" s="111" t="str">
        <f t="shared" si="1125"/>
        <v>7.</v>
      </c>
      <c r="I1489" s="111">
        <f t="shared" si="1126"/>
        <v>249</v>
      </c>
      <c r="J1489" s="96">
        <f t="shared" si="1127"/>
        <v>8</v>
      </c>
      <c r="K1489" s="96">
        <f t="shared" si="1128"/>
        <v>7</v>
      </c>
      <c r="L1489" s="96">
        <f t="shared" si="1129"/>
        <v>249</v>
      </c>
    </row>
    <row r="1490" spans="1:12" x14ac:dyDescent="0.25">
      <c r="A1490" s="201" t="str">
        <f t="shared" si="987"/>
        <v>8.7.250</v>
      </c>
      <c r="B1490" s="148" t="s">
        <v>1400</v>
      </c>
      <c r="C1490" s="149" t="s">
        <v>292</v>
      </c>
      <c r="D1490" s="150"/>
      <c r="E1490" s="263" t="s">
        <v>165</v>
      </c>
      <c r="G1490" s="111" t="str">
        <f t="shared" si="1124"/>
        <v>8.</v>
      </c>
      <c r="H1490" s="111" t="str">
        <f t="shared" si="1125"/>
        <v>7.</v>
      </c>
      <c r="I1490" s="111">
        <f t="shared" si="1126"/>
        <v>250</v>
      </c>
      <c r="J1490" s="96">
        <f t="shared" si="1127"/>
        <v>8</v>
      </c>
      <c r="K1490" s="96">
        <f t="shared" si="1128"/>
        <v>7</v>
      </c>
      <c r="L1490" s="96">
        <f t="shared" si="1129"/>
        <v>250</v>
      </c>
    </row>
    <row r="1491" spans="1:12" x14ac:dyDescent="0.25">
      <c r="A1491" s="201" t="str">
        <f t="shared" si="987"/>
        <v>8.7.251</v>
      </c>
      <c r="B1491" s="148" t="s">
        <v>1401</v>
      </c>
      <c r="C1491" s="149" t="s">
        <v>292</v>
      </c>
      <c r="D1491" s="150"/>
      <c r="E1491" s="263" t="s">
        <v>165</v>
      </c>
      <c r="G1491" s="111" t="str">
        <f t="shared" si="1124"/>
        <v>8.</v>
      </c>
      <c r="H1491" s="111" t="str">
        <f t="shared" si="1125"/>
        <v>7.</v>
      </c>
      <c r="I1491" s="111">
        <f t="shared" si="1126"/>
        <v>251</v>
      </c>
      <c r="J1491" s="96">
        <f t="shared" si="1127"/>
        <v>8</v>
      </c>
      <c r="K1491" s="96">
        <f t="shared" si="1128"/>
        <v>7</v>
      </c>
      <c r="L1491" s="96">
        <f t="shared" si="1129"/>
        <v>251</v>
      </c>
    </row>
    <row r="1492" spans="1:12" x14ac:dyDescent="0.25">
      <c r="A1492" s="201" t="str">
        <f t="shared" si="987"/>
        <v>8.7.252</v>
      </c>
      <c r="B1492" s="269" t="s">
        <v>1402</v>
      </c>
      <c r="C1492" s="149"/>
      <c r="D1492" s="145"/>
      <c r="E1492" s="272"/>
      <c r="G1492" s="111" t="str">
        <f t="shared" si="1124"/>
        <v>8.</v>
      </c>
      <c r="H1492" s="111" t="str">
        <f t="shared" si="1125"/>
        <v>7.</v>
      </c>
      <c r="I1492" s="111">
        <f t="shared" si="1126"/>
        <v>252</v>
      </c>
      <c r="J1492" s="96">
        <f t="shared" si="1127"/>
        <v>8</v>
      </c>
      <c r="K1492" s="96">
        <f t="shared" si="1128"/>
        <v>7</v>
      </c>
      <c r="L1492" s="96">
        <f t="shared" si="1129"/>
        <v>252</v>
      </c>
    </row>
    <row r="1493" spans="1:12" x14ac:dyDescent="0.25">
      <c r="A1493" s="201" t="str">
        <f t="shared" si="987"/>
        <v>8.7.253</v>
      </c>
      <c r="B1493" s="148" t="s">
        <v>509</v>
      </c>
      <c r="C1493" s="149" t="s">
        <v>380</v>
      </c>
      <c r="D1493" s="150"/>
      <c r="E1493" s="263" t="s">
        <v>165</v>
      </c>
      <c r="G1493" s="111" t="str">
        <f t="shared" si="1124"/>
        <v>8.</v>
      </c>
      <c r="H1493" s="111" t="str">
        <f t="shared" si="1125"/>
        <v>7.</v>
      </c>
      <c r="I1493" s="111">
        <f t="shared" si="1126"/>
        <v>253</v>
      </c>
      <c r="J1493" s="96">
        <f t="shared" si="1127"/>
        <v>8</v>
      </c>
      <c r="K1493" s="96">
        <f t="shared" si="1128"/>
        <v>7</v>
      </c>
      <c r="L1493" s="96">
        <f t="shared" si="1129"/>
        <v>253</v>
      </c>
    </row>
    <row r="1494" spans="1:12" x14ac:dyDescent="0.25">
      <c r="A1494" s="201" t="str">
        <f t="shared" si="987"/>
        <v>8.7.254</v>
      </c>
      <c r="B1494" s="148" t="s">
        <v>254</v>
      </c>
      <c r="C1494" s="149" t="s">
        <v>380</v>
      </c>
      <c r="D1494" s="150"/>
      <c r="E1494" s="263" t="s">
        <v>165</v>
      </c>
      <c r="G1494" s="111" t="str">
        <f t="shared" si="1124"/>
        <v>8.</v>
      </c>
      <c r="H1494" s="111" t="str">
        <f t="shared" si="1125"/>
        <v>7.</v>
      </c>
      <c r="I1494" s="111">
        <f t="shared" si="1126"/>
        <v>254</v>
      </c>
      <c r="J1494" s="96">
        <f t="shared" si="1127"/>
        <v>8</v>
      </c>
      <c r="K1494" s="96">
        <f t="shared" si="1128"/>
        <v>7</v>
      </c>
      <c r="L1494" s="96">
        <f t="shared" si="1129"/>
        <v>254</v>
      </c>
    </row>
    <row r="1495" spans="1:12" x14ac:dyDescent="0.25">
      <c r="A1495" s="201" t="str">
        <f t="shared" si="987"/>
        <v>8.7.255</v>
      </c>
      <c r="B1495" s="148" t="s">
        <v>257</v>
      </c>
      <c r="C1495" s="149" t="s">
        <v>380</v>
      </c>
      <c r="D1495" s="150"/>
      <c r="E1495" s="263" t="s">
        <v>165</v>
      </c>
      <c r="G1495" s="111" t="str">
        <f t="shared" si="1124"/>
        <v>8.</v>
      </c>
      <c r="H1495" s="111" t="str">
        <f t="shared" si="1125"/>
        <v>7.</v>
      </c>
      <c r="I1495" s="111">
        <f t="shared" si="1126"/>
        <v>255</v>
      </c>
      <c r="J1495" s="96">
        <f t="shared" si="1127"/>
        <v>8</v>
      </c>
      <c r="K1495" s="96">
        <f t="shared" si="1128"/>
        <v>7</v>
      </c>
      <c r="L1495" s="96">
        <f t="shared" si="1129"/>
        <v>255</v>
      </c>
    </row>
    <row r="1496" spans="1:12" x14ac:dyDescent="0.25">
      <c r="A1496" s="201" t="str">
        <f t="shared" si="987"/>
        <v>8.7.256</v>
      </c>
      <c r="B1496" s="148" t="s">
        <v>1403</v>
      </c>
      <c r="C1496" s="149" t="s">
        <v>292</v>
      </c>
      <c r="D1496" s="150"/>
      <c r="E1496" s="263" t="s">
        <v>165</v>
      </c>
      <c r="G1496" s="111" t="str">
        <f t="shared" si="1124"/>
        <v>8.</v>
      </c>
      <c r="H1496" s="111" t="str">
        <f t="shared" si="1125"/>
        <v>7.</v>
      </c>
      <c r="I1496" s="111">
        <f t="shared" si="1126"/>
        <v>256</v>
      </c>
      <c r="J1496" s="96">
        <f t="shared" si="1127"/>
        <v>8</v>
      </c>
      <c r="K1496" s="96">
        <f t="shared" si="1128"/>
        <v>7</v>
      </c>
      <c r="L1496" s="96">
        <f t="shared" si="1129"/>
        <v>256</v>
      </c>
    </row>
    <row r="1497" spans="1:12" x14ac:dyDescent="0.25">
      <c r="A1497" s="201" t="str">
        <f t="shared" si="987"/>
        <v>8.7.257</v>
      </c>
      <c r="B1497" s="148" t="s">
        <v>1404</v>
      </c>
      <c r="C1497" s="149" t="s">
        <v>292</v>
      </c>
      <c r="D1497" s="150"/>
      <c r="E1497" s="263" t="s">
        <v>165</v>
      </c>
      <c r="G1497" s="111" t="str">
        <f t="shared" si="1124"/>
        <v>8.</v>
      </c>
      <c r="H1497" s="111" t="str">
        <f t="shared" si="1125"/>
        <v>7.</v>
      </c>
      <c r="I1497" s="111">
        <f t="shared" si="1126"/>
        <v>257</v>
      </c>
      <c r="J1497" s="96">
        <f t="shared" si="1127"/>
        <v>8</v>
      </c>
      <c r="K1497" s="96">
        <f t="shared" si="1128"/>
        <v>7</v>
      </c>
      <c r="L1497" s="96">
        <f t="shared" si="1129"/>
        <v>257</v>
      </c>
    </row>
    <row r="1498" spans="1:12" x14ac:dyDescent="0.25">
      <c r="A1498" s="201" t="str">
        <f t="shared" si="987"/>
        <v>8.7.258</v>
      </c>
      <c r="B1498" s="270" t="s">
        <v>1405</v>
      </c>
      <c r="C1498" s="149"/>
      <c r="D1498" s="145"/>
      <c r="E1498" s="272"/>
      <c r="G1498" s="111" t="str">
        <f t="shared" si="1124"/>
        <v>8.</v>
      </c>
      <c r="H1498" s="111" t="str">
        <f t="shared" si="1125"/>
        <v>7.</v>
      </c>
      <c r="I1498" s="111">
        <f t="shared" si="1126"/>
        <v>258</v>
      </c>
      <c r="J1498" s="96">
        <f t="shared" si="1127"/>
        <v>8</v>
      </c>
      <c r="K1498" s="96">
        <f t="shared" si="1128"/>
        <v>7</v>
      </c>
      <c r="L1498" s="96">
        <f t="shared" si="1129"/>
        <v>258</v>
      </c>
    </row>
    <row r="1499" spans="1:12" x14ac:dyDescent="0.25">
      <c r="A1499" s="201" t="str">
        <f t="shared" si="987"/>
        <v>8.7.259</v>
      </c>
      <c r="B1499" s="148" t="s">
        <v>1406</v>
      </c>
      <c r="C1499" s="149" t="s">
        <v>292</v>
      </c>
      <c r="D1499" s="150"/>
      <c r="E1499" s="263" t="s">
        <v>165</v>
      </c>
      <c r="G1499" s="111" t="str">
        <f t="shared" si="1124"/>
        <v>8.</v>
      </c>
      <c r="H1499" s="111" t="str">
        <f t="shared" si="1125"/>
        <v>7.</v>
      </c>
      <c r="I1499" s="111">
        <f t="shared" si="1126"/>
        <v>259</v>
      </c>
      <c r="J1499" s="96">
        <f t="shared" si="1127"/>
        <v>8</v>
      </c>
      <c r="K1499" s="96">
        <f t="shared" si="1128"/>
        <v>7</v>
      </c>
      <c r="L1499" s="96">
        <f t="shared" si="1129"/>
        <v>259</v>
      </c>
    </row>
    <row r="1500" spans="1:12" x14ac:dyDescent="0.25">
      <c r="A1500" s="201" t="str">
        <f t="shared" si="987"/>
        <v>8.7.260</v>
      </c>
      <c r="B1500" s="148" t="s">
        <v>1407</v>
      </c>
      <c r="C1500" s="149" t="s">
        <v>292</v>
      </c>
      <c r="D1500" s="150"/>
      <c r="E1500" s="263" t="s">
        <v>165</v>
      </c>
      <c r="G1500" s="111" t="str">
        <f t="shared" si="1124"/>
        <v>8.</v>
      </c>
      <c r="H1500" s="111" t="str">
        <f t="shared" si="1125"/>
        <v>7.</v>
      </c>
      <c r="I1500" s="111">
        <f t="shared" si="1126"/>
        <v>260</v>
      </c>
      <c r="J1500" s="96">
        <f t="shared" si="1127"/>
        <v>8</v>
      </c>
      <c r="K1500" s="96">
        <f t="shared" si="1128"/>
        <v>7</v>
      </c>
      <c r="L1500" s="96">
        <f t="shared" si="1129"/>
        <v>260</v>
      </c>
    </row>
    <row r="1501" spans="1:12" x14ac:dyDescent="0.25">
      <c r="A1501" s="201" t="str">
        <f t="shared" si="987"/>
        <v>8.7.261</v>
      </c>
      <c r="B1501" s="148" t="s">
        <v>1408</v>
      </c>
      <c r="C1501" s="149" t="s">
        <v>292</v>
      </c>
      <c r="D1501" s="150"/>
      <c r="E1501" s="263" t="s">
        <v>165</v>
      </c>
      <c r="G1501" s="111" t="str">
        <f t="shared" si="1124"/>
        <v>8.</v>
      </c>
      <c r="H1501" s="111" t="str">
        <f t="shared" si="1125"/>
        <v>7.</v>
      </c>
      <c r="I1501" s="111">
        <f t="shared" si="1126"/>
        <v>261</v>
      </c>
      <c r="J1501" s="96">
        <f t="shared" si="1127"/>
        <v>8</v>
      </c>
      <c r="K1501" s="96">
        <f t="shared" si="1128"/>
        <v>7</v>
      </c>
      <c r="L1501" s="96">
        <f t="shared" si="1129"/>
        <v>261</v>
      </c>
    </row>
    <row r="1502" spans="1:12" x14ac:dyDescent="0.25">
      <c r="A1502" s="201" t="str">
        <f t="shared" si="987"/>
        <v>8.7.262</v>
      </c>
      <c r="B1502" s="148" t="s">
        <v>1409</v>
      </c>
      <c r="C1502" s="149" t="s">
        <v>292</v>
      </c>
      <c r="D1502" s="150"/>
      <c r="E1502" s="263" t="s">
        <v>165</v>
      </c>
      <c r="G1502" s="111" t="str">
        <f t="shared" si="1124"/>
        <v>8.</v>
      </c>
      <c r="H1502" s="111" t="str">
        <f t="shared" si="1125"/>
        <v>7.</v>
      </c>
      <c r="I1502" s="111">
        <f t="shared" si="1126"/>
        <v>262</v>
      </c>
      <c r="J1502" s="96">
        <f t="shared" si="1127"/>
        <v>8</v>
      </c>
      <c r="K1502" s="96">
        <f t="shared" si="1128"/>
        <v>7</v>
      </c>
      <c r="L1502" s="96">
        <f t="shared" si="1129"/>
        <v>262</v>
      </c>
    </row>
    <row r="1503" spans="1:12" ht="22.5" x14ac:dyDescent="0.25">
      <c r="A1503" s="201" t="str">
        <f t="shared" si="987"/>
        <v>8.7.263</v>
      </c>
      <c r="B1503" s="148" t="s">
        <v>1410</v>
      </c>
      <c r="C1503" s="149" t="s">
        <v>292</v>
      </c>
      <c r="D1503" s="150"/>
      <c r="E1503" s="263" t="s">
        <v>165</v>
      </c>
      <c r="G1503" s="111" t="str">
        <f t="shared" si="1124"/>
        <v>8.</v>
      </c>
      <c r="H1503" s="111" t="str">
        <f t="shared" si="1125"/>
        <v>7.</v>
      </c>
      <c r="I1503" s="111">
        <f t="shared" si="1126"/>
        <v>263</v>
      </c>
      <c r="J1503" s="96">
        <f t="shared" si="1127"/>
        <v>8</v>
      </c>
      <c r="K1503" s="96">
        <f t="shared" si="1128"/>
        <v>7</v>
      </c>
      <c r="L1503" s="96">
        <f t="shared" si="1129"/>
        <v>263</v>
      </c>
    </row>
    <row r="1504" spans="1:12" x14ac:dyDescent="0.25">
      <c r="A1504" s="201" t="str">
        <f t="shared" si="987"/>
        <v>8.7.264</v>
      </c>
      <c r="B1504" s="148" t="s">
        <v>1411</v>
      </c>
      <c r="C1504" s="149" t="s">
        <v>292</v>
      </c>
      <c r="D1504" s="150"/>
      <c r="E1504" s="263" t="s">
        <v>165</v>
      </c>
      <c r="G1504" s="111" t="str">
        <f t="shared" si="1124"/>
        <v>8.</v>
      </c>
      <c r="H1504" s="111" t="str">
        <f t="shared" si="1125"/>
        <v>7.</v>
      </c>
      <c r="I1504" s="111">
        <f t="shared" si="1126"/>
        <v>264</v>
      </c>
      <c r="J1504" s="96">
        <f t="shared" si="1127"/>
        <v>8</v>
      </c>
      <c r="K1504" s="96">
        <f t="shared" si="1128"/>
        <v>7</v>
      </c>
      <c r="L1504" s="96">
        <f t="shared" si="1129"/>
        <v>264</v>
      </c>
    </row>
    <row r="1505" spans="1:12" ht="24.95" customHeight="1" x14ac:dyDescent="0.25">
      <c r="A1505" s="201" t="str">
        <f t="shared" si="987"/>
        <v>8.7.265</v>
      </c>
      <c r="B1505" s="148" t="s">
        <v>1412</v>
      </c>
      <c r="C1505" s="149" t="s">
        <v>292</v>
      </c>
      <c r="D1505" s="150"/>
      <c r="E1505" s="263" t="s">
        <v>165</v>
      </c>
      <c r="G1505" s="111" t="str">
        <f t="shared" si="1124"/>
        <v>8.</v>
      </c>
      <c r="H1505" s="111" t="str">
        <f t="shared" si="1125"/>
        <v>7.</v>
      </c>
      <c r="I1505" s="111">
        <f t="shared" si="1126"/>
        <v>265</v>
      </c>
      <c r="J1505" s="96">
        <f t="shared" si="1127"/>
        <v>8</v>
      </c>
      <c r="K1505" s="96">
        <f t="shared" si="1128"/>
        <v>7</v>
      </c>
      <c r="L1505" s="96">
        <f t="shared" si="1129"/>
        <v>265</v>
      </c>
    </row>
    <row r="1506" spans="1:12" x14ac:dyDescent="0.25">
      <c r="A1506" s="201" t="str">
        <f t="shared" si="987"/>
        <v>8.7.266</v>
      </c>
      <c r="B1506" s="270" t="s">
        <v>1413</v>
      </c>
      <c r="C1506" s="149"/>
      <c r="D1506" s="145"/>
      <c r="E1506" s="272"/>
      <c r="G1506" s="111" t="str">
        <f t="shared" si="1124"/>
        <v>8.</v>
      </c>
      <c r="H1506" s="111" t="str">
        <f t="shared" si="1125"/>
        <v>7.</v>
      </c>
      <c r="I1506" s="111">
        <f t="shared" si="1126"/>
        <v>266</v>
      </c>
      <c r="J1506" s="96">
        <f t="shared" si="1127"/>
        <v>8</v>
      </c>
      <c r="K1506" s="96">
        <f t="shared" si="1128"/>
        <v>7</v>
      </c>
      <c r="L1506" s="96">
        <f t="shared" si="1129"/>
        <v>266</v>
      </c>
    </row>
    <row r="1507" spans="1:12" x14ac:dyDescent="0.25">
      <c r="A1507" s="201" t="str">
        <f t="shared" si="987"/>
        <v>8.7.267</v>
      </c>
      <c r="B1507" s="148" t="s">
        <v>1414</v>
      </c>
      <c r="C1507" s="149" t="s">
        <v>292</v>
      </c>
      <c r="D1507" s="150"/>
      <c r="E1507" s="263" t="s">
        <v>165</v>
      </c>
      <c r="G1507" s="111" t="str">
        <f t="shared" si="1124"/>
        <v>8.</v>
      </c>
      <c r="H1507" s="111" t="str">
        <f t="shared" si="1125"/>
        <v>7.</v>
      </c>
      <c r="I1507" s="111">
        <f t="shared" si="1126"/>
        <v>267</v>
      </c>
      <c r="J1507" s="96">
        <f t="shared" si="1127"/>
        <v>8</v>
      </c>
      <c r="K1507" s="96">
        <f t="shared" si="1128"/>
        <v>7</v>
      </c>
      <c r="L1507" s="96">
        <f t="shared" si="1129"/>
        <v>267</v>
      </c>
    </row>
    <row r="1508" spans="1:12" x14ac:dyDescent="0.25">
      <c r="A1508" s="201" t="str">
        <f t="shared" si="987"/>
        <v>8.7.268</v>
      </c>
      <c r="B1508" s="148" t="s">
        <v>1415</v>
      </c>
      <c r="C1508" s="149" t="s">
        <v>292</v>
      </c>
      <c r="D1508" s="150"/>
      <c r="E1508" s="263" t="s">
        <v>165</v>
      </c>
      <c r="G1508" s="111" t="str">
        <f t="shared" si="1124"/>
        <v>8.</v>
      </c>
      <c r="H1508" s="111" t="str">
        <f t="shared" si="1125"/>
        <v>7.</v>
      </c>
      <c r="I1508" s="111">
        <f t="shared" si="1126"/>
        <v>268</v>
      </c>
      <c r="J1508" s="96">
        <f t="shared" si="1127"/>
        <v>8</v>
      </c>
      <c r="K1508" s="96">
        <f t="shared" si="1128"/>
        <v>7</v>
      </c>
      <c r="L1508" s="96">
        <f t="shared" si="1129"/>
        <v>268</v>
      </c>
    </row>
    <row r="1509" spans="1:12" x14ac:dyDescent="0.25">
      <c r="A1509" s="201" t="str">
        <f t="shared" si="987"/>
        <v>8.7.269</v>
      </c>
      <c r="B1509" s="148" t="s">
        <v>1416</v>
      </c>
      <c r="C1509" s="149" t="s">
        <v>292</v>
      </c>
      <c r="D1509" s="150"/>
      <c r="E1509" s="263" t="s">
        <v>165</v>
      </c>
      <c r="G1509" s="111" t="str">
        <f t="shared" si="1124"/>
        <v>8.</v>
      </c>
      <c r="H1509" s="111" t="str">
        <f t="shared" si="1125"/>
        <v>7.</v>
      </c>
      <c r="I1509" s="111">
        <f t="shared" si="1126"/>
        <v>269</v>
      </c>
      <c r="J1509" s="96">
        <f t="shared" si="1127"/>
        <v>8</v>
      </c>
      <c r="K1509" s="96">
        <f t="shared" si="1128"/>
        <v>7</v>
      </c>
      <c r="L1509" s="96">
        <f t="shared" si="1129"/>
        <v>269</v>
      </c>
    </row>
    <row r="1510" spans="1:12" ht="22.5" x14ac:dyDescent="0.25">
      <c r="A1510" s="201" t="str">
        <f t="shared" si="987"/>
        <v>8.7.270</v>
      </c>
      <c r="B1510" s="148" t="s">
        <v>1417</v>
      </c>
      <c r="C1510" s="149" t="s">
        <v>292</v>
      </c>
      <c r="D1510" s="150"/>
      <c r="E1510" s="263" t="s">
        <v>165</v>
      </c>
      <c r="G1510" s="111" t="str">
        <f t="shared" si="1124"/>
        <v>8.</v>
      </c>
      <c r="H1510" s="111" t="str">
        <f t="shared" si="1125"/>
        <v>7.</v>
      </c>
      <c r="I1510" s="111">
        <f t="shared" si="1126"/>
        <v>270</v>
      </c>
      <c r="J1510" s="96">
        <f t="shared" si="1127"/>
        <v>8</v>
      </c>
      <c r="K1510" s="96">
        <f t="shared" si="1128"/>
        <v>7</v>
      </c>
      <c r="L1510" s="96">
        <f t="shared" si="1129"/>
        <v>270</v>
      </c>
    </row>
    <row r="1511" spans="1:12" x14ac:dyDescent="0.25">
      <c r="A1511" s="201" t="str">
        <f t="shared" si="987"/>
        <v>8.7.271</v>
      </c>
      <c r="B1511" s="148" t="s">
        <v>1418</v>
      </c>
      <c r="C1511" s="149" t="s">
        <v>292</v>
      </c>
      <c r="D1511" s="150"/>
      <c r="E1511" s="263" t="s">
        <v>165</v>
      </c>
      <c r="G1511" s="111" t="str">
        <f t="shared" si="1118"/>
        <v>8.</v>
      </c>
      <c r="H1511" s="111" t="str">
        <f t="shared" si="1119"/>
        <v>7.</v>
      </c>
      <c r="I1511" s="111">
        <f t="shared" si="1120"/>
        <v>271</v>
      </c>
      <c r="J1511" s="96">
        <f t="shared" si="1121"/>
        <v>8</v>
      </c>
      <c r="K1511" s="96">
        <f t="shared" si="1122"/>
        <v>7</v>
      </c>
      <c r="L1511" s="96">
        <f t="shared" si="1123"/>
        <v>271</v>
      </c>
    </row>
    <row r="1512" spans="1:12" ht="22.5" x14ac:dyDescent="0.25">
      <c r="A1512" s="201" t="str">
        <f t="shared" si="987"/>
        <v>8.7.272</v>
      </c>
      <c r="B1512" s="148" t="s">
        <v>1419</v>
      </c>
      <c r="C1512" s="149" t="s">
        <v>292</v>
      </c>
      <c r="D1512" s="150"/>
      <c r="E1512" s="263" t="s">
        <v>165</v>
      </c>
      <c r="G1512" s="111" t="str">
        <f t="shared" si="1118"/>
        <v>8.</v>
      </c>
      <c r="H1512" s="111" t="str">
        <f t="shared" si="1119"/>
        <v>7.</v>
      </c>
      <c r="I1512" s="111">
        <f t="shared" si="1120"/>
        <v>272</v>
      </c>
      <c r="J1512" s="96">
        <f t="shared" si="1121"/>
        <v>8</v>
      </c>
      <c r="K1512" s="96">
        <f t="shared" si="1122"/>
        <v>7</v>
      </c>
      <c r="L1512" s="96">
        <f t="shared" si="1123"/>
        <v>272</v>
      </c>
    </row>
    <row r="1513" spans="1:12" x14ac:dyDescent="0.25">
      <c r="A1513" s="201" t="str">
        <f t="shared" si="987"/>
        <v>8.7.273</v>
      </c>
      <c r="B1513" s="269" t="s">
        <v>1420</v>
      </c>
      <c r="C1513" s="149"/>
      <c r="D1513" s="145"/>
      <c r="E1513" s="272"/>
      <c r="G1513" s="111" t="str">
        <f t="shared" si="1118"/>
        <v>8.</v>
      </c>
      <c r="H1513" s="111" t="str">
        <f t="shared" si="1119"/>
        <v>7.</v>
      </c>
      <c r="I1513" s="111">
        <f t="shared" si="1120"/>
        <v>273</v>
      </c>
      <c r="J1513" s="96">
        <f t="shared" si="1121"/>
        <v>8</v>
      </c>
      <c r="K1513" s="96">
        <f t="shared" si="1122"/>
        <v>7</v>
      </c>
      <c r="L1513" s="96">
        <f t="shared" si="1123"/>
        <v>273</v>
      </c>
    </row>
    <row r="1514" spans="1:12" x14ac:dyDescent="0.25">
      <c r="A1514" s="201" t="str">
        <f t="shared" si="987"/>
        <v>8.7.274</v>
      </c>
      <c r="B1514" s="148" t="s">
        <v>509</v>
      </c>
      <c r="C1514" s="149" t="s">
        <v>380</v>
      </c>
      <c r="D1514" s="150"/>
      <c r="E1514" s="263" t="s">
        <v>165</v>
      </c>
      <c r="G1514" s="111" t="str">
        <f t="shared" si="1118"/>
        <v>8.</v>
      </c>
      <c r="H1514" s="111" t="str">
        <f t="shared" si="1119"/>
        <v>7.</v>
      </c>
      <c r="I1514" s="111">
        <f t="shared" si="1120"/>
        <v>274</v>
      </c>
      <c r="J1514" s="96">
        <f t="shared" si="1121"/>
        <v>8</v>
      </c>
      <c r="K1514" s="96">
        <f t="shared" si="1122"/>
        <v>7</v>
      </c>
      <c r="L1514" s="96">
        <f t="shared" si="1123"/>
        <v>274</v>
      </c>
    </row>
    <row r="1515" spans="1:12" x14ac:dyDescent="0.25">
      <c r="A1515" s="201" t="str">
        <f t="shared" si="987"/>
        <v>8.7.275</v>
      </c>
      <c r="B1515" s="148" t="s">
        <v>254</v>
      </c>
      <c r="C1515" s="149" t="s">
        <v>380</v>
      </c>
      <c r="D1515" s="150"/>
      <c r="E1515" s="263" t="s">
        <v>165</v>
      </c>
      <c r="G1515" s="111" t="str">
        <f t="shared" si="1118"/>
        <v>8.</v>
      </c>
      <c r="H1515" s="111" t="str">
        <f t="shared" si="1119"/>
        <v>7.</v>
      </c>
      <c r="I1515" s="111">
        <f t="shared" si="1120"/>
        <v>275</v>
      </c>
      <c r="J1515" s="96">
        <f t="shared" si="1121"/>
        <v>8</v>
      </c>
      <c r="K1515" s="96">
        <f t="shared" si="1122"/>
        <v>7</v>
      </c>
      <c r="L1515" s="96">
        <f t="shared" si="1123"/>
        <v>275</v>
      </c>
    </row>
    <row r="1516" spans="1:12" x14ac:dyDescent="0.25">
      <c r="A1516" s="201" t="str">
        <f t="shared" si="987"/>
        <v>8.7.276</v>
      </c>
      <c r="B1516" s="148" t="s">
        <v>257</v>
      </c>
      <c r="C1516" s="149" t="s">
        <v>380</v>
      </c>
      <c r="D1516" s="150"/>
      <c r="E1516" s="263" t="s">
        <v>165</v>
      </c>
      <c r="G1516" s="111" t="str">
        <f t="shared" si="1118"/>
        <v>8.</v>
      </c>
      <c r="H1516" s="111" t="str">
        <f t="shared" si="1119"/>
        <v>7.</v>
      </c>
      <c r="I1516" s="111">
        <f t="shared" si="1120"/>
        <v>276</v>
      </c>
      <c r="J1516" s="96">
        <f t="shared" si="1121"/>
        <v>8</v>
      </c>
      <c r="K1516" s="96">
        <f t="shared" si="1122"/>
        <v>7</v>
      </c>
      <c r="L1516" s="96">
        <f t="shared" si="1123"/>
        <v>276</v>
      </c>
    </row>
    <row r="1517" spans="1:12" x14ac:dyDescent="0.25">
      <c r="A1517" s="201" t="str">
        <f t="shared" si="987"/>
        <v>8.7.277</v>
      </c>
      <c r="B1517" s="148" t="s">
        <v>1421</v>
      </c>
      <c r="C1517" s="149" t="s">
        <v>292</v>
      </c>
      <c r="D1517" s="150"/>
      <c r="E1517" s="263" t="s">
        <v>165</v>
      </c>
      <c r="G1517" s="111" t="str">
        <f t="shared" si="1118"/>
        <v>8.</v>
      </c>
      <c r="H1517" s="111" t="str">
        <f t="shared" si="1119"/>
        <v>7.</v>
      </c>
      <c r="I1517" s="111">
        <f t="shared" si="1120"/>
        <v>277</v>
      </c>
      <c r="J1517" s="96">
        <f t="shared" si="1121"/>
        <v>8</v>
      </c>
      <c r="K1517" s="96">
        <f t="shared" si="1122"/>
        <v>7</v>
      </c>
      <c r="L1517" s="96">
        <f t="shared" si="1123"/>
        <v>277</v>
      </c>
    </row>
    <row r="1518" spans="1:12" x14ac:dyDescent="0.25">
      <c r="A1518" s="201" t="str">
        <f t="shared" si="987"/>
        <v>8.7.278</v>
      </c>
      <c r="B1518" s="148" t="s">
        <v>1422</v>
      </c>
      <c r="C1518" s="149" t="s">
        <v>292</v>
      </c>
      <c r="D1518" s="150"/>
      <c r="E1518" s="263" t="s">
        <v>165</v>
      </c>
      <c r="G1518" s="111" t="str">
        <f t="shared" ref="G1518:G1565" si="1130">IF((M1518="")+(M1518="R2")+(M1518="R1"),J1518&amp;".","")</f>
        <v>8.</v>
      </c>
      <c r="H1518" s="111" t="str">
        <f t="shared" ref="H1518:H1565" si="1131">IF((M1518="")+(M1518="R2"),K1518&amp;".","")</f>
        <v>7.</v>
      </c>
      <c r="I1518" s="111">
        <f t="shared" ref="I1518:I1565" si="1132">IF(M1518="",L1518,"")</f>
        <v>278</v>
      </c>
      <c r="J1518" s="96">
        <f t="shared" ref="J1518:J1565" si="1133">J1517+(M1518="R1")</f>
        <v>8</v>
      </c>
      <c r="K1518" s="96">
        <f t="shared" ref="K1518:K1565" si="1134">(M1518="R2")*1+K1517*(M1517&lt;&gt;"R1")</f>
        <v>7</v>
      </c>
      <c r="L1518" s="96">
        <f t="shared" ref="L1518:L1565" si="1135">L1517*(M1517&lt;&gt;"R3")+1</f>
        <v>278</v>
      </c>
    </row>
    <row r="1519" spans="1:12" x14ac:dyDescent="0.25">
      <c r="A1519" s="201" t="str">
        <f t="shared" si="987"/>
        <v>8.7.279</v>
      </c>
      <c r="B1519" s="148" t="s">
        <v>1423</v>
      </c>
      <c r="C1519" s="271" t="s">
        <v>1390</v>
      </c>
      <c r="D1519" s="150"/>
      <c r="E1519" s="143" t="s">
        <v>1391</v>
      </c>
      <c r="G1519" s="111" t="str">
        <f t="shared" si="1130"/>
        <v>8.</v>
      </c>
      <c r="H1519" s="111" t="str">
        <f t="shared" si="1131"/>
        <v>7.</v>
      </c>
      <c r="I1519" s="111">
        <f t="shared" si="1132"/>
        <v>279</v>
      </c>
      <c r="J1519" s="96">
        <f t="shared" si="1133"/>
        <v>8</v>
      </c>
      <c r="K1519" s="96">
        <f t="shared" si="1134"/>
        <v>7</v>
      </c>
      <c r="L1519" s="96">
        <f t="shared" si="1135"/>
        <v>279</v>
      </c>
    </row>
    <row r="1520" spans="1:12" x14ac:dyDescent="0.25">
      <c r="A1520" s="201" t="str">
        <f t="shared" si="987"/>
        <v>8.7.280</v>
      </c>
      <c r="B1520" s="148" t="s">
        <v>1424</v>
      </c>
      <c r="C1520" s="271" t="s">
        <v>1425</v>
      </c>
      <c r="D1520" s="150"/>
      <c r="E1520" s="143" t="s">
        <v>1078</v>
      </c>
      <c r="G1520" s="111" t="str">
        <f t="shared" si="1130"/>
        <v>8.</v>
      </c>
      <c r="H1520" s="111" t="str">
        <f t="shared" si="1131"/>
        <v>7.</v>
      </c>
      <c r="I1520" s="111">
        <f t="shared" si="1132"/>
        <v>280</v>
      </c>
      <c r="J1520" s="96">
        <f t="shared" si="1133"/>
        <v>8</v>
      </c>
      <c r="K1520" s="96">
        <f t="shared" si="1134"/>
        <v>7</v>
      </c>
      <c r="L1520" s="96">
        <f t="shared" si="1135"/>
        <v>280</v>
      </c>
    </row>
    <row r="1521" spans="1:12" x14ac:dyDescent="0.25">
      <c r="A1521" s="201" t="str">
        <f t="shared" si="987"/>
        <v>8.7.281</v>
      </c>
      <c r="B1521" s="269" t="s">
        <v>1426</v>
      </c>
      <c r="C1521" s="149"/>
      <c r="D1521" s="145"/>
      <c r="E1521" s="272"/>
      <c r="G1521" s="111" t="str">
        <f t="shared" si="1130"/>
        <v>8.</v>
      </c>
      <c r="H1521" s="111" t="str">
        <f t="shared" si="1131"/>
        <v>7.</v>
      </c>
      <c r="I1521" s="111">
        <f t="shared" si="1132"/>
        <v>281</v>
      </c>
      <c r="J1521" s="96">
        <f t="shared" si="1133"/>
        <v>8</v>
      </c>
      <c r="K1521" s="96">
        <f t="shared" si="1134"/>
        <v>7</v>
      </c>
      <c r="L1521" s="96">
        <f t="shared" si="1135"/>
        <v>281</v>
      </c>
    </row>
    <row r="1522" spans="1:12" x14ac:dyDescent="0.25">
      <c r="A1522" s="201" t="str">
        <f t="shared" si="987"/>
        <v>8.7.282</v>
      </c>
      <c r="B1522" s="148" t="s">
        <v>509</v>
      </c>
      <c r="C1522" s="149" t="s">
        <v>380</v>
      </c>
      <c r="D1522" s="150"/>
      <c r="E1522" s="263" t="s">
        <v>165</v>
      </c>
      <c r="G1522" s="111" t="str">
        <f t="shared" si="1130"/>
        <v>8.</v>
      </c>
      <c r="H1522" s="111" t="str">
        <f t="shared" si="1131"/>
        <v>7.</v>
      </c>
      <c r="I1522" s="111">
        <f t="shared" si="1132"/>
        <v>282</v>
      </c>
      <c r="J1522" s="96">
        <f t="shared" si="1133"/>
        <v>8</v>
      </c>
      <c r="K1522" s="96">
        <f t="shared" si="1134"/>
        <v>7</v>
      </c>
      <c r="L1522" s="96">
        <f t="shared" si="1135"/>
        <v>282</v>
      </c>
    </row>
    <row r="1523" spans="1:12" x14ac:dyDescent="0.25">
      <c r="A1523" s="201" t="str">
        <f t="shared" si="987"/>
        <v>8.7.283</v>
      </c>
      <c r="B1523" s="148" t="s">
        <v>254</v>
      </c>
      <c r="C1523" s="149" t="s">
        <v>380</v>
      </c>
      <c r="D1523" s="150"/>
      <c r="E1523" s="263" t="s">
        <v>165</v>
      </c>
      <c r="G1523" s="111" t="str">
        <f t="shared" si="1130"/>
        <v>8.</v>
      </c>
      <c r="H1523" s="111" t="str">
        <f t="shared" si="1131"/>
        <v>7.</v>
      </c>
      <c r="I1523" s="111">
        <f t="shared" si="1132"/>
        <v>283</v>
      </c>
      <c r="J1523" s="96">
        <f t="shared" si="1133"/>
        <v>8</v>
      </c>
      <c r="K1523" s="96">
        <f t="shared" si="1134"/>
        <v>7</v>
      </c>
      <c r="L1523" s="96">
        <f t="shared" si="1135"/>
        <v>283</v>
      </c>
    </row>
    <row r="1524" spans="1:12" x14ac:dyDescent="0.25">
      <c r="A1524" s="201" t="str">
        <f t="shared" si="987"/>
        <v>8.7.284</v>
      </c>
      <c r="B1524" s="148" t="s">
        <v>257</v>
      </c>
      <c r="C1524" s="149" t="s">
        <v>380</v>
      </c>
      <c r="D1524" s="150"/>
      <c r="E1524" s="263" t="s">
        <v>165</v>
      </c>
      <c r="G1524" s="111" t="str">
        <f t="shared" si="1130"/>
        <v>8.</v>
      </c>
      <c r="H1524" s="111" t="str">
        <f t="shared" si="1131"/>
        <v>7.</v>
      </c>
      <c r="I1524" s="111">
        <f t="shared" si="1132"/>
        <v>284</v>
      </c>
      <c r="J1524" s="96">
        <f t="shared" si="1133"/>
        <v>8</v>
      </c>
      <c r="K1524" s="96">
        <f t="shared" si="1134"/>
        <v>7</v>
      </c>
      <c r="L1524" s="96">
        <f t="shared" si="1135"/>
        <v>284</v>
      </c>
    </row>
    <row r="1525" spans="1:12" x14ac:dyDescent="0.25">
      <c r="A1525" s="201" t="str">
        <f t="shared" si="987"/>
        <v>8.7.285</v>
      </c>
      <c r="B1525" s="148" t="s">
        <v>1427</v>
      </c>
      <c r="C1525" s="149" t="s">
        <v>292</v>
      </c>
      <c r="D1525" s="150"/>
      <c r="E1525" s="263" t="s">
        <v>165</v>
      </c>
      <c r="G1525" s="111" t="str">
        <f t="shared" si="1130"/>
        <v>8.</v>
      </c>
      <c r="H1525" s="111" t="str">
        <f t="shared" si="1131"/>
        <v>7.</v>
      </c>
      <c r="I1525" s="111">
        <f t="shared" si="1132"/>
        <v>285</v>
      </c>
      <c r="J1525" s="96">
        <f t="shared" si="1133"/>
        <v>8</v>
      </c>
      <c r="K1525" s="96">
        <f t="shared" si="1134"/>
        <v>7</v>
      </c>
      <c r="L1525" s="96">
        <f t="shared" si="1135"/>
        <v>285</v>
      </c>
    </row>
    <row r="1526" spans="1:12" x14ac:dyDescent="0.25">
      <c r="A1526" s="201" t="str">
        <f t="shared" si="987"/>
        <v>8.7.286</v>
      </c>
      <c r="B1526" s="148" t="s">
        <v>1428</v>
      </c>
      <c r="C1526" s="149" t="s">
        <v>292</v>
      </c>
      <c r="D1526" s="150"/>
      <c r="E1526" s="263" t="s">
        <v>165</v>
      </c>
      <c r="G1526" s="111" t="str">
        <f t="shared" si="1130"/>
        <v>8.</v>
      </c>
      <c r="H1526" s="111" t="str">
        <f t="shared" si="1131"/>
        <v>7.</v>
      </c>
      <c r="I1526" s="111">
        <f t="shared" si="1132"/>
        <v>286</v>
      </c>
      <c r="J1526" s="96">
        <f t="shared" si="1133"/>
        <v>8</v>
      </c>
      <c r="K1526" s="96">
        <f t="shared" si="1134"/>
        <v>7</v>
      </c>
      <c r="L1526" s="96">
        <f t="shared" si="1135"/>
        <v>286</v>
      </c>
    </row>
    <row r="1527" spans="1:12" x14ac:dyDescent="0.25">
      <c r="A1527" s="201" t="str">
        <f t="shared" si="987"/>
        <v>8.7.287</v>
      </c>
      <c r="B1527" s="148" t="s">
        <v>1429</v>
      </c>
      <c r="C1527" s="149" t="s">
        <v>292</v>
      </c>
      <c r="D1527" s="150"/>
      <c r="E1527" s="263" t="s">
        <v>165</v>
      </c>
      <c r="G1527" s="111" t="str">
        <f t="shared" si="1130"/>
        <v>8.</v>
      </c>
      <c r="H1527" s="111" t="str">
        <f t="shared" si="1131"/>
        <v>7.</v>
      </c>
      <c r="I1527" s="111">
        <f t="shared" si="1132"/>
        <v>287</v>
      </c>
      <c r="J1527" s="96">
        <f t="shared" si="1133"/>
        <v>8</v>
      </c>
      <c r="K1527" s="96">
        <f t="shared" si="1134"/>
        <v>7</v>
      </c>
      <c r="L1527" s="96">
        <f t="shared" si="1135"/>
        <v>287</v>
      </c>
    </row>
    <row r="1528" spans="1:12" ht="22.5" x14ac:dyDescent="0.25">
      <c r="A1528" s="201" t="str">
        <f t="shared" si="987"/>
        <v>8.7.288</v>
      </c>
      <c r="B1528" s="148" t="s">
        <v>1430</v>
      </c>
      <c r="C1528" s="149">
        <v>25</v>
      </c>
      <c r="D1528" s="150"/>
      <c r="E1528" s="143" t="s">
        <v>194</v>
      </c>
      <c r="G1528" s="111" t="str">
        <f t="shared" si="1130"/>
        <v>8.</v>
      </c>
      <c r="H1528" s="111" t="str">
        <f t="shared" si="1131"/>
        <v>7.</v>
      </c>
      <c r="I1528" s="111">
        <f t="shared" si="1132"/>
        <v>288</v>
      </c>
      <c r="J1528" s="96">
        <f t="shared" si="1133"/>
        <v>8</v>
      </c>
      <c r="K1528" s="96">
        <f t="shared" si="1134"/>
        <v>7</v>
      </c>
      <c r="L1528" s="96">
        <f t="shared" si="1135"/>
        <v>288</v>
      </c>
    </row>
    <row r="1529" spans="1:12" x14ac:dyDescent="0.25">
      <c r="A1529" s="201" t="str">
        <f t="shared" si="987"/>
        <v>8.7.289</v>
      </c>
      <c r="B1529" s="128" t="s">
        <v>1431</v>
      </c>
      <c r="C1529" s="121" t="s">
        <v>292</v>
      </c>
      <c r="D1529" s="122"/>
      <c r="E1529" s="223" t="s">
        <v>165</v>
      </c>
      <c r="G1529" s="111" t="str">
        <f t="shared" si="1130"/>
        <v>8.</v>
      </c>
      <c r="H1529" s="111" t="str">
        <f t="shared" si="1131"/>
        <v>7.</v>
      </c>
      <c r="I1529" s="111">
        <f t="shared" si="1132"/>
        <v>289</v>
      </c>
      <c r="J1529" s="96">
        <f t="shared" si="1133"/>
        <v>8</v>
      </c>
      <c r="K1529" s="96">
        <f t="shared" si="1134"/>
        <v>7</v>
      </c>
      <c r="L1529" s="96">
        <f t="shared" si="1135"/>
        <v>289</v>
      </c>
    </row>
    <row r="1530" spans="1:12" x14ac:dyDescent="0.25">
      <c r="A1530" s="201" t="str">
        <f t="shared" si="987"/>
        <v>8.7.290</v>
      </c>
      <c r="B1530" s="269" t="s">
        <v>1432</v>
      </c>
      <c r="C1530" s="149"/>
      <c r="D1530" s="145"/>
      <c r="E1530" s="272"/>
      <c r="G1530" s="111" t="str">
        <f t="shared" si="1130"/>
        <v>8.</v>
      </c>
      <c r="H1530" s="111" t="str">
        <f t="shared" si="1131"/>
        <v>7.</v>
      </c>
      <c r="I1530" s="111">
        <f t="shared" si="1132"/>
        <v>290</v>
      </c>
      <c r="J1530" s="96">
        <f t="shared" si="1133"/>
        <v>8</v>
      </c>
      <c r="K1530" s="96">
        <f t="shared" si="1134"/>
        <v>7</v>
      </c>
      <c r="L1530" s="96">
        <f t="shared" si="1135"/>
        <v>290</v>
      </c>
    </row>
    <row r="1531" spans="1:12" x14ac:dyDescent="0.25">
      <c r="A1531" s="201" t="str">
        <f t="shared" si="987"/>
        <v>8.7.291</v>
      </c>
      <c r="B1531" s="148" t="s">
        <v>509</v>
      </c>
      <c r="C1531" s="149" t="s">
        <v>380</v>
      </c>
      <c r="D1531" s="150"/>
      <c r="E1531" s="263" t="s">
        <v>165</v>
      </c>
      <c r="G1531" s="111" t="str">
        <f t="shared" si="1130"/>
        <v>8.</v>
      </c>
      <c r="H1531" s="111" t="str">
        <f t="shared" si="1131"/>
        <v>7.</v>
      </c>
      <c r="I1531" s="111">
        <f t="shared" si="1132"/>
        <v>291</v>
      </c>
      <c r="J1531" s="96">
        <f t="shared" si="1133"/>
        <v>8</v>
      </c>
      <c r="K1531" s="96">
        <f t="shared" si="1134"/>
        <v>7</v>
      </c>
      <c r="L1531" s="96">
        <f t="shared" si="1135"/>
        <v>291</v>
      </c>
    </row>
    <row r="1532" spans="1:12" x14ac:dyDescent="0.25">
      <c r="A1532" s="201" t="str">
        <f t="shared" si="987"/>
        <v>8.7.292</v>
      </c>
      <c r="B1532" s="148" t="s">
        <v>254</v>
      </c>
      <c r="C1532" s="149" t="s">
        <v>380</v>
      </c>
      <c r="D1532" s="150"/>
      <c r="E1532" s="263" t="s">
        <v>165</v>
      </c>
      <c r="G1532" s="111" t="str">
        <f t="shared" si="1130"/>
        <v>8.</v>
      </c>
      <c r="H1532" s="111" t="str">
        <f t="shared" si="1131"/>
        <v>7.</v>
      </c>
      <c r="I1532" s="111">
        <f t="shared" si="1132"/>
        <v>292</v>
      </c>
      <c r="J1532" s="96">
        <f t="shared" si="1133"/>
        <v>8</v>
      </c>
      <c r="K1532" s="96">
        <f t="shared" si="1134"/>
        <v>7</v>
      </c>
      <c r="L1532" s="96">
        <f t="shared" si="1135"/>
        <v>292</v>
      </c>
    </row>
    <row r="1533" spans="1:12" x14ac:dyDescent="0.25">
      <c r="A1533" s="201" t="str">
        <f t="shared" ref="A1533:A1558" si="1136">G1533&amp;H1533&amp;I1533</f>
        <v>8.7.293</v>
      </c>
      <c r="B1533" s="148" t="s">
        <v>257</v>
      </c>
      <c r="C1533" s="149" t="s">
        <v>380</v>
      </c>
      <c r="D1533" s="150"/>
      <c r="E1533" s="263" t="s">
        <v>165</v>
      </c>
      <c r="G1533" s="111" t="str">
        <f t="shared" ref="G1533:G1559" si="1137">IF((M1533="")+(M1533="R2")+(M1533="R1"),J1533&amp;".","")</f>
        <v>8.</v>
      </c>
      <c r="H1533" s="111" t="str">
        <f t="shared" ref="H1533:H1559" si="1138">IF((M1533="")+(M1533="R2"),K1533&amp;".","")</f>
        <v>7.</v>
      </c>
      <c r="I1533" s="111">
        <f t="shared" ref="I1533:I1559" si="1139">IF(M1533="",L1533,"")</f>
        <v>293</v>
      </c>
      <c r="J1533" s="96">
        <f t="shared" ref="J1533:J1559" si="1140">J1532+(M1533="R1")</f>
        <v>8</v>
      </c>
      <c r="K1533" s="96">
        <f t="shared" ref="K1533:K1559" si="1141">(M1533="R2")*1+K1532*(M1532&lt;&gt;"R1")</f>
        <v>7</v>
      </c>
      <c r="L1533" s="96">
        <f t="shared" ref="L1533:L1559" si="1142">L1532*(M1532&lt;&gt;"R3")+1</f>
        <v>293</v>
      </c>
    </row>
    <row r="1534" spans="1:12" x14ac:dyDescent="0.25">
      <c r="A1534" s="201" t="str">
        <f t="shared" si="1136"/>
        <v>8.7.294</v>
      </c>
      <c r="B1534" s="270" t="s">
        <v>1433</v>
      </c>
      <c r="C1534" s="149"/>
      <c r="D1534" s="145"/>
      <c r="E1534" s="272"/>
      <c r="G1534" s="111" t="str">
        <f t="shared" si="1137"/>
        <v>8.</v>
      </c>
      <c r="H1534" s="111" t="str">
        <f t="shared" si="1138"/>
        <v>7.</v>
      </c>
      <c r="I1534" s="111">
        <f t="shared" si="1139"/>
        <v>294</v>
      </c>
      <c r="J1534" s="96">
        <f t="shared" si="1140"/>
        <v>8</v>
      </c>
      <c r="K1534" s="96">
        <f t="shared" si="1141"/>
        <v>7</v>
      </c>
      <c r="L1534" s="96">
        <f t="shared" si="1142"/>
        <v>294</v>
      </c>
    </row>
    <row r="1535" spans="1:12" x14ac:dyDescent="0.25">
      <c r="A1535" s="201" t="str">
        <f t="shared" si="1136"/>
        <v>8.7.295</v>
      </c>
      <c r="B1535" s="148" t="s">
        <v>1434</v>
      </c>
      <c r="C1535" s="149">
        <v>12</v>
      </c>
      <c r="D1535" s="150"/>
      <c r="E1535" s="143" t="s">
        <v>1182</v>
      </c>
      <c r="G1535" s="111" t="str">
        <f t="shared" si="1137"/>
        <v>8.</v>
      </c>
      <c r="H1535" s="111" t="str">
        <f t="shared" si="1138"/>
        <v>7.</v>
      </c>
      <c r="I1535" s="111">
        <f t="shared" si="1139"/>
        <v>295</v>
      </c>
      <c r="J1535" s="96">
        <f t="shared" si="1140"/>
        <v>8</v>
      </c>
      <c r="K1535" s="96">
        <f t="shared" si="1141"/>
        <v>7</v>
      </c>
      <c r="L1535" s="96">
        <f t="shared" si="1142"/>
        <v>295</v>
      </c>
    </row>
    <row r="1536" spans="1:12" x14ac:dyDescent="0.25">
      <c r="A1536" s="201" t="str">
        <f t="shared" si="1136"/>
        <v>8.7.296</v>
      </c>
      <c r="B1536" s="148" t="s">
        <v>1435</v>
      </c>
      <c r="C1536" s="149" t="s">
        <v>1436</v>
      </c>
      <c r="D1536" s="150"/>
      <c r="E1536" s="263" t="s">
        <v>165</v>
      </c>
      <c r="G1536" s="111" t="str">
        <f t="shared" si="1137"/>
        <v>8.</v>
      </c>
      <c r="H1536" s="111" t="str">
        <f t="shared" si="1138"/>
        <v>7.</v>
      </c>
      <c r="I1536" s="111">
        <f t="shared" si="1139"/>
        <v>296</v>
      </c>
      <c r="J1536" s="96">
        <f t="shared" si="1140"/>
        <v>8</v>
      </c>
      <c r="K1536" s="96">
        <f t="shared" si="1141"/>
        <v>7</v>
      </c>
      <c r="L1536" s="96">
        <f t="shared" si="1142"/>
        <v>296</v>
      </c>
    </row>
    <row r="1537" spans="1:12" x14ac:dyDescent="0.25">
      <c r="A1537" s="201" t="str">
        <f t="shared" si="1136"/>
        <v>8.7.297</v>
      </c>
      <c r="B1537" s="148" t="s">
        <v>1437</v>
      </c>
      <c r="C1537" s="149" t="s">
        <v>292</v>
      </c>
      <c r="D1537" s="150"/>
      <c r="E1537" s="263" t="s">
        <v>165</v>
      </c>
      <c r="G1537" s="111" t="str">
        <f t="shared" si="1137"/>
        <v>8.</v>
      </c>
      <c r="H1537" s="111" t="str">
        <f t="shared" si="1138"/>
        <v>7.</v>
      </c>
      <c r="I1537" s="111">
        <f t="shared" si="1139"/>
        <v>297</v>
      </c>
      <c r="J1537" s="96">
        <f t="shared" si="1140"/>
        <v>8</v>
      </c>
      <c r="K1537" s="96">
        <f t="shared" si="1141"/>
        <v>7</v>
      </c>
      <c r="L1537" s="96">
        <f t="shared" si="1142"/>
        <v>297</v>
      </c>
    </row>
    <row r="1538" spans="1:12" x14ac:dyDescent="0.25">
      <c r="A1538" s="201" t="str">
        <f t="shared" si="1136"/>
        <v>8.7.298</v>
      </c>
      <c r="B1538" s="148" t="s">
        <v>1438</v>
      </c>
      <c r="C1538" s="149" t="s">
        <v>1439</v>
      </c>
      <c r="D1538" s="150"/>
      <c r="E1538" s="263" t="s">
        <v>165</v>
      </c>
      <c r="G1538" s="111" t="str">
        <f t="shared" si="1137"/>
        <v>8.</v>
      </c>
      <c r="H1538" s="111" t="str">
        <f t="shared" si="1138"/>
        <v>7.</v>
      </c>
      <c r="I1538" s="111">
        <f t="shared" si="1139"/>
        <v>298</v>
      </c>
      <c r="J1538" s="96">
        <f t="shared" si="1140"/>
        <v>8</v>
      </c>
      <c r="K1538" s="96">
        <f t="shared" si="1141"/>
        <v>7</v>
      </c>
      <c r="L1538" s="96">
        <f t="shared" si="1142"/>
        <v>298</v>
      </c>
    </row>
    <row r="1539" spans="1:12" x14ac:dyDescent="0.25">
      <c r="A1539" s="201" t="str">
        <f t="shared" si="1136"/>
        <v>8.7.299</v>
      </c>
      <c r="B1539" s="148" t="s">
        <v>1440</v>
      </c>
      <c r="C1539" s="271" t="s">
        <v>1441</v>
      </c>
      <c r="D1539" s="150"/>
      <c r="E1539" s="143" t="s">
        <v>1391</v>
      </c>
      <c r="G1539" s="111" t="str">
        <f t="shared" si="1137"/>
        <v>8.</v>
      </c>
      <c r="H1539" s="111" t="str">
        <f t="shared" si="1138"/>
        <v>7.</v>
      </c>
      <c r="I1539" s="111">
        <f t="shared" si="1139"/>
        <v>299</v>
      </c>
      <c r="J1539" s="96">
        <f t="shared" si="1140"/>
        <v>8</v>
      </c>
      <c r="K1539" s="96">
        <f t="shared" si="1141"/>
        <v>7</v>
      </c>
      <c r="L1539" s="96">
        <f t="shared" si="1142"/>
        <v>299</v>
      </c>
    </row>
    <row r="1540" spans="1:12" x14ac:dyDescent="0.25">
      <c r="A1540" s="201" t="str">
        <f t="shared" si="1136"/>
        <v>8.7.300</v>
      </c>
      <c r="B1540" s="270" t="s">
        <v>1442</v>
      </c>
      <c r="C1540" s="149"/>
      <c r="D1540" s="145"/>
      <c r="E1540" s="272"/>
      <c r="G1540" s="111" t="str">
        <f t="shared" si="1137"/>
        <v>8.</v>
      </c>
      <c r="H1540" s="111" t="str">
        <f t="shared" si="1138"/>
        <v>7.</v>
      </c>
      <c r="I1540" s="111">
        <f t="shared" si="1139"/>
        <v>300</v>
      </c>
      <c r="J1540" s="96">
        <f t="shared" si="1140"/>
        <v>8</v>
      </c>
      <c r="K1540" s="96">
        <f t="shared" si="1141"/>
        <v>7</v>
      </c>
      <c r="L1540" s="96">
        <f t="shared" si="1142"/>
        <v>300</v>
      </c>
    </row>
    <row r="1541" spans="1:12" x14ac:dyDescent="0.25">
      <c r="A1541" s="201" t="str">
        <f t="shared" si="1136"/>
        <v>8.7.301</v>
      </c>
      <c r="B1541" s="148" t="s">
        <v>1443</v>
      </c>
      <c r="C1541" s="149" t="s">
        <v>292</v>
      </c>
      <c r="D1541" s="150"/>
      <c r="E1541" s="263" t="s">
        <v>165</v>
      </c>
      <c r="G1541" s="111" t="str">
        <f t="shared" si="1137"/>
        <v>8.</v>
      </c>
      <c r="H1541" s="111" t="str">
        <f t="shared" si="1138"/>
        <v>7.</v>
      </c>
      <c r="I1541" s="111">
        <f t="shared" si="1139"/>
        <v>301</v>
      </c>
      <c r="J1541" s="96">
        <f t="shared" si="1140"/>
        <v>8</v>
      </c>
      <c r="K1541" s="96">
        <f t="shared" si="1141"/>
        <v>7</v>
      </c>
      <c r="L1541" s="96">
        <f t="shared" si="1142"/>
        <v>301</v>
      </c>
    </row>
    <row r="1542" spans="1:12" x14ac:dyDescent="0.25">
      <c r="A1542" s="201" t="str">
        <f t="shared" si="1136"/>
        <v>8.7.302</v>
      </c>
      <c r="B1542" s="148" t="s">
        <v>1444</v>
      </c>
      <c r="C1542" s="149" t="s">
        <v>292</v>
      </c>
      <c r="D1542" s="150"/>
      <c r="E1542" s="263" t="s">
        <v>165</v>
      </c>
      <c r="G1542" s="111" t="str">
        <f t="shared" si="1137"/>
        <v>8.</v>
      </c>
      <c r="H1542" s="111" t="str">
        <f t="shared" si="1138"/>
        <v>7.</v>
      </c>
      <c r="I1542" s="111">
        <f t="shared" si="1139"/>
        <v>302</v>
      </c>
      <c r="J1542" s="96">
        <f t="shared" si="1140"/>
        <v>8</v>
      </c>
      <c r="K1542" s="96">
        <f t="shared" si="1141"/>
        <v>7</v>
      </c>
      <c r="L1542" s="96">
        <f t="shared" si="1142"/>
        <v>302</v>
      </c>
    </row>
    <row r="1543" spans="1:12" x14ac:dyDescent="0.25">
      <c r="A1543" s="201" t="str">
        <f t="shared" si="1136"/>
        <v>8.7.303</v>
      </c>
      <c r="B1543" s="269" t="s">
        <v>1445</v>
      </c>
      <c r="C1543" s="149"/>
      <c r="D1543" s="145"/>
      <c r="E1543" s="272"/>
      <c r="G1543" s="111" t="str">
        <f t="shared" si="1137"/>
        <v>8.</v>
      </c>
      <c r="H1543" s="111" t="str">
        <f t="shared" si="1138"/>
        <v>7.</v>
      </c>
      <c r="I1543" s="111">
        <f t="shared" si="1139"/>
        <v>303</v>
      </c>
      <c r="J1543" s="96">
        <f t="shared" si="1140"/>
        <v>8</v>
      </c>
      <c r="K1543" s="96">
        <f t="shared" si="1141"/>
        <v>7</v>
      </c>
      <c r="L1543" s="96">
        <f t="shared" si="1142"/>
        <v>303</v>
      </c>
    </row>
    <row r="1544" spans="1:12" x14ac:dyDescent="0.25">
      <c r="A1544" s="201" t="str">
        <f t="shared" si="1136"/>
        <v>8.7.304</v>
      </c>
      <c r="B1544" s="148" t="s">
        <v>509</v>
      </c>
      <c r="C1544" s="149" t="s">
        <v>380</v>
      </c>
      <c r="D1544" s="150"/>
      <c r="E1544" s="263" t="s">
        <v>165</v>
      </c>
      <c r="G1544" s="111" t="str">
        <f t="shared" si="1137"/>
        <v>8.</v>
      </c>
      <c r="H1544" s="111" t="str">
        <f t="shared" si="1138"/>
        <v>7.</v>
      </c>
      <c r="I1544" s="111">
        <f t="shared" si="1139"/>
        <v>304</v>
      </c>
      <c r="J1544" s="96">
        <f t="shared" si="1140"/>
        <v>8</v>
      </c>
      <c r="K1544" s="96">
        <f t="shared" si="1141"/>
        <v>7</v>
      </c>
      <c r="L1544" s="96">
        <f t="shared" si="1142"/>
        <v>304</v>
      </c>
    </row>
    <row r="1545" spans="1:12" x14ac:dyDescent="0.25">
      <c r="A1545" s="201" t="str">
        <f t="shared" si="1136"/>
        <v>8.7.305</v>
      </c>
      <c r="B1545" s="148" t="s">
        <v>254</v>
      </c>
      <c r="C1545" s="149" t="s">
        <v>380</v>
      </c>
      <c r="D1545" s="150"/>
      <c r="E1545" s="263" t="s">
        <v>165</v>
      </c>
      <c r="G1545" s="111" t="str">
        <f t="shared" si="1137"/>
        <v>8.</v>
      </c>
      <c r="H1545" s="111" t="str">
        <f t="shared" si="1138"/>
        <v>7.</v>
      </c>
      <c r="I1545" s="111">
        <f t="shared" si="1139"/>
        <v>305</v>
      </c>
      <c r="J1545" s="96">
        <f t="shared" si="1140"/>
        <v>8</v>
      </c>
      <c r="K1545" s="96">
        <f t="shared" si="1141"/>
        <v>7</v>
      </c>
      <c r="L1545" s="96">
        <f t="shared" si="1142"/>
        <v>305</v>
      </c>
    </row>
    <row r="1546" spans="1:12" x14ac:dyDescent="0.25">
      <c r="A1546" s="201" t="str">
        <f t="shared" si="1136"/>
        <v>8.7.306</v>
      </c>
      <c r="B1546" s="148" t="s">
        <v>257</v>
      </c>
      <c r="C1546" s="149" t="s">
        <v>380</v>
      </c>
      <c r="D1546" s="150"/>
      <c r="E1546" s="263" t="s">
        <v>165</v>
      </c>
      <c r="G1546" s="111" t="str">
        <f t="shared" si="1137"/>
        <v>8.</v>
      </c>
      <c r="H1546" s="111" t="str">
        <f t="shared" si="1138"/>
        <v>7.</v>
      </c>
      <c r="I1546" s="111">
        <f t="shared" si="1139"/>
        <v>306</v>
      </c>
      <c r="J1546" s="96">
        <f t="shared" si="1140"/>
        <v>8</v>
      </c>
      <c r="K1546" s="96">
        <f t="shared" si="1141"/>
        <v>7</v>
      </c>
      <c r="L1546" s="96">
        <f t="shared" si="1142"/>
        <v>306</v>
      </c>
    </row>
    <row r="1547" spans="1:12" x14ac:dyDescent="0.25">
      <c r="A1547" s="201" t="str">
        <f t="shared" si="1136"/>
        <v>8.7.307</v>
      </c>
      <c r="B1547" s="148" t="s">
        <v>1446</v>
      </c>
      <c r="C1547" s="149" t="s">
        <v>1447</v>
      </c>
      <c r="D1547" s="150"/>
      <c r="E1547" s="263" t="s">
        <v>165</v>
      </c>
      <c r="G1547" s="111" t="str">
        <f t="shared" si="1137"/>
        <v>8.</v>
      </c>
      <c r="H1547" s="111" t="str">
        <f t="shared" si="1138"/>
        <v>7.</v>
      </c>
      <c r="I1547" s="111">
        <f t="shared" si="1139"/>
        <v>307</v>
      </c>
      <c r="J1547" s="96">
        <f t="shared" si="1140"/>
        <v>8</v>
      </c>
      <c r="K1547" s="96">
        <f t="shared" si="1141"/>
        <v>7</v>
      </c>
      <c r="L1547" s="96">
        <f t="shared" si="1142"/>
        <v>307</v>
      </c>
    </row>
    <row r="1548" spans="1:12" x14ac:dyDescent="0.25">
      <c r="A1548" s="201" t="str">
        <f t="shared" si="1136"/>
        <v>8.7.308</v>
      </c>
      <c r="B1548" s="148" t="s">
        <v>1448</v>
      </c>
      <c r="C1548" s="149" t="s">
        <v>292</v>
      </c>
      <c r="D1548" s="150"/>
      <c r="E1548" s="263" t="s">
        <v>165</v>
      </c>
      <c r="G1548" s="111" t="str">
        <f t="shared" si="1137"/>
        <v>8.</v>
      </c>
      <c r="H1548" s="111" t="str">
        <f t="shared" si="1138"/>
        <v>7.</v>
      </c>
      <c r="I1548" s="111">
        <f t="shared" si="1139"/>
        <v>308</v>
      </c>
      <c r="J1548" s="96">
        <f t="shared" si="1140"/>
        <v>8</v>
      </c>
      <c r="K1548" s="96">
        <f t="shared" si="1141"/>
        <v>7</v>
      </c>
      <c r="L1548" s="96">
        <f t="shared" si="1142"/>
        <v>308</v>
      </c>
    </row>
    <row r="1549" spans="1:12" x14ac:dyDescent="0.25">
      <c r="A1549" s="201" t="str">
        <f t="shared" si="1136"/>
        <v>8.7.309</v>
      </c>
      <c r="B1549" s="148" t="s">
        <v>1449</v>
      </c>
      <c r="C1549" s="149" t="s">
        <v>292</v>
      </c>
      <c r="D1549" s="150"/>
      <c r="E1549" s="263" t="s">
        <v>165</v>
      </c>
      <c r="G1549" s="111" t="str">
        <f t="shared" si="1137"/>
        <v>8.</v>
      </c>
      <c r="H1549" s="111" t="str">
        <f t="shared" si="1138"/>
        <v>7.</v>
      </c>
      <c r="I1549" s="111">
        <f t="shared" si="1139"/>
        <v>309</v>
      </c>
      <c r="J1549" s="96">
        <f t="shared" si="1140"/>
        <v>8</v>
      </c>
      <c r="K1549" s="96">
        <f t="shared" si="1141"/>
        <v>7</v>
      </c>
      <c r="L1549" s="96">
        <f t="shared" si="1142"/>
        <v>309</v>
      </c>
    </row>
    <row r="1550" spans="1:12" x14ac:dyDescent="0.25">
      <c r="A1550" s="201" t="str">
        <f t="shared" si="1136"/>
        <v>8.7.310</v>
      </c>
      <c r="B1550" s="148" t="s">
        <v>1450</v>
      </c>
      <c r="C1550" s="149" t="s">
        <v>292</v>
      </c>
      <c r="D1550" s="150"/>
      <c r="E1550" s="263" t="s">
        <v>165</v>
      </c>
      <c r="G1550" s="111" t="str">
        <f t="shared" si="1137"/>
        <v>8.</v>
      </c>
      <c r="H1550" s="111" t="str">
        <f t="shared" si="1138"/>
        <v>7.</v>
      </c>
      <c r="I1550" s="111">
        <f t="shared" si="1139"/>
        <v>310</v>
      </c>
      <c r="J1550" s="96">
        <f t="shared" si="1140"/>
        <v>8</v>
      </c>
      <c r="K1550" s="96">
        <f t="shared" si="1141"/>
        <v>7</v>
      </c>
      <c r="L1550" s="96">
        <f t="shared" si="1142"/>
        <v>310</v>
      </c>
    </row>
    <row r="1551" spans="1:12" x14ac:dyDescent="0.25">
      <c r="A1551" s="201" t="str">
        <f t="shared" si="1136"/>
        <v>8.7.311</v>
      </c>
      <c r="B1551" s="148" t="s">
        <v>1451</v>
      </c>
      <c r="C1551" s="149" t="s">
        <v>292</v>
      </c>
      <c r="D1551" s="150"/>
      <c r="E1551" s="263" t="s">
        <v>165</v>
      </c>
      <c r="G1551" s="111" t="str">
        <f t="shared" si="1137"/>
        <v>8.</v>
      </c>
      <c r="H1551" s="111" t="str">
        <f t="shared" si="1138"/>
        <v>7.</v>
      </c>
      <c r="I1551" s="111">
        <f t="shared" si="1139"/>
        <v>311</v>
      </c>
      <c r="J1551" s="96">
        <f t="shared" si="1140"/>
        <v>8</v>
      </c>
      <c r="K1551" s="96">
        <f t="shared" si="1141"/>
        <v>7</v>
      </c>
      <c r="L1551" s="96">
        <f t="shared" si="1142"/>
        <v>311</v>
      </c>
    </row>
    <row r="1552" spans="1:12" x14ac:dyDescent="0.25">
      <c r="A1552" s="201" t="str">
        <f t="shared" si="1136"/>
        <v>8.7.312</v>
      </c>
      <c r="B1552" s="148" t="s">
        <v>1452</v>
      </c>
      <c r="C1552" s="149" t="s">
        <v>292</v>
      </c>
      <c r="D1552" s="150"/>
      <c r="E1552" s="263" t="s">
        <v>165</v>
      </c>
      <c r="G1552" s="111" t="str">
        <f t="shared" si="1137"/>
        <v>8.</v>
      </c>
      <c r="H1552" s="111" t="str">
        <f t="shared" si="1138"/>
        <v>7.</v>
      </c>
      <c r="I1552" s="111">
        <f t="shared" si="1139"/>
        <v>312</v>
      </c>
      <c r="J1552" s="96">
        <f t="shared" si="1140"/>
        <v>8</v>
      </c>
      <c r="K1552" s="96">
        <f t="shared" si="1141"/>
        <v>7</v>
      </c>
      <c r="L1552" s="96">
        <f t="shared" si="1142"/>
        <v>312</v>
      </c>
    </row>
    <row r="1553" spans="1:12" x14ac:dyDescent="0.25">
      <c r="A1553" s="201" t="str">
        <f t="shared" si="1136"/>
        <v>8.7.313</v>
      </c>
      <c r="B1553" s="148" t="s">
        <v>736</v>
      </c>
      <c r="C1553" s="149" t="s">
        <v>1453</v>
      </c>
      <c r="D1553" s="150"/>
      <c r="E1553" s="263" t="s">
        <v>165</v>
      </c>
      <c r="G1553" s="111" t="str">
        <f t="shared" si="1137"/>
        <v>8.</v>
      </c>
      <c r="H1553" s="111" t="str">
        <f t="shared" si="1138"/>
        <v>7.</v>
      </c>
      <c r="I1553" s="111">
        <f t="shared" si="1139"/>
        <v>313</v>
      </c>
      <c r="J1553" s="96">
        <f t="shared" si="1140"/>
        <v>8</v>
      </c>
      <c r="K1553" s="96">
        <f t="shared" si="1141"/>
        <v>7</v>
      </c>
      <c r="L1553" s="96">
        <f t="shared" si="1142"/>
        <v>313</v>
      </c>
    </row>
    <row r="1554" spans="1:12" x14ac:dyDescent="0.25">
      <c r="A1554" s="201" t="str">
        <f t="shared" si="1136"/>
        <v>8.7.314</v>
      </c>
      <c r="B1554" s="269" t="s">
        <v>1454</v>
      </c>
      <c r="C1554" s="149"/>
      <c r="D1554" s="145"/>
      <c r="E1554" s="272"/>
      <c r="G1554" s="111" t="str">
        <f t="shared" si="1137"/>
        <v>8.</v>
      </c>
      <c r="H1554" s="111" t="str">
        <f t="shared" si="1138"/>
        <v>7.</v>
      </c>
      <c r="I1554" s="111">
        <f t="shared" si="1139"/>
        <v>314</v>
      </c>
      <c r="J1554" s="96">
        <f t="shared" si="1140"/>
        <v>8</v>
      </c>
      <c r="K1554" s="96">
        <f t="shared" si="1141"/>
        <v>7</v>
      </c>
      <c r="L1554" s="96">
        <f t="shared" si="1142"/>
        <v>314</v>
      </c>
    </row>
    <row r="1555" spans="1:12" x14ac:dyDescent="0.25">
      <c r="A1555" s="201" t="str">
        <f t="shared" si="1136"/>
        <v>8.7.315</v>
      </c>
      <c r="B1555" s="148" t="s">
        <v>509</v>
      </c>
      <c r="C1555" s="149" t="s">
        <v>380</v>
      </c>
      <c r="D1555" s="150"/>
      <c r="E1555" s="263" t="s">
        <v>165</v>
      </c>
      <c r="G1555" s="111" t="str">
        <f t="shared" si="1137"/>
        <v>8.</v>
      </c>
      <c r="H1555" s="111" t="str">
        <f t="shared" si="1138"/>
        <v>7.</v>
      </c>
      <c r="I1555" s="111">
        <f t="shared" si="1139"/>
        <v>315</v>
      </c>
      <c r="J1555" s="96">
        <f t="shared" si="1140"/>
        <v>8</v>
      </c>
      <c r="K1555" s="96">
        <f t="shared" si="1141"/>
        <v>7</v>
      </c>
      <c r="L1555" s="96">
        <f t="shared" si="1142"/>
        <v>315</v>
      </c>
    </row>
    <row r="1556" spans="1:12" x14ac:dyDescent="0.25">
      <c r="A1556" s="201" t="str">
        <f t="shared" si="1136"/>
        <v>8.7.316</v>
      </c>
      <c r="B1556" s="148" t="s">
        <v>254</v>
      </c>
      <c r="C1556" s="149" t="s">
        <v>380</v>
      </c>
      <c r="D1556" s="150"/>
      <c r="E1556" s="263" t="s">
        <v>165</v>
      </c>
      <c r="G1556" s="111" t="str">
        <f t="shared" si="1137"/>
        <v>8.</v>
      </c>
      <c r="H1556" s="111" t="str">
        <f t="shared" si="1138"/>
        <v>7.</v>
      </c>
      <c r="I1556" s="111">
        <f t="shared" si="1139"/>
        <v>316</v>
      </c>
      <c r="J1556" s="96">
        <f t="shared" si="1140"/>
        <v>8</v>
      </c>
      <c r="K1556" s="96">
        <f t="shared" si="1141"/>
        <v>7</v>
      </c>
      <c r="L1556" s="96">
        <f t="shared" si="1142"/>
        <v>316</v>
      </c>
    </row>
    <row r="1557" spans="1:12" x14ac:dyDescent="0.25">
      <c r="A1557" s="201" t="str">
        <f t="shared" si="1136"/>
        <v>8.7.317</v>
      </c>
      <c r="B1557" s="148" t="s">
        <v>257</v>
      </c>
      <c r="C1557" s="149" t="s">
        <v>380</v>
      </c>
      <c r="D1557" s="150"/>
      <c r="E1557" s="263" t="s">
        <v>165</v>
      </c>
      <c r="G1557" s="111" t="str">
        <f t="shared" si="1137"/>
        <v>8.</v>
      </c>
      <c r="H1557" s="111" t="str">
        <f t="shared" si="1138"/>
        <v>7.</v>
      </c>
      <c r="I1557" s="111">
        <f t="shared" si="1139"/>
        <v>317</v>
      </c>
      <c r="J1557" s="96">
        <f t="shared" si="1140"/>
        <v>8</v>
      </c>
      <c r="K1557" s="96">
        <f t="shared" si="1141"/>
        <v>7</v>
      </c>
      <c r="L1557" s="96">
        <f t="shared" si="1142"/>
        <v>317</v>
      </c>
    </row>
    <row r="1558" spans="1:12" x14ac:dyDescent="0.25">
      <c r="A1558" s="201" t="str">
        <f t="shared" si="1136"/>
        <v>8.7.318</v>
      </c>
      <c r="B1558" s="148" t="s">
        <v>1379</v>
      </c>
      <c r="C1558" s="149">
        <v>230</v>
      </c>
      <c r="D1558" s="150"/>
      <c r="E1558" s="143" t="s">
        <v>1455</v>
      </c>
      <c r="G1558" s="111" t="str">
        <f t="shared" si="1137"/>
        <v>8.</v>
      </c>
      <c r="H1558" s="111" t="str">
        <f t="shared" si="1138"/>
        <v>7.</v>
      </c>
      <c r="I1558" s="111">
        <f t="shared" si="1139"/>
        <v>318</v>
      </c>
      <c r="J1558" s="96">
        <f t="shared" si="1140"/>
        <v>8</v>
      </c>
      <c r="K1558" s="96">
        <f t="shared" si="1141"/>
        <v>7</v>
      </c>
      <c r="L1558" s="96">
        <f t="shared" si="1142"/>
        <v>318</v>
      </c>
    </row>
    <row r="1559" spans="1:12" x14ac:dyDescent="0.25">
      <c r="A1559" s="201" t="str">
        <f t="shared" si="987"/>
        <v>8.7.319</v>
      </c>
      <c r="B1559" s="148" t="s">
        <v>1456</v>
      </c>
      <c r="C1559" s="149" t="s">
        <v>1457</v>
      </c>
      <c r="D1559" s="150"/>
      <c r="E1559" s="263" t="s">
        <v>165</v>
      </c>
      <c r="G1559" s="111" t="str">
        <f t="shared" si="1137"/>
        <v>8.</v>
      </c>
      <c r="H1559" s="111" t="str">
        <f t="shared" si="1138"/>
        <v>7.</v>
      </c>
      <c r="I1559" s="111">
        <f t="shared" si="1139"/>
        <v>319</v>
      </c>
      <c r="J1559" s="96">
        <f t="shared" si="1140"/>
        <v>8</v>
      </c>
      <c r="K1559" s="96">
        <f t="shared" si="1141"/>
        <v>7</v>
      </c>
      <c r="L1559" s="96">
        <f t="shared" si="1142"/>
        <v>319</v>
      </c>
    </row>
    <row r="1560" spans="1:12" x14ac:dyDescent="0.25">
      <c r="A1560" s="201" t="str">
        <f t="shared" si="987"/>
        <v>8.7.320</v>
      </c>
      <c r="B1560" s="148" t="s">
        <v>1458</v>
      </c>
      <c r="C1560" s="271" t="s">
        <v>1459</v>
      </c>
      <c r="D1560" s="150"/>
      <c r="E1560" s="143" t="s">
        <v>1078</v>
      </c>
      <c r="G1560" s="111" t="str">
        <f t="shared" si="1130"/>
        <v>8.</v>
      </c>
      <c r="H1560" s="111" t="str">
        <f t="shared" si="1131"/>
        <v>7.</v>
      </c>
      <c r="I1560" s="111">
        <f t="shared" si="1132"/>
        <v>320</v>
      </c>
      <c r="J1560" s="96">
        <f t="shared" si="1133"/>
        <v>8</v>
      </c>
      <c r="K1560" s="96">
        <f t="shared" si="1134"/>
        <v>7</v>
      </c>
      <c r="L1560" s="96">
        <f t="shared" si="1135"/>
        <v>320</v>
      </c>
    </row>
    <row r="1561" spans="1:12" x14ac:dyDescent="0.25">
      <c r="A1561" s="201" t="str">
        <f t="shared" ref="A1561:A1575" si="1143">G1561&amp;H1561&amp;I1561</f>
        <v>8.7.321</v>
      </c>
      <c r="B1561" s="269" t="s">
        <v>1460</v>
      </c>
      <c r="C1561" s="149"/>
      <c r="D1561" s="145"/>
      <c r="E1561" s="272"/>
      <c r="G1561" s="111" t="str">
        <f t="shared" si="1130"/>
        <v>8.</v>
      </c>
      <c r="H1561" s="111" t="str">
        <f t="shared" si="1131"/>
        <v>7.</v>
      </c>
      <c r="I1561" s="111">
        <f t="shared" si="1132"/>
        <v>321</v>
      </c>
      <c r="J1561" s="96">
        <f t="shared" si="1133"/>
        <v>8</v>
      </c>
      <c r="K1561" s="96">
        <f t="shared" si="1134"/>
        <v>7</v>
      </c>
      <c r="L1561" s="96">
        <f t="shared" si="1135"/>
        <v>321</v>
      </c>
    </row>
    <row r="1562" spans="1:12" x14ac:dyDescent="0.25">
      <c r="A1562" s="201" t="str">
        <f t="shared" si="1143"/>
        <v>8.7.322</v>
      </c>
      <c r="B1562" s="148" t="s">
        <v>1461</v>
      </c>
      <c r="C1562" s="149" t="s">
        <v>1462</v>
      </c>
      <c r="D1562" s="150"/>
      <c r="E1562" s="143" t="s">
        <v>1455</v>
      </c>
      <c r="G1562" s="111" t="str">
        <f t="shared" si="1130"/>
        <v>8.</v>
      </c>
      <c r="H1562" s="111" t="str">
        <f t="shared" si="1131"/>
        <v>7.</v>
      </c>
      <c r="I1562" s="111">
        <f t="shared" si="1132"/>
        <v>322</v>
      </c>
      <c r="J1562" s="96">
        <f t="shared" si="1133"/>
        <v>8</v>
      </c>
      <c r="K1562" s="96">
        <f t="shared" si="1134"/>
        <v>7</v>
      </c>
      <c r="L1562" s="96">
        <f t="shared" si="1135"/>
        <v>322</v>
      </c>
    </row>
    <row r="1563" spans="1:12" x14ac:dyDescent="0.25">
      <c r="A1563" s="201" t="str">
        <f t="shared" si="1143"/>
        <v>8.7.323</v>
      </c>
      <c r="B1563" s="148" t="s">
        <v>993</v>
      </c>
      <c r="C1563" s="149">
        <v>50</v>
      </c>
      <c r="D1563" s="150"/>
      <c r="E1563" s="143" t="s">
        <v>189</v>
      </c>
      <c r="G1563" s="111" t="str">
        <f t="shared" si="1130"/>
        <v>8.</v>
      </c>
      <c r="H1563" s="111" t="str">
        <f t="shared" si="1131"/>
        <v>7.</v>
      </c>
      <c r="I1563" s="111">
        <f t="shared" si="1132"/>
        <v>323</v>
      </c>
      <c r="J1563" s="96">
        <f t="shared" si="1133"/>
        <v>8</v>
      </c>
      <c r="K1563" s="96">
        <f t="shared" si="1134"/>
        <v>7</v>
      </c>
      <c r="L1563" s="96">
        <f t="shared" si="1135"/>
        <v>323</v>
      </c>
    </row>
    <row r="1564" spans="1:12" x14ac:dyDescent="0.25">
      <c r="A1564" s="201" t="str">
        <f t="shared" si="1143"/>
        <v>8.7.324</v>
      </c>
      <c r="B1564" s="148" t="s">
        <v>1463</v>
      </c>
      <c r="C1564" s="149">
        <v>250</v>
      </c>
      <c r="D1564" s="150"/>
      <c r="E1564" s="143" t="s">
        <v>646</v>
      </c>
      <c r="G1564" s="111" t="str">
        <f t="shared" si="1130"/>
        <v>8.</v>
      </c>
      <c r="H1564" s="111" t="str">
        <f t="shared" si="1131"/>
        <v>7.</v>
      </c>
      <c r="I1564" s="111">
        <f t="shared" si="1132"/>
        <v>324</v>
      </c>
      <c r="J1564" s="96">
        <f t="shared" si="1133"/>
        <v>8</v>
      </c>
      <c r="K1564" s="96">
        <f t="shared" si="1134"/>
        <v>7</v>
      </c>
      <c r="L1564" s="96">
        <f t="shared" si="1135"/>
        <v>324</v>
      </c>
    </row>
    <row r="1565" spans="1:12" x14ac:dyDescent="0.25">
      <c r="A1565" s="201" t="str">
        <f t="shared" si="1143"/>
        <v>8.7.325</v>
      </c>
      <c r="B1565" s="148" t="s">
        <v>1464</v>
      </c>
      <c r="C1565" s="149" t="s">
        <v>1465</v>
      </c>
      <c r="D1565" s="150"/>
      <c r="E1565" s="143" t="s">
        <v>1182</v>
      </c>
      <c r="G1565" s="111" t="str">
        <f t="shared" si="1130"/>
        <v>8.</v>
      </c>
      <c r="H1565" s="111" t="str">
        <f t="shared" si="1131"/>
        <v>7.</v>
      </c>
      <c r="I1565" s="111">
        <f t="shared" si="1132"/>
        <v>325</v>
      </c>
      <c r="J1565" s="96">
        <f t="shared" si="1133"/>
        <v>8</v>
      </c>
      <c r="K1565" s="96">
        <f t="shared" si="1134"/>
        <v>7</v>
      </c>
      <c r="L1565" s="96">
        <f t="shared" si="1135"/>
        <v>325</v>
      </c>
    </row>
    <row r="1566" spans="1:12" x14ac:dyDescent="0.25">
      <c r="A1566" s="201" t="str">
        <f t="shared" si="1143"/>
        <v>8.7.326</v>
      </c>
      <c r="B1566" s="148" t="s">
        <v>1466</v>
      </c>
      <c r="C1566" s="149" t="s">
        <v>1467</v>
      </c>
      <c r="D1566" s="150"/>
      <c r="E1566" s="143" t="s">
        <v>526</v>
      </c>
      <c r="G1566" s="111" t="str">
        <f t="shared" ref="G1566:G1581" si="1144">IF((M1566="")+(M1566="R2")+(M1566="R1"),J1566&amp;".","")</f>
        <v>8.</v>
      </c>
      <c r="H1566" s="111" t="str">
        <f t="shared" ref="H1566:H1581" si="1145">IF((M1566="")+(M1566="R2"),K1566&amp;".","")</f>
        <v>7.</v>
      </c>
      <c r="I1566" s="111">
        <f t="shared" ref="I1566:I1581" si="1146">IF(M1566="",L1566,"")</f>
        <v>326</v>
      </c>
      <c r="J1566" s="96">
        <f t="shared" ref="J1566:J1581" si="1147">J1565+(M1566="R1")</f>
        <v>8</v>
      </c>
      <c r="K1566" s="96">
        <f t="shared" ref="K1566:K1581" si="1148">(M1566="R2")*1+K1565*(M1565&lt;&gt;"R1")</f>
        <v>7</v>
      </c>
      <c r="L1566" s="96">
        <f t="shared" ref="L1566:L1581" si="1149">L1565*(M1565&lt;&gt;"R3")+1</f>
        <v>326</v>
      </c>
    </row>
    <row r="1567" spans="1:12" x14ac:dyDescent="0.25">
      <c r="A1567" s="201" t="str">
        <f t="shared" si="1143"/>
        <v>8.7.327</v>
      </c>
      <c r="B1567" s="148" t="s">
        <v>1468</v>
      </c>
      <c r="C1567" s="149">
        <v>350</v>
      </c>
      <c r="D1567" s="150"/>
      <c r="E1567" s="143" t="s">
        <v>262</v>
      </c>
      <c r="G1567" s="111" t="str">
        <f t="shared" si="1144"/>
        <v>8.</v>
      </c>
      <c r="H1567" s="111" t="str">
        <f t="shared" si="1145"/>
        <v>7.</v>
      </c>
      <c r="I1567" s="111">
        <f t="shared" si="1146"/>
        <v>327</v>
      </c>
      <c r="J1567" s="96">
        <f t="shared" si="1147"/>
        <v>8</v>
      </c>
      <c r="K1567" s="96">
        <f t="shared" si="1148"/>
        <v>7</v>
      </c>
      <c r="L1567" s="96">
        <f t="shared" si="1149"/>
        <v>327</v>
      </c>
    </row>
    <row r="1568" spans="1:12" x14ac:dyDescent="0.25">
      <c r="A1568" s="201" t="str">
        <f t="shared" si="1143"/>
        <v>8.7.328</v>
      </c>
      <c r="B1568" s="148" t="s">
        <v>1469</v>
      </c>
      <c r="C1568" s="149">
        <v>45</v>
      </c>
      <c r="D1568" s="150"/>
      <c r="E1568" s="143" t="s">
        <v>153</v>
      </c>
      <c r="G1568" s="111" t="str">
        <f t="shared" si="1144"/>
        <v>8.</v>
      </c>
      <c r="H1568" s="111" t="str">
        <f t="shared" si="1145"/>
        <v>7.</v>
      </c>
      <c r="I1568" s="111">
        <f t="shared" si="1146"/>
        <v>328</v>
      </c>
      <c r="J1568" s="96">
        <f t="shared" si="1147"/>
        <v>8</v>
      </c>
      <c r="K1568" s="96">
        <f t="shared" si="1148"/>
        <v>7</v>
      </c>
      <c r="L1568" s="96">
        <f t="shared" si="1149"/>
        <v>328</v>
      </c>
    </row>
    <row r="1569" spans="1:13" x14ac:dyDescent="0.25">
      <c r="A1569" s="201" t="str">
        <f t="shared" si="1143"/>
        <v>8.7.329</v>
      </c>
      <c r="B1569" s="148" t="s">
        <v>1470</v>
      </c>
      <c r="C1569" s="149">
        <v>24</v>
      </c>
      <c r="D1569" s="150"/>
      <c r="E1569" s="143" t="s">
        <v>1182</v>
      </c>
      <c r="G1569" s="111" t="str">
        <f t="shared" si="1144"/>
        <v>8.</v>
      </c>
      <c r="H1569" s="111" t="str">
        <f t="shared" si="1145"/>
        <v>7.</v>
      </c>
      <c r="I1569" s="111">
        <f t="shared" si="1146"/>
        <v>329</v>
      </c>
      <c r="J1569" s="96">
        <f t="shared" si="1147"/>
        <v>8</v>
      </c>
      <c r="K1569" s="96">
        <f t="shared" si="1148"/>
        <v>7</v>
      </c>
      <c r="L1569" s="96">
        <f t="shared" si="1149"/>
        <v>329</v>
      </c>
    </row>
    <row r="1570" spans="1:13" x14ac:dyDescent="0.25">
      <c r="A1570" s="201" t="str">
        <f t="shared" si="1143"/>
        <v>8.7.330</v>
      </c>
      <c r="B1570" s="148" t="s">
        <v>1471</v>
      </c>
      <c r="C1570" s="149" t="s">
        <v>1472</v>
      </c>
      <c r="D1570" s="150"/>
      <c r="E1570" s="143" t="s">
        <v>1182</v>
      </c>
      <c r="G1570" s="111" t="str">
        <f t="shared" si="1144"/>
        <v>8.</v>
      </c>
      <c r="H1570" s="111" t="str">
        <f t="shared" si="1145"/>
        <v>7.</v>
      </c>
      <c r="I1570" s="111">
        <f t="shared" si="1146"/>
        <v>330</v>
      </c>
      <c r="J1570" s="96">
        <f t="shared" si="1147"/>
        <v>8</v>
      </c>
      <c r="K1570" s="96">
        <f t="shared" si="1148"/>
        <v>7</v>
      </c>
      <c r="L1570" s="96">
        <f t="shared" si="1149"/>
        <v>330</v>
      </c>
    </row>
    <row r="1571" spans="1:13" x14ac:dyDescent="0.25">
      <c r="A1571" s="201" t="str">
        <f t="shared" si="1143"/>
        <v>8.7.331</v>
      </c>
      <c r="B1571" s="148" t="s">
        <v>1473</v>
      </c>
      <c r="C1571" s="149" t="s">
        <v>1474</v>
      </c>
      <c r="D1571" s="150"/>
      <c r="E1571" s="143" t="s">
        <v>1110</v>
      </c>
      <c r="G1571" s="111" t="str">
        <f t="shared" si="1144"/>
        <v>8.</v>
      </c>
      <c r="H1571" s="111" t="str">
        <f t="shared" si="1145"/>
        <v>7.</v>
      </c>
      <c r="I1571" s="111">
        <f t="shared" si="1146"/>
        <v>331</v>
      </c>
      <c r="J1571" s="96">
        <f t="shared" si="1147"/>
        <v>8</v>
      </c>
      <c r="K1571" s="96">
        <f t="shared" si="1148"/>
        <v>7</v>
      </c>
      <c r="L1571" s="96">
        <f t="shared" si="1149"/>
        <v>331</v>
      </c>
    </row>
    <row r="1572" spans="1:13" x14ac:dyDescent="0.25">
      <c r="A1572" s="201" t="str">
        <f t="shared" si="1143"/>
        <v>8.7.332</v>
      </c>
      <c r="B1572" s="148" t="s">
        <v>1475</v>
      </c>
      <c r="C1572" s="149">
        <v>8</v>
      </c>
      <c r="D1572" s="150"/>
      <c r="E1572" s="143" t="s">
        <v>526</v>
      </c>
      <c r="G1572" s="111" t="str">
        <f t="shared" si="1144"/>
        <v>8.</v>
      </c>
      <c r="H1572" s="111" t="str">
        <f t="shared" si="1145"/>
        <v>7.</v>
      </c>
      <c r="I1572" s="111">
        <f t="shared" si="1146"/>
        <v>332</v>
      </c>
      <c r="J1572" s="96">
        <f t="shared" si="1147"/>
        <v>8</v>
      </c>
      <c r="K1572" s="96">
        <f t="shared" si="1148"/>
        <v>7</v>
      </c>
      <c r="L1572" s="96">
        <f t="shared" si="1149"/>
        <v>332</v>
      </c>
    </row>
    <row r="1573" spans="1:13" x14ac:dyDescent="0.25">
      <c r="A1573" s="201" t="str">
        <f t="shared" si="1143"/>
        <v>8.7.333</v>
      </c>
      <c r="B1573" s="148" t="s">
        <v>1476</v>
      </c>
      <c r="C1573" s="149">
        <v>40</v>
      </c>
      <c r="D1573" s="150"/>
      <c r="E1573" s="143" t="s">
        <v>1477</v>
      </c>
      <c r="G1573" s="111" t="str">
        <f t="shared" si="1144"/>
        <v>8.</v>
      </c>
      <c r="H1573" s="111" t="str">
        <f t="shared" si="1145"/>
        <v>7.</v>
      </c>
      <c r="I1573" s="111">
        <f t="shared" si="1146"/>
        <v>333</v>
      </c>
      <c r="J1573" s="96">
        <f t="shared" si="1147"/>
        <v>8</v>
      </c>
      <c r="K1573" s="96">
        <f t="shared" si="1148"/>
        <v>7</v>
      </c>
      <c r="L1573" s="96">
        <f t="shared" si="1149"/>
        <v>333</v>
      </c>
    </row>
    <row r="1574" spans="1:13" x14ac:dyDescent="0.25">
      <c r="A1574" s="201" t="str">
        <f t="shared" si="1143"/>
        <v>8.7.334</v>
      </c>
      <c r="B1574" s="148" t="s">
        <v>1478</v>
      </c>
      <c r="C1574" s="149">
        <v>30</v>
      </c>
      <c r="D1574" s="150"/>
      <c r="E1574" s="143" t="s">
        <v>1477</v>
      </c>
      <c r="G1574" s="111" t="str">
        <f t="shared" si="1144"/>
        <v>8.</v>
      </c>
      <c r="H1574" s="111" t="str">
        <f t="shared" si="1145"/>
        <v>7.</v>
      </c>
      <c r="I1574" s="111">
        <f t="shared" si="1146"/>
        <v>334</v>
      </c>
      <c r="J1574" s="96">
        <f t="shared" si="1147"/>
        <v>8</v>
      </c>
      <c r="K1574" s="96">
        <f t="shared" si="1148"/>
        <v>7</v>
      </c>
      <c r="L1574" s="96">
        <f t="shared" si="1149"/>
        <v>334</v>
      </c>
    </row>
    <row r="1575" spans="1:13" x14ac:dyDescent="0.25">
      <c r="A1575" s="119" t="str">
        <f t="shared" si="1143"/>
        <v>8.7.335</v>
      </c>
      <c r="B1575" s="132" t="s">
        <v>1479</v>
      </c>
      <c r="C1575" s="133">
        <v>1000</v>
      </c>
      <c r="D1575" s="134"/>
      <c r="E1575" s="135" t="s">
        <v>283</v>
      </c>
      <c r="G1575" s="111" t="str">
        <f t="shared" si="1144"/>
        <v>8.</v>
      </c>
      <c r="H1575" s="111" t="str">
        <f t="shared" si="1145"/>
        <v>7.</v>
      </c>
      <c r="I1575" s="111">
        <f t="shared" si="1146"/>
        <v>335</v>
      </c>
      <c r="J1575" s="96">
        <f t="shared" si="1147"/>
        <v>8</v>
      </c>
      <c r="K1575" s="96">
        <f t="shared" si="1148"/>
        <v>7</v>
      </c>
      <c r="L1575" s="96">
        <f t="shared" si="1149"/>
        <v>335</v>
      </c>
    </row>
    <row r="1576" spans="1:13" ht="12.75" customHeight="1" x14ac:dyDescent="0.25">
      <c r="A1576" s="195" t="str">
        <f t="shared" si="987"/>
        <v/>
      </c>
      <c r="B1576" s="136"/>
      <c r="G1576" s="111" t="str">
        <f t="shared" si="1144"/>
        <v/>
      </c>
      <c r="H1576" s="111" t="str">
        <f t="shared" si="1145"/>
        <v/>
      </c>
      <c r="I1576" s="111" t="str">
        <f t="shared" si="1146"/>
        <v/>
      </c>
      <c r="J1576" s="96">
        <f t="shared" si="1147"/>
        <v>8</v>
      </c>
      <c r="K1576" s="96">
        <f t="shared" si="1148"/>
        <v>7</v>
      </c>
      <c r="L1576" s="96">
        <f t="shared" si="1149"/>
        <v>336</v>
      </c>
      <c r="M1576" s="48" t="s">
        <v>122</v>
      </c>
    </row>
    <row r="1577" spans="1:13" ht="18" x14ac:dyDescent="0.25">
      <c r="A1577" s="206" t="str">
        <f t="shared" si="987"/>
        <v>9.</v>
      </c>
      <c r="B1577" s="275" t="s">
        <v>1480</v>
      </c>
      <c r="G1577" s="111" t="str">
        <f t="shared" si="1144"/>
        <v>9.</v>
      </c>
      <c r="H1577" s="111" t="str">
        <f t="shared" si="1145"/>
        <v/>
      </c>
      <c r="I1577" s="111" t="str">
        <f t="shared" si="1146"/>
        <v/>
      </c>
      <c r="J1577" s="96">
        <f t="shared" si="1147"/>
        <v>9</v>
      </c>
      <c r="K1577" s="96">
        <f t="shared" si="1148"/>
        <v>7</v>
      </c>
      <c r="L1577" s="96">
        <f t="shared" si="1149"/>
        <v>337</v>
      </c>
      <c r="M1577" s="48" t="s">
        <v>119</v>
      </c>
    </row>
    <row r="1578" spans="1:13" x14ac:dyDescent="0.25">
      <c r="A1578" s="106" t="str">
        <f t="shared" si="987"/>
        <v>9.1.</v>
      </c>
      <c r="B1578" s="107" t="s">
        <v>1481</v>
      </c>
      <c r="G1578" s="111" t="str">
        <f t="shared" si="1144"/>
        <v>9.</v>
      </c>
      <c r="H1578" s="111" t="str">
        <f t="shared" si="1145"/>
        <v>1.</v>
      </c>
      <c r="I1578" s="111" t="str">
        <f t="shared" si="1146"/>
        <v/>
      </c>
      <c r="J1578" s="96">
        <f t="shared" si="1147"/>
        <v>9</v>
      </c>
      <c r="K1578" s="96">
        <f t="shared" si="1148"/>
        <v>1</v>
      </c>
      <c r="L1578" s="96">
        <f t="shared" si="1149"/>
        <v>338</v>
      </c>
      <c r="M1578" s="48" t="s">
        <v>121</v>
      </c>
    </row>
    <row r="1579" spans="1:13" ht="17.25" customHeight="1" x14ac:dyDescent="0.25">
      <c r="A1579" s="195" t="str">
        <f t="shared" si="987"/>
        <v/>
      </c>
      <c r="B1579" s="113"/>
      <c r="G1579" s="111" t="str">
        <f t="shared" si="1144"/>
        <v/>
      </c>
      <c r="H1579" s="111" t="str">
        <f t="shared" si="1145"/>
        <v/>
      </c>
      <c r="I1579" s="111" t="str">
        <f t="shared" si="1146"/>
        <v/>
      </c>
      <c r="J1579" s="96">
        <f t="shared" si="1147"/>
        <v>9</v>
      </c>
      <c r="K1579" s="96">
        <f t="shared" si="1148"/>
        <v>1</v>
      </c>
      <c r="L1579" s="96">
        <f t="shared" si="1149"/>
        <v>339</v>
      </c>
      <c r="M1579" s="48" t="s">
        <v>122</v>
      </c>
    </row>
    <row r="1580" spans="1:13" x14ac:dyDescent="0.25">
      <c r="A1580" s="163" t="s">
        <v>123</v>
      </c>
      <c r="B1580" s="115" t="s">
        <v>124</v>
      </c>
      <c r="C1580" s="115" t="s">
        <v>125</v>
      </c>
      <c r="D1580" s="116" t="s">
        <v>126</v>
      </c>
      <c r="E1580" s="117" t="s">
        <v>127</v>
      </c>
      <c r="G1580" s="111" t="str">
        <f t="shared" si="1144"/>
        <v/>
      </c>
      <c r="H1580" s="111" t="str">
        <f t="shared" si="1145"/>
        <v/>
      </c>
      <c r="I1580" s="111" t="str">
        <f t="shared" si="1146"/>
        <v/>
      </c>
      <c r="J1580" s="96">
        <f t="shared" si="1147"/>
        <v>9</v>
      </c>
      <c r="K1580" s="96">
        <f t="shared" si="1148"/>
        <v>1</v>
      </c>
      <c r="L1580" s="96">
        <f t="shared" si="1149"/>
        <v>340</v>
      </c>
      <c r="M1580" s="48" t="s">
        <v>128</v>
      </c>
    </row>
    <row r="1581" spans="1:13" x14ac:dyDescent="0.25">
      <c r="A1581" s="197" t="str">
        <f t="shared" ref="A1581:A1607" si="1150">G1581&amp;H1581&amp;I1581</f>
        <v>9.1.1</v>
      </c>
      <c r="B1581" s="139" t="s">
        <v>508</v>
      </c>
      <c r="C1581" s="138" t="s">
        <v>255</v>
      </c>
      <c r="D1581" s="199"/>
      <c r="E1581" s="225" t="s">
        <v>165</v>
      </c>
      <c r="G1581" s="111" t="str">
        <f t="shared" si="1144"/>
        <v>9.</v>
      </c>
      <c r="H1581" s="111" t="str">
        <f t="shared" si="1145"/>
        <v>1.</v>
      </c>
      <c r="I1581" s="111">
        <f t="shared" si="1146"/>
        <v>1</v>
      </c>
      <c r="J1581" s="96">
        <f t="shared" si="1147"/>
        <v>9</v>
      </c>
      <c r="K1581" s="96">
        <f t="shared" si="1148"/>
        <v>1</v>
      </c>
      <c r="L1581" s="96">
        <f t="shared" si="1149"/>
        <v>1</v>
      </c>
    </row>
    <row r="1582" spans="1:13" x14ac:dyDescent="0.25">
      <c r="A1582" s="201" t="str">
        <f t="shared" si="1150"/>
        <v>9.1.2</v>
      </c>
      <c r="B1582" s="120" t="s">
        <v>509</v>
      </c>
      <c r="C1582" s="121" t="s">
        <v>255</v>
      </c>
      <c r="D1582" s="122"/>
      <c r="E1582" s="225" t="s">
        <v>165</v>
      </c>
      <c r="G1582" s="111" t="str">
        <f t="shared" ref="G1582" si="1151">IF((M1582="")+(M1582="R2")+(M1582="R1"),J1582&amp;".","")</f>
        <v>9.</v>
      </c>
      <c r="H1582" s="111" t="str">
        <f t="shared" ref="H1582" si="1152">IF((M1582="")+(M1582="R2"),K1582&amp;".","")</f>
        <v>1.</v>
      </c>
      <c r="I1582" s="111">
        <f t="shared" ref="I1582" si="1153">IF(M1582="",L1582,"")</f>
        <v>2</v>
      </c>
      <c r="J1582" s="96">
        <f t="shared" ref="J1582" si="1154">J1581+(M1582="R1")</f>
        <v>9</v>
      </c>
      <c r="K1582" s="96">
        <f t="shared" ref="K1582" si="1155">(M1582="R2")*1+K1581*(M1581&lt;&gt;"R1")</f>
        <v>1</v>
      </c>
      <c r="L1582" s="96">
        <f t="shared" ref="L1582" si="1156">L1581*(M1581&lt;&gt;"R3")+1</f>
        <v>2</v>
      </c>
    </row>
    <row r="1583" spans="1:13" x14ac:dyDescent="0.25">
      <c r="A1583" s="201" t="str">
        <f t="shared" si="1150"/>
        <v>9.1.3</v>
      </c>
      <c r="B1583" s="120" t="s">
        <v>257</v>
      </c>
      <c r="C1583" s="121" t="s">
        <v>255</v>
      </c>
      <c r="D1583" s="122"/>
      <c r="E1583" s="225" t="s">
        <v>165</v>
      </c>
      <c r="G1583" s="111" t="str">
        <f t="shared" ref="G1583:G1643" si="1157">IF((M1583="")+(M1583="R2")+(M1583="R1"),J1583&amp;".","")</f>
        <v>9.</v>
      </c>
      <c r="H1583" s="111" t="str">
        <f t="shared" ref="H1583:H1643" si="1158">IF((M1583="")+(M1583="R2"),K1583&amp;".","")</f>
        <v>1.</v>
      </c>
      <c r="I1583" s="111">
        <f t="shared" ref="I1583:I1643" si="1159">IF(M1583="",L1583,"")</f>
        <v>3</v>
      </c>
      <c r="J1583" s="96">
        <f t="shared" ref="J1583:J1643" si="1160">J1582+(M1583="R1")</f>
        <v>9</v>
      </c>
      <c r="K1583" s="96">
        <f t="shared" ref="K1583:K1643" si="1161">(M1583="R2")*1+K1582*(M1582&lt;&gt;"R1")</f>
        <v>1</v>
      </c>
      <c r="L1583" s="96">
        <f t="shared" ref="L1583:L1643" si="1162">L1582*(M1582&lt;&gt;"R3")+1</f>
        <v>3</v>
      </c>
    </row>
    <row r="1584" spans="1:13" x14ac:dyDescent="0.25">
      <c r="A1584" s="201" t="str">
        <f t="shared" si="1150"/>
        <v>9.1.4</v>
      </c>
      <c r="B1584" s="120" t="s">
        <v>124</v>
      </c>
      <c r="C1584" s="121" t="s">
        <v>1482</v>
      </c>
      <c r="D1584" s="122"/>
      <c r="E1584" s="225" t="s">
        <v>165</v>
      </c>
      <c r="G1584" s="111" t="str">
        <f t="shared" si="1157"/>
        <v>9.</v>
      </c>
      <c r="H1584" s="111" t="str">
        <f t="shared" si="1158"/>
        <v>1.</v>
      </c>
      <c r="I1584" s="111">
        <f t="shared" si="1159"/>
        <v>4</v>
      </c>
      <c r="J1584" s="96">
        <f t="shared" si="1160"/>
        <v>9</v>
      </c>
      <c r="K1584" s="96">
        <f t="shared" si="1161"/>
        <v>1</v>
      </c>
      <c r="L1584" s="96">
        <f t="shared" si="1162"/>
        <v>4</v>
      </c>
    </row>
    <row r="1585" spans="1:12" ht="33.75" x14ac:dyDescent="0.25">
      <c r="A1585" s="201" t="str">
        <f t="shared" si="1150"/>
        <v>9.1.5</v>
      </c>
      <c r="B1585" s="120" t="s">
        <v>1483</v>
      </c>
      <c r="C1585" s="121" t="s">
        <v>1484</v>
      </c>
      <c r="D1585" s="122"/>
      <c r="E1585" s="225" t="s">
        <v>165</v>
      </c>
      <c r="G1585" s="111" t="str">
        <f t="shared" si="1157"/>
        <v>9.</v>
      </c>
      <c r="H1585" s="111" t="str">
        <f t="shared" si="1158"/>
        <v>1.</v>
      </c>
      <c r="I1585" s="111">
        <f t="shared" si="1159"/>
        <v>5</v>
      </c>
      <c r="J1585" s="96">
        <f t="shared" si="1160"/>
        <v>9</v>
      </c>
      <c r="K1585" s="96">
        <f t="shared" si="1161"/>
        <v>1</v>
      </c>
      <c r="L1585" s="96">
        <f t="shared" si="1162"/>
        <v>5</v>
      </c>
    </row>
    <row r="1586" spans="1:12" ht="22.5" x14ac:dyDescent="0.25">
      <c r="A1586" s="201" t="str">
        <f t="shared" si="1150"/>
        <v>9.1.6</v>
      </c>
      <c r="B1586" s="120" t="s">
        <v>1485</v>
      </c>
      <c r="C1586" s="121" t="s">
        <v>1486</v>
      </c>
      <c r="D1586" s="122"/>
      <c r="E1586" s="225" t="s">
        <v>165</v>
      </c>
      <c r="G1586" s="111" t="str">
        <f t="shared" ref="G1586" si="1163">IF((M1586="")+(M1586="R2")+(M1586="R1"),J1586&amp;".","")</f>
        <v>9.</v>
      </c>
      <c r="H1586" s="111" t="str">
        <f t="shared" ref="H1586" si="1164">IF((M1586="")+(M1586="R2"),K1586&amp;".","")</f>
        <v>1.</v>
      </c>
      <c r="I1586" s="111">
        <f t="shared" ref="I1586" si="1165">IF(M1586="",L1586,"")</f>
        <v>6</v>
      </c>
      <c r="J1586" s="96">
        <f t="shared" ref="J1586" si="1166">J1585+(M1586="R1")</f>
        <v>9</v>
      </c>
      <c r="K1586" s="96">
        <f t="shared" ref="K1586" si="1167">(M1586="R2")*1+K1585*(M1585&lt;&gt;"R1")</f>
        <v>1</v>
      </c>
      <c r="L1586" s="96">
        <f t="shared" ref="L1586" si="1168">L1585*(M1585&lt;&gt;"R3")+1</f>
        <v>6</v>
      </c>
    </row>
    <row r="1587" spans="1:12" x14ac:dyDescent="0.25">
      <c r="A1587" s="201" t="str">
        <f t="shared" si="1150"/>
        <v>9.1.7</v>
      </c>
      <c r="B1587" s="120" t="s">
        <v>311</v>
      </c>
      <c r="C1587" s="121" t="s">
        <v>1487</v>
      </c>
      <c r="D1587" s="122"/>
      <c r="E1587" s="225" t="s">
        <v>165</v>
      </c>
      <c r="G1587" s="111" t="str">
        <f t="shared" ref="G1587:G1588" si="1169">IF((M1587="")+(M1587="R2")+(M1587="R1"),J1587&amp;".","")</f>
        <v>9.</v>
      </c>
      <c r="H1587" s="111" t="str">
        <f t="shared" ref="H1587:H1588" si="1170">IF((M1587="")+(M1587="R2"),K1587&amp;".","")</f>
        <v>1.</v>
      </c>
      <c r="I1587" s="111">
        <f t="shared" ref="I1587:I1588" si="1171">IF(M1587="",L1587,"")</f>
        <v>7</v>
      </c>
      <c r="J1587" s="96">
        <f t="shared" ref="J1587:J1588" si="1172">J1586+(M1587="R1")</f>
        <v>9</v>
      </c>
      <c r="K1587" s="96">
        <f t="shared" ref="K1587:K1588" si="1173">(M1587="R2")*1+K1586*(M1586&lt;&gt;"R1")</f>
        <v>1</v>
      </c>
      <c r="L1587" s="96">
        <f t="shared" ref="L1587:L1588" si="1174">L1586*(M1586&lt;&gt;"R3")+1</f>
        <v>7</v>
      </c>
    </row>
    <row r="1588" spans="1:12" ht="33.75" x14ac:dyDescent="0.25">
      <c r="A1588" s="201" t="str">
        <f t="shared" si="1150"/>
        <v>9.1.8</v>
      </c>
      <c r="B1588" s="120" t="s">
        <v>1488</v>
      </c>
      <c r="C1588" s="121" t="s">
        <v>1489</v>
      </c>
      <c r="D1588" s="122"/>
      <c r="E1588" s="225" t="s">
        <v>165</v>
      </c>
      <c r="G1588" s="111" t="str">
        <f t="shared" si="1169"/>
        <v>9.</v>
      </c>
      <c r="H1588" s="111" t="str">
        <f t="shared" si="1170"/>
        <v>1.</v>
      </c>
      <c r="I1588" s="111">
        <f t="shared" si="1171"/>
        <v>8</v>
      </c>
      <c r="J1588" s="96">
        <f t="shared" si="1172"/>
        <v>9</v>
      </c>
      <c r="K1588" s="96">
        <f t="shared" si="1173"/>
        <v>1</v>
      </c>
      <c r="L1588" s="96">
        <f t="shared" si="1174"/>
        <v>8</v>
      </c>
    </row>
    <row r="1589" spans="1:12" x14ac:dyDescent="0.25">
      <c r="A1589" s="201" t="str">
        <f t="shared" si="1150"/>
        <v>9.1.9</v>
      </c>
      <c r="B1589" s="120" t="s">
        <v>1490</v>
      </c>
      <c r="C1589" s="121" t="s">
        <v>1491</v>
      </c>
      <c r="D1589" s="122"/>
      <c r="E1589" s="225" t="s">
        <v>165</v>
      </c>
      <c r="G1589" s="111" t="str">
        <f t="shared" si="1157"/>
        <v>9.</v>
      </c>
      <c r="H1589" s="111" t="str">
        <f t="shared" si="1158"/>
        <v>1.</v>
      </c>
      <c r="I1589" s="111">
        <f t="shared" si="1159"/>
        <v>9</v>
      </c>
      <c r="J1589" s="96">
        <f t="shared" si="1160"/>
        <v>9</v>
      </c>
      <c r="K1589" s="96">
        <f t="shared" si="1161"/>
        <v>1</v>
      </c>
      <c r="L1589" s="96">
        <f t="shared" si="1162"/>
        <v>9</v>
      </c>
    </row>
    <row r="1590" spans="1:12" x14ac:dyDescent="0.25">
      <c r="A1590" s="201" t="str">
        <f t="shared" si="1150"/>
        <v>9.1.10</v>
      </c>
      <c r="B1590" s="120" t="s">
        <v>1492</v>
      </c>
      <c r="C1590" s="121" t="s">
        <v>1493</v>
      </c>
      <c r="D1590" s="122"/>
      <c r="E1590" s="120" t="s">
        <v>445</v>
      </c>
      <c r="G1590" s="111" t="str">
        <f t="shared" si="1157"/>
        <v>9.</v>
      </c>
      <c r="H1590" s="111" t="str">
        <f t="shared" si="1158"/>
        <v>1.</v>
      </c>
      <c r="I1590" s="111">
        <f t="shared" si="1159"/>
        <v>10</v>
      </c>
      <c r="J1590" s="96">
        <f t="shared" si="1160"/>
        <v>9</v>
      </c>
      <c r="K1590" s="96">
        <f t="shared" si="1161"/>
        <v>1</v>
      </c>
      <c r="L1590" s="96">
        <f t="shared" si="1162"/>
        <v>10</v>
      </c>
    </row>
    <row r="1591" spans="1:12" ht="74.45" customHeight="1" x14ac:dyDescent="0.25">
      <c r="A1591" s="201" t="str">
        <f t="shared" si="1150"/>
        <v>9.1.11</v>
      </c>
      <c r="B1591" s="120" t="s">
        <v>1494</v>
      </c>
      <c r="C1591" s="121" t="s">
        <v>1495</v>
      </c>
      <c r="D1591" s="122"/>
      <c r="E1591" s="223" t="s">
        <v>165</v>
      </c>
      <c r="G1591" s="111" t="str">
        <f t="shared" si="1157"/>
        <v>9.</v>
      </c>
      <c r="H1591" s="111" t="str">
        <f t="shared" si="1158"/>
        <v>1.</v>
      </c>
      <c r="I1591" s="111">
        <f t="shared" si="1159"/>
        <v>11</v>
      </c>
      <c r="J1591" s="96">
        <f t="shared" si="1160"/>
        <v>9</v>
      </c>
      <c r="K1591" s="96">
        <f t="shared" si="1161"/>
        <v>1</v>
      </c>
      <c r="L1591" s="96">
        <f t="shared" si="1162"/>
        <v>11</v>
      </c>
    </row>
    <row r="1592" spans="1:12" x14ac:dyDescent="0.25">
      <c r="A1592" s="201" t="str">
        <f t="shared" si="1150"/>
        <v>9.1.12</v>
      </c>
      <c r="B1592" s="120" t="s">
        <v>1496</v>
      </c>
      <c r="C1592" s="121" t="s">
        <v>1497</v>
      </c>
      <c r="D1592" s="122"/>
      <c r="E1592" s="223" t="s">
        <v>165</v>
      </c>
      <c r="G1592" s="111" t="str">
        <f t="shared" si="1157"/>
        <v>9.</v>
      </c>
      <c r="H1592" s="111" t="str">
        <f t="shared" si="1158"/>
        <v>1.</v>
      </c>
      <c r="I1592" s="111">
        <f t="shared" si="1159"/>
        <v>12</v>
      </c>
      <c r="J1592" s="96">
        <f t="shared" si="1160"/>
        <v>9</v>
      </c>
      <c r="K1592" s="96">
        <f t="shared" si="1161"/>
        <v>1</v>
      </c>
      <c r="L1592" s="96">
        <f t="shared" si="1162"/>
        <v>12</v>
      </c>
    </row>
    <row r="1593" spans="1:12" ht="22.5" x14ac:dyDescent="0.25">
      <c r="A1593" s="201" t="str">
        <f t="shared" si="1150"/>
        <v>9.1.13</v>
      </c>
      <c r="B1593" s="120" t="s">
        <v>1498</v>
      </c>
      <c r="C1593" s="121" t="s">
        <v>1499</v>
      </c>
      <c r="D1593" s="122"/>
      <c r="E1593" s="223" t="s">
        <v>165</v>
      </c>
      <c r="G1593" s="111" t="str">
        <f t="shared" si="1157"/>
        <v>9.</v>
      </c>
      <c r="H1593" s="111" t="str">
        <f t="shared" si="1158"/>
        <v>1.</v>
      </c>
      <c r="I1593" s="111">
        <f t="shared" si="1159"/>
        <v>13</v>
      </c>
      <c r="J1593" s="96">
        <f t="shared" si="1160"/>
        <v>9</v>
      </c>
      <c r="K1593" s="96">
        <f t="shared" si="1161"/>
        <v>1</v>
      </c>
      <c r="L1593" s="96">
        <f t="shared" si="1162"/>
        <v>13</v>
      </c>
    </row>
    <row r="1594" spans="1:12" ht="56.25" x14ac:dyDescent="0.25">
      <c r="A1594" s="201" t="str">
        <f t="shared" si="1150"/>
        <v>9.1.14</v>
      </c>
      <c r="B1594" s="120" t="s">
        <v>1500</v>
      </c>
      <c r="C1594" s="121" t="s">
        <v>1501</v>
      </c>
      <c r="D1594" s="122"/>
      <c r="E1594" s="223" t="s">
        <v>165</v>
      </c>
      <c r="G1594" s="111" t="str">
        <f t="shared" si="1157"/>
        <v>9.</v>
      </c>
      <c r="H1594" s="111" t="str">
        <f t="shared" si="1158"/>
        <v>1.</v>
      </c>
      <c r="I1594" s="111">
        <f t="shared" si="1159"/>
        <v>14</v>
      </c>
      <c r="J1594" s="96">
        <f t="shared" si="1160"/>
        <v>9</v>
      </c>
      <c r="K1594" s="96">
        <f t="shared" si="1161"/>
        <v>1</v>
      </c>
      <c r="L1594" s="96">
        <f t="shared" si="1162"/>
        <v>14</v>
      </c>
    </row>
    <row r="1595" spans="1:12" x14ac:dyDescent="0.25">
      <c r="A1595" s="201" t="str">
        <f t="shared" si="1150"/>
        <v>9.1.15</v>
      </c>
      <c r="B1595" s="120" t="s">
        <v>1049</v>
      </c>
      <c r="C1595" s="121" t="s">
        <v>1502</v>
      </c>
      <c r="D1595" s="122"/>
      <c r="E1595" s="223" t="s">
        <v>165</v>
      </c>
      <c r="G1595" s="111" t="str">
        <f t="shared" si="1157"/>
        <v>9.</v>
      </c>
      <c r="H1595" s="111" t="str">
        <f t="shared" si="1158"/>
        <v>1.</v>
      </c>
      <c r="I1595" s="111">
        <f t="shared" si="1159"/>
        <v>15</v>
      </c>
      <c r="J1595" s="96">
        <f t="shared" si="1160"/>
        <v>9</v>
      </c>
      <c r="K1595" s="96">
        <f t="shared" si="1161"/>
        <v>1</v>
      </c>
      <c r="L1595" s="96">
        <f t="shared" si="1162"/>
        <v>15</v>
      </c>
    </row>
    <row r="1596" spans="1:12" ht="22.5" x14ac:dyDescent="0.25">
      <c r="A1596" s="201" t="str">
        <f t="shared" si="1150"/>
        <v>9.1.16</v>
      </c>
      <c r="B1596" s="120" t="s">
        <v>1503</v>
      </c>
      <c r="C1596" s="121" t="s">
        <v>1504</v>
      </c>
      <c r="D1596" s="122"/>
      <c r="E1596" s="223" t="s">
        <v>165</v>
      </c>
      <c r="G1596" s="111" t="str">
        <f t="shared" si="1157"/>
        <v>9.</v>
      </c>
      <c r="H1596" s="111" t="str">
        <f t="shared" si="1158"/>
        <v>1.</v>
      </c>
      <c r="I1596" s="111">
        <f t="shared" si="1159"/>
        <v>16</v>
      </c>
      <c r="J1596" s="96">
        <f t="shared" si="1160"/>
        <v>9</v>
      </c>
      <c r="K1596" s="96">
        <f t="shared" si="1161"/>
        <v>1</v>
      </c>
      <c r="L1596" s="96">
        <f t="shared" si="1162"/>
        <v>16</v>
      </c>
    </row>
    <row r="1597" spans="1:12" ht="21.95" customHeight="1" x14ac:dyDescent="0.25">
      <c r="A1597" s="201" t="str">
        <f t="shared" si="1150"/>
        <v>9.1.17</v>
      </c>
      <c r="B1597" s="120" t="s">
        <v>1505</v>
      </c>
      <c r="C1597" s="121" t="s">
        <v>1506</v>
      </c>
      <c r="D1597" s="122"/>
      <c r="E1597" s="223" t="s">
        <v>165</v>
      </c>
      <c r="G1597" s="111" t="str">
        <f t="shared" si="1157"/>
        <v>9.</v>
      </c>
      <c r="H1597" s="111" t="str">
        <f t="shared" si="1158"/>
        <v>1.</v>
      </c>
      <c r="I1597" s="111">
        <f t="shared" si="1159"/>
        <v>17</v>
      </c>
      <c r="J1597" s="96">
        <f t="shared" si="1160"/>
        <v>9</v>
      </c>
      <c r="K1597" s="96">
        <f t="shared" si="1161"/>
        <v>1</v>
      </c>
      <c r="L1597" s="96">
        <f t="shared" si="1162"/>
        <v>17</v>
      </c>
    </row>
    <row r="1598" spans="1:12" x14ac:dyDescent="0.25">
      <c r="A1598" s="201" t="str">
        <f t="shared" si="1150"/>
        <v>9.1.18</v>
      </c>
      <c r="B1598" s="120" t="s">
        <v>1507</v>
      </c>
      <c r="C1598" s="121" t="s">
        <v>1508</v>
      </c>
      <c r="D1598" s="122"/>
      <c r="E1598" s="223" t="s">
        <v>165</v>
      </c>
      <c r="G1598" s="111" t="str">
        <f t="shared" si="1157"/>
        <v>9.</v>
      </c>
      <c r="H1598" s="111" t="str">
        <f t="shared" si="1158"/>
        <v>1.</v>
      </c>
      <c r="I1598" s="111">
        <f t="shared" si="1159"/>
        <v>18</v>
      </c>
      <c r="J1598" s="96">
        <f t="shared" si="1160"/>
        <v>9</v>
      </c>
      <c r="K1598" s="96">
        <f t="shared" si="1161"/>
        <v>1</v>
      </c>
      <c r="L1598" s="96">
        <f t="shared" si="1162"/>
        <v>18</v>
      </c>
    </row>
    <row r="1599" spans="1:12" ht="22.5" x14ac:dyDescent="0.25">
      <c r="A1599" s="201" t="str">
        <f t="shared" si="1150"/>
        <v>9.1.19</v>
      </c>
      <c r="B1599" s="120" t="s">
        <v>1509</v>
      </c>
      <c r="C1599" s="121" t="s">
        <v>1510</v>
      </c>
      <c r="D1599" s="122"/>
      <c r="E1599" s="223" t="s">
        <v>165</v>
      </c>
      <c r="G1599" s="111" t="str">
        <f t="shared" si="1157"/>
        <v>9.</v>
      </c>
      <c r="H1599" s="111" t="str">
        <f t="shared" si="1158"/>
        <v>1.</v>
      </c>
      <c r="I1599" s="111">
        <f t="shared" si="1159"/>
        <v>19</v>
      </c>
      <c r="J1599" s="96">
        <f t="shared" si="1160"/>
        <v>9</v>
      </c>
      <c r="K1599" s="96">
        <f t="shared" si="1161"/>
        <v>1</v>
      </c>
      <c r="L1599" s="96">
        <f t="shared" si="1162"/>
        <v>19</v>
      </c>
    </row>
    <row r="1600" spans="1:12" ht="22.5" x14ac:dyDescent="0.25">
      <c r="A1600" s="201" t="str">
        <f t="shared" si="1150"/>
        <v>9.1.20</v>
      </c>
      <c r="B1600" s="120" t="s">
        <v>1511</v>
      </c>
      <c r="C1600" s="121" t="s">
        <v>1512</v>
      </c>
      <c r="D1600" s="122"/>
      <c r="E1600" s="223" t="s">
        <v>165</v>
      </c>
      <c r="G1600" s="111" t="str">
        <f t="shared" si="1157"/>
        <v>9.</v>
      </c>
      <c r="H1600" s="111" t="str">
        <f t="shared" si="1158"/>
        <v>1.</v>
      </c>
      <c r="I1600" s="111">
        <f t="shared" si="1159"/>
        <v>20</v>
      </c>
      <c r="J1600" s="96">
        <f t="shared" si="1160"/>
        <v>9</v>
      </c>
      <c r="K1600" s="96">
        <f t="shared" si="1161"/>
        <v>1</v>
      </c>
      <c r="L1600" s="96">
        <f t="shared" si="1162"/>
        <v>20</v>
      </c>
    </row>
    <row r="1601" spans="1:13" x14ac:dyDescent="0.25">
      <c r="A1601" s="201" t="str">
        <f t="shared" si="1150"/>
        <v>9.1.21</v>
      </c>
      <c r="B1601" s="120" t="s">
        <v>1513</v>
      </c>
      <c r="C1601" s="121" t="s">
        <v>1514</v>
      </c>
      <c r="D1601" s="122"/>
      <c r="E1601" s="223" t="s">
        <v>165</v>
      </c>
      <c r="G1601" s="111" t="str">
        <f t="shared" si="1157"/>
        <v>9.</v>
      </c>
      <c r="H1601" s="111" t="str">
        <f t="shared" si="1158"/>
        <v>1.</v>
      </c>
      <c r="I1601" s="111">
        <f t="shared" si="1159"/>
        <v>21</v>
      </c>
      <c r="J1601" s="96">
        <f t="shared" si="1160"/>
        <v>9</v>
      </c>
      <c r="K1601" s="96">
        <f t="shared" si="1161"/>
        <v>1</v>
      </c>
      <c r="L1601" s="96">
        <f t="shared" si="1162"/>
        <v>21</v>
      </c>
    </row>
    <row r="1602" spans="1:13" ht="78.75" x14ac:dyDescent="0.25">
      <c r="A1602" s="201" t="str">
        <f t="shared" si="1150"/>
        <v>9.1.22</v>
      </c>
      <c r="B1602" s="120" t="s">
        <v>1515</v>
      </c>
      <c r="C1602" s="121" t="s">
        <v>1516</v>
      </c>
      <c r="D1602" s="122"/>
      <c r="E1602" s="223" t="s">
        <v>165</v>
      </c>
      <c r="G1602" s="111" t="str">
        <f t="shared" si="1157"/>
        <v>9.</v>
      </c>
      <c r="H1602" s="111" t="str">
        <f t="shared" si="1158"/>
        <v>1.</v>
      </c>
      <c r="I1602" s="111">
        <f t="shared" si="1159"/>
        <v>22</v>
      </c>
      <c r="J1602" s="96">
        <f t="shared" si="1160"/>
        <v>9</v>
      </c>
      <c r="K1602" s="96">
        <f t="shared" si="1161"/>
        <v>1</v>
      </c>
      <c r="L1602" s="96">
        <f t="shared" si="1162"/>
        <v>22</v>
      </c>
    </row>
    <row r="1603" spans="1:13" x14ac:dyDescent="0.25">
      <c r="A1603" s="201" t="str">
        <f t="shared" si="1150"/>
        <v>9.1.23</v>
      </c>
      <c r="B1603" s="120" t="s">
        <v>1517</v>
      </c>
      <c r="C1603" s="121" t="s">
        <v>1497</v>
      </c>
      <c r="D1603" s="122"/>
      <c r="E1603" s="223" t="s">
        <v>165</v>
      </c>
      <c r="G1603" s="111" t="str">
        <f t="shared" si="1157"/>
        <v>9.</v>
      </c>
      <c r="H1603" s="111" t="str">
        <f t="shared" si="1158"/>
        <v>1.</v>
      </c>
      <c r="I1603" s="111">
        <f t="shared" si="1159"/>
        <v>23</v>
      </c>
      <c r="J1603" s="96">
        <f t="shared" si="1160"/>
        <v>9</v>
      </c>
      <c r="K1603" s="96">
        <f t="shared" si="1161"/>
        <v>1</v>
      </c>
      <c r="L1603" s="96">
        <f t="shared" si="1162"/>
        <v>23</v>
      </c>
    </row>
    <row r="1604" spans="1:13" ht="22.5" x14ac:dyDescent="0.25">
      <c r="A1604" s="201" t="str">
        <f t="shared" si="1150"/>
        <v>9.1.24</v>
      </c>
      <c r="B1604" s="120" t="s">
        <v>1518</v>
      </c>
      <c r="C1604" s="121" t="s">
        <v>1519</v>
      </c>
      <c r="D1604" s="122"/>
      <c r="E1604" s="223" t="s">
        <v>165</v>
      </c>
      <c r="G1604" s="111" t="str">
        <f t="shared" si="1157"/>
        <v>9.</v>
      </c>
      <c r="H1604" s="111" t="str">
        <f t="shared" si="1158"/>
        <v>1.</v>
      </c>
      <c r="I1604" s="111">
        <f t="shared" si="1159"/>
        <v>24</v>
      </c>
      <c r="J1604" s="96">
        <f t="shared" si="1160"/>
        <v>9</v>
      </c>
      <c r="K1604" s="96">
        <f t="shared" si="1161"/>
        <v>1</v>
      </c>
      <c r="L1604" s="96">
        <f t="shared" si="1162"/>
        <v>24</v>
      </c>
    </row>
    <row r="1605" spans="1:13" ht="22.5" x14ac:dyDescent="0.25">
      <c r="A1605" s="201" t="str">
        <f t="shared" si="1150"/>
        <v>9.1.25</v>
      </c>
      <c r="B1605" s="120" t="s">
        <v>1520</v>
      </c>
      <c r="C1605" s="121" t="s">
        <v>1521</v>
      </c>
      <c r="D1605" s="122"/>
      <c r="E1605" s="223" t="s">
        <v>165</v>
      </c>
      <c r="G1605" s="111" t="str">
        <f t="shared" si="1157"/>
        <v>9.</v>
      </c>
      <c r="H1605" s="111" t="str">
        <f t="shared" si="1158"/>
        <v>1.</v>
      </c>
      <c r="I1605" s="111">
        <f t="shared" si="1159"/>
        <v>25</v>
      </c>
      <c r="J1605" s="96">
        <f t="shared" si="1160"/>
        <v>9</v>
      </c>
      <c r="K1605" s="96">
        <f t="shared" si="1161"/>
        <v>1</v>
      </c>
      <c r="L1605" s="96">
        <f t="shared" si="1162"/>
        <v>25</v>
      </c>
    </row>
    <row r="1606" spans="1:13" ht="45" x14ac:dyDescent="0.25">
      <c r="A1606" s="201" t="str">
        <f t="shared" si="1150"/>
        <v>9.1.26</v>
      </c>
      <c r="B1606" s="143" t="s">
        <v>1522</v>
      </c>
      <c r="C1606" s="149" t="s">
        <v>1523</v>
      </c>
      <c r="D1606" s="150"/>
      <c r="E1606" s="223" t="s">
        <v>165</v>
      </c>
      <c r="G1606" s="111" t="str">
        <f t="shared" ref="G1606:G1607" si="1175">IF((M1606="")+(M1606="R2")+(M1606="R1"),J1606&amp;".","")</f>
        <v>9.</v>
      </c>
      <c r="H1606" s="111" t="str">
        <f t="shared" ref="H1606:H1607" si="1176">IF((M1606="")+(M1606="R2"),K1606&amp;".","")</f>
        <v>1.</v>
      </c>
      <c r="I1606" s="111">
        <f t="shared" ref="I1606:I1607" si="1177">IF(M1606="",L1606,"")</f>
        <v>26</v>
      </c>
      <c r="J1606" s="96">
        <f t="shared" ref="J1606:J1607" si="1178">J1605+(M1606="R1")</f>
        <v>9</v>
      </c>
      <c r="K1606" s="96">
        <f t="shared" ref="K1606:K1607" si="1179">(M1606="R2")*1+K1605*(M1605&lt;&gt;"R1")</f>
        <v>1</v>
      </c>
      <c r="L1606" s="96">
        <f t="shared" ref="L1606:L1607" si="1180">L1605*(M1605&lt;&gt;"R3")+1</f>
        <v>26</v>
      </c>
    </row>
    <row r="1607" spans="1:13" x14ac:dyDescent="0.25">
      <c r="A1607" s="119" t="str">
        <f t="shared" si="1150"/>
        <v>9.1.27</v>
      </c>
      <c r="B1607" s="135" t="s">
        <v>1524</v>
      </c>
      <c r="C1607" s="133" t="s">
        <v>1497</v>
      </c>
      <c r="D1607" s="134"/>
      <c r="E1607" s="223" t="s">
        <v>165</v>
      </c>
      <c r="G1607" s="111" t="str">
        <f t="shared" si="1175"/>
        <v>9.</v>
      </c>
      <c r="H1607" s="111" t="str">
        <f t="shared" si="1176"/>
        <v>1.</v>
      </c>
      <c r="I1607" s="111">
        <f t="shared" si="1177"/>
        <v>27</v>
      </c>
      <c r="J1607" s="96">
        <f t="shared" si="1178"/>
        <v>9</v>
      </c>
      <c r="K1607" s="96">
        <f t="shared" si="1179"/>
        <v>1</v>
      </c>
      <c r="L1607" s="96">
        <f t="shared" si="1180"/>
        <v>27</v>
      </c>
    </row>
    <row r="1608" spans="1:13" ht="30" x14ac:dyDescent="0.25">
      <c r="B1608" s="123"/>
      <c r="C1608" s="156"/>
      <c r="D1608" s="276"/>
      <c r="E1608" s="123"/>
      <c r="G1608" s="111" t="str">
        <f t="shared" si="1157"/>
        <v/>
      </c>
      <c r="H1608" s="111" t="str">
        <f t="shared" si="1158"/>
        <v/>
      </c>
      <c r="I1608" s="111" t="str">
        <f t="shared" si="1159"/>
        <v/>
      </c>
      <c r="J1608" s="96">
        <f t="shared" si="1160"/>
        <v>9</v>
      </c>
      <c r="K1608" s="96">
        <f t="shared" si="1161"/>
        <v>1</v>
      </c>
      <c r="L1608" s="96">
        <f t="shared" si="1162"/>
        <v>28</v>
      </c>
      <c r="M1608" s="48" t="s">
        <v>122</v>
      </c>
    </row>
    <row r="1609" spans="1:13" x14ac:dyDescent="0.25">
      <c r="A1609" s="106" t="str">
        <f>G1609&amp;H1609&amp;I1609</f>
        <v>9.2.</v>
      </c>
      <c r="B1609" s="463" t="s">
        <v>1525</v>
      </c>
      <c r="C1609" s="464"/>
      <c r="D1609" s="464"/>
      <c r="E1609" s="464"/>
      <c r="G1609" s="111" t="str">
        <f t="shared" si="1157"/>
        <v>9.</v>
      </c>
      <c r="H1609" s="111" t="str">
        <f t="shared" si="1158"/>
        <v>2.</v>
      </c>
      <c r="I1609" s="111" t="str">
        <f t="shared" si="1159"/>
        <v/>
      </c>
      <c r="J1609" s="96">
        <f t="shared" si="1160"/>
        <v>9</v>
      </c>
      <c r="K1609" s="96">
        <f t="shared" si="1161"/>
        <v>2</v>
      </c>
      <c r="L1609" s="96">
        <f t="shared" si="1162"/>
        <v>29</v>
      </c>
      <c r="M1609" s="48" t="s">
        <v>121</v>
      </c>
    </row>
    <row r="1610" spans="1:13" ht="14.25" customHeight="1" x14ac:dyDescent="0.25">
      <c r="A1610" s="195" t="str">
        <f>G1610&amp;H1610&amp;I1610</f>
        <v/>
      </c>
      <c r="B1610" s="275"/>
      <c r="G1610" s="111" t="str">
        <f t="shared" si="1157"/>
        <v/>
      </c>
      <c r="H1610" s="111" t="str">
        <f t="shared" si="1158"/>
        <v/>
      </c>
      <c r="I1610" s="111" t="str">
        <f t="shared" si="1159"/>
        <v/>
      </c>
      <c r="J1610" s="96">
        <f t="shared" si="1160"/>
        <v>9</v>
      </c>
      <c r="K1610" s="96">
        <f t="shared" si="1161"/>
        <v>2</v>
      </c>
      <c r="L1610" s="96">
        <f t="shared" si="1162"/>
        <v>30</v>
      </c>
      <c r="M1610" s="48" t="s">
        <v>122</v>
      </c>
    </row>
    <row r="1611" spans="1:13" x14ac:dyDescent="0.25">
      <c r="A1611" s="163" t="s">
        <v>123</v>
      </c>
      <c r="B1611" s="115" t="s">
        <v>124</v>
      </c>
      <c r="C1611" s="115" t="s">
        <v>125</v>
      </c>
      <c r="D1611" s="116" t="s">
        <v>126</v>
      </c>
      <c r="E1611" s="117" t="s">
        <v>127</v>
      </c>
      <c r="G1611" s="111" t="str">
        <f t="shared" si="1157"/>
        <v/>
      </c>
      <c r="H1611" s="111" t="str">
        <f t="shared" si="1158"/>
        <v/>
      </c>
      <c r="I1611" s="111" t="str">
        <f t="shared" si="1159"/>
        <v/>
      </c>
      <c r="J1611" s="96">
        <f t="shared" si="1160"/>
        <v>9</v>
      </c>
      <c r="K1611" s="96">
        <f t="shared" si="1161"/>
        <v>2</v>
      </c>
      <c r="L1611" s="96">
        <f t="shared" si="1162"/>
        <v>31</v>
      </c>
      <c r="M1611" s="48" t="s">
        <v>128</v>
      </c>
    </row>
    <row r="1612" spans="1:13" x14ac:dyDescent="0.25">
      <c r="A1612" s="197" t="str">
        <f t="shared" ref="A1612:A1636" si="1181">G1612&amp;H1612&amp;I1612</f>
        <v>9.2.1</v>
      </c>
      <c r="B1612" s="139" t="s">
        <v>508</v>
      </c>
      <c r="C1612" s="138" t="s">
        <v>255</v>
      </c>
      <c r="D1612" s="199"/>
      <c r="E1612" s="225" t="s">
        <v>165</v>
      </c>
      <c r="G1612" s="111" t="str">
        <f t="shared" si="1157"/>
        <v>9.</v>
      </c>
      <c r="H1612" s="111" t="str">
        <f t="shared" si="1158"/>
        <v>2.</v>
      </c>
      <c r="I1612" s="111">
        <f t="shared" si="1159"/>
        <v>1</v>
      </c>
      <c r="J1612" s="96">
        <f t="shared" si="1160"/>
        <v>9</v>
      </c>
      <c r="K1612" s="96">
        <f t="shared" si="1161"/>
        <v>2</v>
      </c>
      <c r="L1612" s="96">
        <f t="shared" si="1162"/>
        <v>1</v>
      </c>
    </row>
    <row r="1613" spans="1:13" x14ac:dyDescent="0.25">
      <c r="A1613" s="201" t="str">
        <f t="shared" si="1181"/>
        <v>9.2.2</v>
      </c>
      <c r="B1613" s="120" t="s">
        <v>509</v>
      </c>
      <c r="C1613" s="121" t="s">
        <v>255</v>
      </c>
      <c r="D1613" s="122"/>
      <c r="E1613" s="225" t="s">
        <v>165</v>
      </c>
      <c r="G1613" s="111" t="str">
        <f t="shared" si="1157"/>
        <v>9.</v>
      </c>
      <c r="H1613" s="111" t="str">
        <f t="shared" si="1158"/>
        <v>2.</v>
      </c>
      <c r="I1613" s="111">
        <f t="shared" si="1159"/>
        <v>2</v>
      </c>
      <c r="J1613" s="96">
        <f t="shared" si="1160"/>
        <v>9</v>
      </c>
      <c r="K1613" s="96">
        <f t="shared" si="1161"/>
        <v>2</v>
      </c>
      <c r="L1613" s="96">
        <f t="shared" si="1162"/>
        <v>2</v>
      </c>
    </row>
    <row r="1614" spans="1:13" x14ac:dyDescent="0.25">
      <c r="A1614" s="201" t="str">
        <f t="shared" si="1181"/>
        <v>9.2.3</v>
      </c>
      <c r="B1614" s="120" t="s">
        <v>257</v>
      </c>
      <c r="C1614" s="121" t="s">
        <v>255</v>
      </c>
      <c r="D1614" s="122"/>
      <c r="E1614" s="225" t="s">
        <v>165</v>
      </c>
      <c r="G1614" s="111" t="str">
        <f t="shared" ref="G1614:G1641" si="1182">IF((M1614="")+(M1614="R2")+(M1614="R1"),J1614&amp;".","")</f>
        <v>9.</v>
      </c>
      <c r="H1614" s="111" t="str">
        <f t="shared" ref="H1614:H1641" si="1183">IF((M1614="")+(M1614="R2"),K1614&amp;".","")</f>
        <v>2.</v>
      </c>
      <c r="I1614" s="111">
        <f t="shared" ref="I1614:I1641" si="1184">IF(M1614="",L1614,"")</f>
        <v>3</v>
      </c>
      <c r="J1614" s="96">
        <f t="shared" ref="J1614:J1641" si="1185">J1613+(M1614="R1")</f>
        <v>9</v>
      </c>
      <c r="K1614" s="96">
        <f t="shared" ref="K1614:K1641" si="1186">(M1614="R2")*1+K1613*(M1613&lt;&gt;"R1")</f>
        <v>2</v>
      </c>
      <c r="L1614" s="96">
        <f t="shared" ref="L1614:L1641" si="1187">L1613*(M1613&lt;&gt;"R3")+1</f>
        <v>3</v>
      </c>
    </row>
    <row r="1615" spans="1:13" x14ac:dyDescent="0.25">
      <c r="A1615" s="201" t="str">
        <f t="shared" si="1181"/>
        <v>9.2.4</v>
      </c>
      <c r="B1615" s="120" t="s">
        <v>124</v>
      </c>
      <c r="C1615" s="121" t="s">
        <v>1526</v>
      </c>
      <c r="D1615" s="122"/>
      <c r="E1615" s="225" t="s">
        <v>165</v>
      </c>
      <c r="G1615" s="111" t="str">
        <f t="shared" si="1182"/>
        <v>9.</v>
      </c>
      <c r="H1615" s="111" t="str">
        <f t="shared" si="1183"/>
        <v>2.</v>
      </c>
      <c r="I1615" s="111">
        <f t="shared" si="1184"/>
        <v>4</v>
      </c>
      <c r="J1615" s="96">
        <f t="shared" si="1185"/>
        <v>9</v>
      </c>
      <c r="K1615" s="96">
        <f t="shared" si="1186"/>
        <v>2</v>
      </c>
      <c r="L1615" s="96">
        <f t="shared" si="1187"/>
        <v>4</v>
      </c>
    </row>
    <row r="1616" spans="1:13" ht="33.75" x14ac:dyDescent="0.25">
      <c r="A1616" s="201" t="str">
        <f t="shared" si="1181"/>
        <v>9.2.5</v>
      </c>
      <c r="B1616" s="120" t="s">
        <v>1483</v>
      </c>
      <c r="C1616" s="121" t="s">
        <v>1527</v>
      </c>
      <c r="D1616" s="122"/>
      <c r="E1616" s="225" t="s">
        <v>165</v>
      </c>
      <c r="G1616" s="111" t="str">
        <f t="shared" si="1182"/>
        <v>9.</v>
      </c>
      <c r="H1616" s="111" t="str">
        <f t="shared" si="1183"/>
        <v>2.</v>
      </c>
      <c r="I1616" s="111">
        <f t="shared" si="1184"/>
        <v>5</v>
      </c>
      <c r="J1616" s="96">
        <f t="shared" si="1185"/>
        <v>9</v>
      </c>
      <c r="K1616" s="96">
        <f t="shared" si="1186"/>
        <v>2</v>
      </c>
      <c r="L1616" s="96">
        <f t="shared" si="1187"/>
        <v>5</v>
      </c>
    </row>
    <row r="1617" spans="1:12" x14ac:dyDescent="0.25">
      <c r="A1617" s="201" t="str">
        <f t="shared" si="1181"/>
        <v>9.2.6</v>
      </c>
      <c r="B1617" s="120" t="s">
        <v>1490</v>
      </c>
      <c r="C1617" s="121" t="s">
        <v>1491</v>
      </c>
      <c r="D1617" s="122"/>
      <c r="E1617" s="225" t="s">
        <v>165</v>
      </c>
      <c r="G1617" s="111" t="str">
        <f t="shared" si="1182"/>
        <v>9.</v>
      </c>
      <c r="H1617" s="111" t="str">
        <f t="shared" si="1183"/>
        <v>2.</v>
      </c>
      <c r="I1617" s="111">
        <f t="shared" si="1184"/>
        <v>6</v>
      </c>
      <c r="J1617" s="96">
        <f t="shared" si="1185"/>
        <v>9</v>
      </c>
      <c r="K1617" s="96">
        <f t="shared" si="1186"/>
        <v>2</v>
      </c>
      <c r="L1617" s="96">
        <f t="shared" si="1187"/>
        <v>6</v>
      </c>
    </row>
    <row r="1618" spans="1:12" ht="78.75" x14ac:dyDescent="0.25">
      <c r="A1618" s="201" t="str">
        <f t="shared" si="1181"/>
        <v>9.2.7</v>
      </c>
      <c r="B1618" s="120" t="s">
        <v>1494</v>
      </c>
      <c r="C1618" s="121" t="s">
        <v>1495</v>
      </c>
      <c r="D1618" s="122"/>
      <c r="E1618" s="225" t="s">
        <v>165</v>
      </c>
      <c r="G1618" s="111" t="str">
        <f t="shared" si="1182"/>
        <v>9.</v>
      </c>
      <c r="H1618" s="111" t="str">
        <f t="shared" si="1183"/>
        <v>2.</v>
      </c>
      <c r="I1618" s="111">
        <f t="shared" si="1184"/>
        <v>7</v>
      </c>
      <c r="J1618" s="96">
        <f t="shared" si="1185"/>
        <v>9</v>
      </c>
      <c r="K1618" s="96">
        <f t="shared" si="1186"/>
        <v>2</v>
      </c>
      <c r="L1618" s="96">
        <f t="shared" si="1187"/>
        <v>7</v>
      </c>
    </row>
    <row r="1619" spans="1:12" x14ac:dyDescent="0.25">
      <c r="A1619" s="201" t="str">
        <f t="shared" si="1181"/>
        <v>9.2.8</v>
      </c>
      <c r="B1619" s="120" t="s">
        <v>1496</v>
      </c>
      <c r="C1619" s="121" t="s">
        <v>1497</v>
      </c>
      <c r="D1619" s="122"/>
      <c r="E1619" s="225" t="s">
        <v>165</v>
      </c>
      <c r="G1619" s="111" t="str">
        <f t="shared" si="1182"/>
        <v>9.</v>
      </c>
      <c r="H1619" s="111" t="str">
        <f t="shared" si="1183"/>
        <v>2.</v>
      </c>
      <c r="I1619" s="111">
        <f t="shared" si="1184"/>
        <v>8</v>
      </c>
      <c r="J1619" s="96">
        <f t="shared" si="1185"/>
        <v>9</v>
      </c>
      <c r="K1619" s="96">
        <f t="shared" si="1186"/>
        <v>2</v>
      </c>
      <c r="L1619" s="96">
        <f t="shared" si="1187"/>
        <v>8</v>
      </c>
    </row>
    <row r="1620" spans="1:12" ht="22.5" x14ac:dyDescent="0.25">
      <c r="A1620" s="201" t="str">
        <f t="shared" si="1181"/>
        <v>9.2.9</v>
      </c>
      <c r="B1620" s="120" t="s">
        <v>1498</v>
      </c>
      <c r="C1620" s="121" t="s">
        <v>1499</v>
      </c>
      <c r="D1620" s="122"/>
      <c r="E1620" s="225" t="s">
        <v>165</v>
      </c>
      <c r="G1620" s="111" t="str">
        <f t="shared" si="1182"/>
        <v>9.</v>
      </c>
      <c r="H1620" s="111" t="str">
        <f t="shared" si="1183"/>
        <v>2.</v>
      </c>
      <c r="I1620" s="111">
        <f t="shared" si="1184"/>
        <v>9</v>
      </c>
      <c r="J1620" s="96">
        <f t="shared" si="1185"/>
        <v>9</v>
      </c>
      <c r="K1620" s="96">
        <f t="shared" si="1186"/>
        <v>2</v>
      </c>
      <c r="L1620" s="96">
        <f t="shared" si="1187"/>
        <v>9</v>
      </c>
    </row>
    <row r="1621" spans="1:12" ht="22.5" x14ac:dyDescent="0.25">
      <c r="A1621" s="201" t="str">
        <f t="shared" si="1181"/>
        <v>9.2.10</v>
      </c>
      <c r="B1621" s="120" t="s">
        <v>1528</v>
      </c>
      <c r="C1621" s="121" t="s">
        <v>1529</v>
      </c>
      <c r="D1621" s="122"/>
      <c r="E1621" s="225" t="s">
        <v>165</v>
      </c>
      <c r="G1621" s="111" t="str">
        <f t="shared" si="1182"/>
        <v>9.</v>
      </c>
      <c r="H1621" s="111" t="str">
        <f t="shared" si="1183"/>
        <v>2.</v>
      </c>
      <c r="I1621" s="111">
        <f t="shared" si="1184"/>
        <v>10</v>
      </c>
      <c r="J1621" s="96">
        <f t="shared" si="1185"/>
        <v>9</v>
      </c>
      <c r="K1621" s="96">
        <f t="shared" si="1186"/>
        <v>2</v>
      </c>
      <c r="L1621" s="96">
        <f t="shared" si="1187"/>
        <v>10</v>
      </c>
    </row>
    <row r="1622" spans="1:12" ht="22.5" x14ac:dyDescent="0.25">
      <c r="A1622" s="201" t="str">
        <f t="shared" si="1181"/>
        <v>9.2.11</v>
      </c>
      <c r="B1622" s="120" t="s">
        <v>1530</v>
      </c>
      <c r="C1622" s="121" t="s">
        <v>1531</v>
      </c>
      <c r="D1622" s="122"/>
      <c r="E1622" s="225" t="s">
        <v>165</v>
      </c>
      <c r="G1622" s="111" t="str">
        <f t="shared" si="1182"/>
        <v>9.</v>
      </c>
      <c r="H1622" s="111" t="str">
        <f t="shared" si="1183"/>
        <v>2.</v>
      </c>
      <c r="I1622" s="111">
        <f t="shared" si="1184"/>
        <v>11</v>
      </c>
      <c r="J1622" s="96">
        <f t="shared" si="1185"/>
        <v>9</v>
      </c>
      <c r="K1622" s="96">
        <f t="shared" si="1186"/>
        <v>2</v>
      </c>
      <c r="L1622" s="96">
        <f t="shared" si="1187"/>
        <v>11</v>
      </c>
    </row>
    <row r="1623" spans="1:12" ht="56.25" x14ac:dyDescent="0.25">
      <c r="A1623" s="201" t="str">
        <f t="shared" si="1181"/>
        <v>9.2.12</v>
      </c>
      <c r="B1623" s="120" t="s">
        <v>1500</v>
      </c>
      <c r="C1623" s="121" t="s">
        <v>1501</v>
      </c>
      <c r="D1623" s="122"/>
      <c r="E1623" s="225" t="s">
        <v>165</v>
      </c>
      <c r="G1623" s="111" t="str">
        <f t="shared" si="1182"/>
        <v>9.</v>
      </c>
      <c r="H1623" s="111" t="str">
        <f t="shared" si="1183"/>
        <v>2.</v>
      </c>
      <c r="I1623" s="111">
        <f t="shared" si="1184"/>
        <v>12</v>
      </c>
      <c r="J1623" s="96">
        <f t="shared" si="1185"/>
        <v>9</v>
      </c>
      <c r="K1623" s="96">
        <f t="shared" si="1186"/>
        <v>2</v>
      </c>
      <c r="L1623" s="96">
        <f t="shared" si="1187"/>
        <v>12</v>
      </c>
    </row>
    <row r="1624" spans="1:12" x14ac:dyDescent="0.25">
      <c r="A1624" s="201" t="str">
        <f t="shared" si="1181"/>
        <v>9.2.13</v>
      </c>
      <c r="B1624" s="120" t="s">
        <v>1049</v>
      </c>
      <c r="C1624" s="121" t="s">
        <v>1502</v>
      </c>
      <c r="D1624" s="122"/>
      <c r="E1624" s="225" t="s">
        <v>165</v>
      </c>
      <c r="G1624" s="111" t="str">
        <f t="shared" si="1182"/>
        <v>9.</v>
      </c>
      <c r="H1624" s="111" t="str">
        <f t="shared" si="1183"/>
        <v>2.</v>
      </c>
      <c r="I1624" s="111">
        <f t="shared" si="1184"/>
        <v>13</v>
      </c>
      <c r="J1624" s="96">
        <f t="shared" si="1185"/>
        <v>9</v>
      </c>
      <c r="K1624" s="96">
        <f t="shared" si="1186"/>
        <v>2</v>
      </c>
      <c r="L1624" s="96">
        <f t="shared" si="1187"/>
        <v>13</v>
      </c>
    </row>
    <row r="1625" spans="1:12" ht="22.5" x14ac:dyDescent="0.25">
      <c r="A1625" s="201" t="str">
        <f t="shared" si="1181"/>
        <v>9.2.14</v>
      </c>
      <c r="B1625" s="120" t="s">
        <v>1503</v>
      </c>
      <c r="C1625" s="121" t="s">
        <v>1504</v>
      </c>
      <c r="D1625" s="122"/>
      <c r="E1625" s="225" t="s">
        <v>165</v>
      </c>
      <c r="G1625" s="111" t="str">
        <f t="shared" si="1182"/>
        <v>9.</v>
      </c>
      <c r="H1625" s="111" t="str">
        <f t="shared" si="1183"/>
        <v>2.</v>
      </c>
      <c r="I1625" s="111">
        <f t="shared" si="1184"/>
        <v>14</v>
      </c>
      <c r="J1625" s="96">
        <f t="shared" si="1185"/>
        <v>9</v>
      </c>
      <c r="K1625" s="96">
        <f t="shared" si="1186"/>
        <v>2</v>
      </c>
      <c r="L1625" s="96">
        <f t="shared" si="1187"/>
        <v>14</v>
      </c>
    </row>
    <row r="1626" spans="1:12" x14ac:dyDescent="0.25">
      <c r="A1626" s="201" t="str">
        <f t="shared" si="1181"/>
        <v>9.2.15</v>
      </c>
      <c r="B1626" s="120" t="s">
        <v>1507</v>
      </c>
      <c r="C1626" s="121" t="s">
        <v>1508</v>
      </c>
      <c r="D1626" s="122"/>
      <c r="E1626" s="225" t="s">
        <v>165</v>
      </c>
      <c r="G1626" s="111" t="str">
        <f t="shared" si="1182"/>
        <v>9.</v>
      </c>
      <c r="H1626" s="111" t="str">
        <f t="shared" si="1183"/>
        <v>2.</v>
      </c>
      <c r="I1626" s="111">
        <f t="shared" si="1184"/>
        <v>15</v>
      </c>
      <c r="J1626" s="96">
        <f t="shared" si="1185"/>
        <v>9</v>
      </c>
      <c r="K1626" s="96">
        <f t="shared" si="1186"/>
        <v>2</v>
      </c>
      <c r="L1626" s="96">
        <f t="shared" si="1187"/>
        <v>15</v>
      </c>
    </row>
    <row r="1627" spans="1:12" ht="22.5" x14ac:dyDescent="0.25">
      <c r="A1627" s="201" t="str">
        <f t="shared" si="1181"/>
        <v>9.2.16</v>
      </c>
      <c r="B1627" s="120" t="s">
        <v>1505</v>
      </c>
      <c r="C1627" s="121" t="s">
        <v>1532</v>
      </c>
      <c r="D1627" s="122"/>
      <c r="E1627" s="225" t="s">
        <v>165</v>
      </c>
      <c r="G1627" s="111" t="str">
        <f t="shared" si="1182"/>
        <v>9.</v>
      </c>
      <c r="H1627" s="111" t="str">
        <f t="shared" si="1183"/>
        <v>2.</v>
      </c>
      <c r="I1627" s="111">
        <f t="shared" si="1184"/>
        <v>16</v>
      </c>
      <c r="J1627" s="96">
        <f t="shared" si="1185"/>
        <v>9</v>
      </c>
      <c r="K1627" s="96">
        <f t="shared" si="1186"/>
        <v>2</v>
      </c>
      <c r="L1627" s="96">
        <f t="shared" si="1187"/>
        <v>16</v>
      </c>
    </row>
    <row r="1628" spans="1:12" ht="22.5" x14ac:dyDescent="0.25">
      <c r="A1628" s="201" t="str">
        <f t="shared" si="1181"/>
        <v>9.2.17</v>
      </c>
      <c r="B1628" s="120" t="s">
        <v>1509</v>
      </c>
      <c r="C1628" s="121" t="s">
        <v>1510</v>
      </c>
      <c r="D1628" s="122"/>
      <c r="E1628" s="225" t="s">
        <v>165</v>
      </c>
      <c r="G1628" s="111" t="str">
        <f t="shared" si="1182"/>
        <v>9.</v>
      </c>
      <c r="H1628" s="111" t="str">
        <f t="shared" si="1183"/>
        <v>2.</v>
      </c>
      <c r="I1628" s="111">
        <f t="shared" si="1184"/>
        <v>17</v>
      </c>
      <c r="J1628" s="96">
        <f t="shared" si="1185"/>
        <v>9</v>
      </c>
      <c r="K1628" s="96">
        <f t="shared" si="1186"/>
        <v>2</v>
      </c>
      <c r="L1628" s="96">
        <f t="shared" si="1187"/>
        <v>17</v>
      </c>
    </row>
    <row r="1629" spans="1:12" ht="22.5" x14ac:dyDescent="0.25">
      <c r="A1629" s="201" t="str">
        <f t="shared" si="1181"/>
        <v>9.2.18</v>
      </c>
      <c r="B1629" s="120" t="s">
        <v>1533</v>
      </c>
      <c r="C1629" s="121" t="s">
        <v>1512</v>
      </c>
      <c r="D1629" s="122"/>
      <c r="E1629" s="225" t="s">
        <v>165</v>
      </c>
      <c r="G1629" s="111" t="str">
        <f t="shared" si="1182"/>
        <v>9.</v>
      </c>
      <c r="H1629" s="111" t="str">
        <f t="shared" si="1183"/>
        <v>2.</v>
      </c>
      <c r="I1629" s="111">
        <f t="shared" si="1184"/>
        <v>18</v>
      </c>
      <c r="J1629" s="96">
        <f t="shared" si="1185"/>
        <v>9</v>
      </c>
      <c r="K1629" s="96">
        <f t="shared" si="1186"/>
        <v>2</v>
      </c>
      <c r="L1629" s="96">
        <f t="shared" si="1187"/>
        <v>18</v>
      </c>
    </row>
    <row r="1630" spans="1:12" x14ac:dyDescent="0.25">
      <c r="A1630" s="201" t="str">
        <f t="shared" si="1181"/>
        <v>9.2.19</v>
      </c>
      <c r="B1630" s="120" t="s">
        <v>1513</v>
      </c>
      <c r="C1630" s="121" t="s">
        <v>1514</v>
      </c>
      <c r="D1630" s="122"/>
      <c r="E1630" s="225" t="s">
        <v>165</v>
      </c>
      <c r="G1630" s="111" t="str">
        <f t="shared" si="1182"/>
        <v>9.</v>
      </c>
      <c r="H1630" s="111" t="str">
        <f t="shared" si="1183"/>
        <v>2.</v>
      </c>
      <c r="I1630" s="111">
        <f t="shared" si="1184"/>
        <v>19</v>
      </c>
      <c r="J1630" s="96">
        <f t="shared" si="1185"/>
        <v>9</v>
      </c>
      <c r="K1630" s="96">
        <f t="shared" si="1186"/>
        <v>2</v>
      </c>
      <c r="L1630" s="96">
        <f t="shared" si="1187"/>
        <v>19</v>
      </c>
    </row>
    <row r="1631" spans="1:12" ht="78.75" x14ac:dyDescent="0.25">
      <c r="A1631" s="201" t="str">
        <f t="shared" si="1181"/>
        <v>9.2.20</v>
      </c>
      <c r="B1631" s="120" t="s">
        <v>1515</v>
      </c>
      <c r="C1631" s="121" t="s">
        <v>1534</v>
      </c>
      <c r="D1631" s="122"/>
      <c r="E1631" s="225" t="s">
        <v>165</v>
      </c>
      <c r="G1631" s="111" t="str">
        <f t="shared" si="1182"/>
        <v>9.</v>
      </c>
      <c r="H1631" s="111" t="str">
        <f t="shared" si="1183"/>
        <v>2.</v>
      </c>
      <c r="I1631" s="111">
        <f t="shared" si="1184"/>
        <v>20</v>
      </c>
      <c r="J1631" s="96">
        <f t="shared" si="1185"/>
        <v>9</v>
      </c>
      <c r="K1631" s="96">
        <f t="shared" si="1186"/>
        <v>2</v>
      </c>
      <c r="L1631" s="96">
        <f t="shared" si="1187"/>
        <v>20</v>
      </c>
    </row>
    <row r="1632" spans="1:12" x14ac:dyDescent="0.25">
      <c r="A1632" s="201" t="str">
        <f t="shared" si="1181"/>
        <v>9.2.21</v>
      </c>
      <c r="B1632" s="120" t="s">
        <v>1517</v>
      </c>
      <c r="C1632" s="121" t="s">
        <v>1497</v>
      </c>
      <c r="D1632" s="122"/>
      <c r="E1632" s="225" t="s">
        <v>165</v>
      </c>
      <c r="G1632" s="111" t="str">
        <f t="shared" si="1182"/>
        <v>9.</v>
      </c>
      <c r="H1632" s="111" t="str">
        <f t="shared" si="1183"/>
        <v>2.</v>
      </c>
      <c r="I1632" s="111">
        <f t="shared" si="1184"/>
        <v>21</v>
      </c>
      <c r="J1632" s="96">
        <f t="shared" si="1185"/>
        <v>9</v>
      </c>
      <c r="K1632" s="96">
        <f t="shared" si="1186"/>
        <v>2</v>
      </c>
      <c r="L1632" s="96">
        <f t="shared" si="1187"/>
        <v>21</v>
      </c>
    </row>
    <row r="1633" spans="1:13" ht="22.5" x14ac:dyDescent="0.25">
      <c r="A1633" s="201" t="str">
        <f t="shared" si="1181"/>
        <v>9.2.22</v>
      </c>
      <c r="B1633" s="120" t="s">
        <v>1518</v>
      </c>
      <c r="C1633" s="121" t="s">
        <v>1519</v>
      </c>
      <c r="D1633" s="122"/>
      <c r="E1633" s="225" t="s">
        <v>165</v>
      </c>
      <c r="G1633" s="111" t="str">
        <f t="shared" si="1182"/>
        <v>9.</v>
      </c>
      <c r="H1633" s="111" t="str">
        <f t="shared" si="1183"/>
        <v>2.</v>
      </c>
      <c r="I1633" s="111">
        <f t="shared" si="1184"/>
        <v>22</v>
      </c>
      <c r="J1633" s="96">
        <f t="shared" si="1185"/>
        <v>9</v>
      </c>
      <c r="K1633" s="96">
        <f t="shared" si="1186"/>
        <v>2</v>
      </c>
      <c r="L1633" s="96">
        <f t="shared" si="1187"/>
        <v>22</v>
      </c>
    </row>
    <row r="1634" spans="1:13" ht="22.5" x14ac:dyDescent="0.25">
      <c r="A1634" s="201" t="str">
        <f t="shared" si="1181"/>
        <v>9.2.23</v>
      </c>
      <c r="B1634" s="120" t="s">
        <v>1520</v>
      </c>
      <c r="C1634" s="121" t="s">
        <v>1535</v>
      </c>
      <c r="D1634" s="122"/>
      <c r="E1634" s="225" t="s">
        <v>165</v>
      </c>
      <c r="G1634" s="111" t="str">
        <f t="shared" si="1182"/>
        <v>9.</v>
      </c>
      <c r="H1634" s="111" t="str">
        <f t="shared" si="1183"/>
        <v>2.</v>
      </c>
      <c r="I1634" s="111">
        <f t="shared" si="1184"/>
        <v>23</v>
      </c>
      <c r="J1634" s="96">
        <f t="shared" si="1185"/>
        <v>9</v>
      </c>
      <c r="K1634" s="96">
        <f t="shared" si="1186"/>
        <v>2</v>
      </c>
      <c r="L1634" s="96">
        <f t="shared" si="1187"/>
        <v>23</v>
      </c>
    </row>
    <row r="1635" spans="1:13" ht="45" x14ac:dyDescent="0.25">
      <c r="A1635" s="201" t="str">
        <f t="shared" si="1181"/>
        <v>9.2.24</v>
      </c>
      <c r="B1635" s="120" t="s">
        <v>1522</v>
      </c>
      <c r="C1635" s="121" t="s">
        <v>1536</v>
      </c>
      <c r="D1635" s="122"/>
      <c r="E1635" s="225" t="s">
        <v>165</v>
      </c>
      <c r="G1635" s="111" t="str">
        <f t="shared" si="1182"/>
        <v>9.</v>
      </c>
      <c r="H1635" s="111" t="str">
        <f t="shared" si="1183"/>
        <v>2.</v>
      </c>
      <c r="I1635" s="111">
        <f t="shared" si="1184"/>
        <v>24</v>
      </c>
      <c r="J1635" s="96">
        <f t="shared" si="1185"/>
        <v>9</v>
      </c>
      <c r="K1635" s="96">
        <f t="shared" si="1186"/>
        <v>2</v>
      </c>
      <c r="L1635" s="96">
        <f t="shared" si="1187"/>
        <v>24</v>
      </c>
    </row>
    <row r="1636" spans="1:13" x14ac:dyDescent="0.25">
      <c r="A1636" s="119" t="str">
        <f t="shared" si="1181"/>
        <v>9.2.25</v>
      </c>
      <c r="B1636" s="135" t="s">
        <v>1524</v>
      </c>
      <c r="C1636" s="133" t="s">
        <v>1497</v>
      </c>
      <c r="D1636" s="134"/>
      <c r="E1636" s="225" t="s">
        <v>165</v>
      </c>
      <c r="G1636" s="111" t="str">
        <f t="shared" si="1182"/>
        <v>9.</v>
      </c>
      <c r="H1636" s="111" t="str">
        <f t="shared" si="1183"/>
        <v>2.</v>
      </c>
      <c r="I1636" s="111">
        <f t="shared" si="1184"/>
        <v>25</v>
      </c>
      <c r="J1636" s="96">
        <f t="shared" si="1185"/>
        <v>9</v>
      </c>
      <c r="K1636" s="96">
        <f t="shared" si="1186"/>
        <v>2</v>
      </c>
      <c r="L1636" s="96">
        <f t="shared" si="1187"/>
        <v>25</v>
      </c>
    </row>
    <row r="1637" spans="1:13" ht="30" x14ac:dyDescent="0.25">
      <c r="B1637" s="123"/>
      <c r="C1637" s="156"/>
      <c r="D1637" s="277"/>
      <c r="E1637" s="123"/>
      <c r="G1637" s="111" t="str">
        <f t="shared" si="1182"/>
        <v/>
      </c>
      <c r="H1637" s="111" t="str">
        <f t="shared" si="1183"/>
        <v/>
      </c>
      <c r="I1637" s="111" t="str">
        <f t="shared" si="1184"/>
        <v/>
      </c>
      <c r="J1637" s="96">
        <f t="shared" si="1185"/>
        <v>9</v>
      </c>
      <c r="K1637" s="96">
        <f t="shared" si="1186"/>
        <v>2</v>
      </c>
      <c r="L1637" s="96">
        <f t="shared" si="1187"/>
        <v>26</v>
      </c>
      <c r="M1637" s="48" t="s">
        <v>122</v>
      </c>
    </row>
    <row r="1638" spans="1:13" ht="15" customHeight="1" x14ac:dyDescent="0.25">
      <c r="A1638" s="106" t="str">
        <f>G1638&amp;H1638&amp;I1638</f>
        <v>9.3.</v>
      </c>
      <c r="B1638" s="463" t="s">
        <v>1537</v>
      </c>
      <c r="C1638" s="464"/>
      <c r="D1638" s="464"/>
      <c r="E1638" s="464"/>
      <c r="G1638" s="111" t="str">
        <f t="shared" si="1182"/>
        <v>9.</v>
      </c>
      <c r="H1638" s="111" t="str">
        <f t="shared" si="1183"/>
        <v>3.</v>
      </c>
      <c r="I1638" s="111" t="str">
        <f t="shared" si="1184"/>
        <v/>
      </c>
      <c r="J1638" s="96">
        <f t="shared" si="1185"/>
        <v>9</v>
      </c>
      <c r="K1638" s="96">
        <f t="shared" si="1186"/>
        <v>3</v>
      </c>
      <c r="L1638" s="96">
        <f t="shared" si="1187"/>
        <v>27</v>
      </c>
      <c r="M1638" s="48" t="s">
        <v>121</v>
      </c>
    </row>
    <row r="1639" spans="1:13" ht="14.25" customHeight="1" x14ac:dyDescent="0.25">
      <c r="B1639" s="275"/>
      <c r="G1639" s="111" t="str">
        <f t="shared" si="1182"/>
        <v/>
      </c>
      <c r="H1639" s="111" t="str">
        <f t="shared" si="1183"/>
        <v/>
      </c>
      <c r="I1639" s="111" t="str">
        <f t="shared" si="1184"/>
        <v/>
      </c>
      <c r="J1639" s="96">
        <f t="shared" si="1185"/>
        <v>9</v>
      </c>
      <c r="K1639" s="96">
        <f t="shared" si="1186"/>
        <v>3</v>
      </c>
      <c r="L1639" s="96">
        <f t="shared" si="1187"/>
        <v>28</v>
      </c>
      <c r="M1639" s="48" t="s">
        <v>122</v>
      </c>
    </row>
    <row r="1640" spans="1:13" x14ac:dyDescent="0.25">
      <c r="A1640" s="163" t="s">
        <v>123</v>
      </c>
      <c r="B1640" s="115" t="s">
        <v>124</v>
      </c>
      <c r="C1640" s="115" t="s">
        <v>125</v>
      </c>
      <c r="D1640" s="116" t="s">
        <v>126</v>
      </c>
      <c r="E1640" s="117" t="s">
        <v>127</v>
      </c>
      <c r="G1640" s="111" t="str">
        <f t="shared" si="1182"/>
        <v/>
      </c>
      <c r="H1640" s="111" t="str">
        <f t="shared" si="1183"/>
        <v/>
      </c>
      <c r="I1640" s="111" t="str">
        <f t="shared" si="1184"/>
        <v/>
      </c>
      <c r="J1640" s="96">
        <f t="shared" si="1185"/>
        <v>9</v>
      </c>
      <c r="K1640" s="96">
        <f t="shared" si="1186"/>
        <v>3</v>
      </c>
      <c r="L1640" s="96">
        <f t="shared" si="1187"/>
        <v>29</v>
      </c>
      <c r="M1640" s="48" t="s">
        <v>128</v>
      </c>
    </row>
    <row r="1641" spans="1:13" x14ac:dyDescent="0.25">
      <c r="A1641" s="197" t="str">
        <f t="shared" ref="A1641:A1671" si="1188">G1641&amp;H1641&amp;I1641</f>
        <v>9.3.1</v>
      </c>
      <c r="B1641" s="139" t="s">
        <v>508</v>
      </c>
      <c r="C1641" s="138" t="s">
        <v>255</v>
      </c>
      <c r="D1641" s="199"/>
      <c r="E1641" s="225" t="s">
        <v>165</v>
      </c>
      <c r="G1641" s="111" t="str">
        <f t="shared" si="1182"/>
        <v>9.</v>
      </c>
      <c r="H1641" s="111" t="str">
        <f t="shared" si="1183"/>
        <v>3.</v>
      </c>
      <c r="I1641" s="111">
        <f t="shared" si="1184"/>
        <v>1</v>
      </c>
      <c r="J1641" s="96">
        <f t="shared" si="1185"/>
        <v>9</v>
      </c>
      <c r="K1641" s="96">
        <f t="shared" si="1186"/>
        <v>3</v>
      </c>
      <c r="L1641" s="96">
        <f t="shared" si="1187"/>
        <v>1</v>
      </c>
    </row>
    <row r="1642" spans="1:13" x14ac:dyDescent="0.25">
      <c r="A1642" s="201" t="str">
        <f t="shared" si="1188"/>
        <v>9.3.2</v>
      </c>
      <c r="B1642" s="120" t="s">
        <v>509</v>
      </c>
      <c r="C1642" s="121" t="s">
        <v>255</v>
      </c>
      <c r="D1642" s="122"/>
      <c r="E1642" s="225" t="s">
        <v>165</v>
      </c>
      <c r="G1642" s="111" t="str">
        <f t="shared" si="1157"/>
        <v>9.</v>
      </c>
      <c r="H1642" s="111" t="str">
        <f t="shared" si="1158"/>
        <v>3.</v>
      </c>
      <c r="I1642" s="111">
        <f t="shared" si="1159"/>
        <v>2</v>
      </c>
      <c r="J1642" s="96">
        <f t="shared" si="1160"/>
        <v>9</v>
      </c>
      <c r="K1642" s="96">
        <f t="shared" si="1161"/>
        <v>3</v>
      </c>
      <c r="L1642" s="96">
        <f t="shared" si="1162"/>
        <v>2</v>
      </c>
    </row>
    <row r="1643" spans="1:13" x14ac:dyDescent="0.25">
      <c r="A1643" s="201" t="str">
        <f t="shared" si="1188"/>
        <v>9.3.3</v>
      </c>
      <c r="B1643" s="120" t="s">
        <v>257</v>
      </c>
      <c r="C1643" s="121" t="s">
        <v>255</v>
      </c>
      <c r="D1643" s="122"/>
      <c r="E1643" s="225" t="s">
        <v>165</v>
      </c>
      <c r="G1643" s="111" t="str">
        <f t="shared" si="1157"/>
        <v>9.</v>
      </c>
      <c r="H1643" s="111" t="str">
        <f t="shared" si="1158"/>
        <v>3.</v>
      </c>
      <c r="I1643" s="111">
        <f t="shared" si="1159"/>
        <v>3</v>
      </c>
      <c r="J1643" s="96">
        <f t="shared" si="1160"/>
        <v>9</v>
      </c>
      <c r="K1643" s="96">
        <f t="shared" si="1161"/>
        <v>3</v>
      </c>
      <c r="L1643" s="96">
        <f t="shared" si="1162"/>
        <v>3</v>
      </c>
    </row>
    <row r="1644" spans="1:13" x14ac:dyDescent="0.25">
      <c r="A1644" s="201" t="str">
        <f t="shared" si="1188"/>
        <v>9.3.4</v>
      </c>
      <c r="B1644" s="120" t="s">
        <v>124</v>
      </c>
      <c r="C1644" s="121" t="s">
        <v>1538</v>
      </c>
      <c r="D1644" s="122"/>
      <c r="E1644" s="225" t="s">
        <v>165</v>
      </c>
      <c r="G1644" s="111" t="str">
        <f t="shared" ref="G1644:G1655" si="1189">IF((M1644="")+(M1644="R2")+(M1644="R1"),J1644&amp;".","")</f>
        <v>9.</v>
      </c>
      <c r="H1644" s="111" t="str">
        <f t="shared" ref="H1644:H1655" si="1190">IF((M1644="")+(M1644="R2"),K1644&amp;".","")</f>
        <v>3.</v>
      </c>
      <c r="I1644" s="111">
        <f t="shared" ref="I1644:I1655" si="1191">IF(M1644="",L1644,"")</f>
        <v>4</v>
      </c>
      <c r="J1644" s="96">
        <f t="shared" ref="J1644:J1655" si="1192">J1643+(M1644="R1")</f>
        <v>9</v>
      </c>
      <c r="K1644" s="96">
        <f t="shared" ref="K1644:K1655" si="1193">(M1644="R2")*1+K1643*(M1643&lt;&gt;"R1")</f>
        <v>3</v>
      </c>
      <c r="L1644" s="96">
        <f t="shared" ref="L1644:L1655" si="1194">L1643*(M1643&lt;&gt;"R3")+1</f>
        <v>4</v>
      </c>
    </row>
    <row r="1645" spans="1:13" x14ac:dyDescent="0.25">
      <c r="A1645" s="201" t="str">
        <f t="shared" si="1188"/>
        <v>9.3.5</v>
      </c>
      <c r="B1645" s="120" t="s">
        <v>1539</v>
      </c>
      <c r="C1645" s="121" t="s">
        <v>255</v>
      </c>
      <c r="D1645" s="122"/>
      <c r="E1645" s="225" t="s">
        <v>165</v>
      </c>
      <c r="G1645" s="111" t="str">
        <f t="shared" si="1189"/>
        <v>9.</v>
      </c>
      <c r="H1645" s="111" t="str">
        <f t="shared" si="1190"/>
        <v>3.</v>
      </c>
      <c r="I1645" s="111">
        <f t="shared" si="1191"/>
        <v>5</v>
      </c>
      <c r="J1645" s="96">
        <f t="shared" si="1192"/>
        <v>9</v>
      </c>
      <c r="K1645" s="96">
        <f t="shared" si="1193"/>
        <v>3</v>
      </c>
      <c r="L1645" s="96">
        <f t="shared" si="1194"/>
        <v>5</v>
      </c>
    </row>
    <row r="1646" spans="1:13" x14ac:dyDescent="0.25">
      <c r="A1646" s="201" t="str">
        <f t="shared" si="1188"/>
        <v>9.3.6</v>
      </c>
      <c r="B1646" s="120" t="s">
        <v>1540</v>
      </c>
      <c r="C1646" s="121" t="s">
        <v>255</v>
      </c>
      <c r="D1646" s="122"/>
      <c r="E1646" s="225" t="s">
        <v>165</v>
      </c>
      <c r="G1646" s="111" t="str">
        <f t="shared" si="1189"/>
        <v>9.</v>
      </c>
      <c r="H1646" s="111" t="str">
        <f t="shared" si="1190"/>
        <v>3.</v>
      </c>
      <c r="I1646" s="111">
        <f t="shared" si="1191"/>
        <v>6</v>
      </c>
      <c r="J1646" s="96">
        <f t="shared" si="1192"/>
        <v>9</v>
      </c>
      <c r="K1646" s="96">
        <f t="shared" si="1193"/>
        <v>3</v>
      </c>
      <c r="L1646" s="96">
        <f t="shared" si="1194"/>
        <v>6</v>
      </c>
    </row>
    <row r="1647" spans="1:13" x14ac:dyDescent="0.25">
      <c r="A1647" s="201" t="str">
        <f t="shared" si="1188"/>
        <v>9.3.7</v>
      </c>
      <c r="B1647" s="120" t="s">
        <v>1541</v>
      </c>
      <c r="C1647" s="121" t="s">
        <v>255</v>
      </c>
      <c r="D1647" s="122"/>
      <c r="E1647" s="225" t="s">
        <v>165</v>
      </c>
      <c r="G1647" s="111" t="str">
        <f t="shared" si="1189"/>
        <v>9.</v>
      </c>
      <c r="H1647" s="111" t="str">
        <f t="shared" si="1190"/>
        <v>3.</v>
      </c>
      <c r="I1647" s="111">
        <f t="shared" si="1191"/>
        <v>7</v>
      </c>
      <c r="J1647" s="96">
        <f t="shared" si="1192"/>
        <v>9</v>
      </c>
      <c r="K1647" s="96">
        <f t="shared" si="1193"/>
        <v>3</v>
      </c>
      <c r="L1647" s="96">
        <f t="shared" si="1194"/>
        <v>7</v>
      </c>
    </row>
    <row r="1648" spans="1:13" x14ac:dyDescent="0.25">
      <c r="A1648" s="201" t="str">
        <f t="shared" si="1188"/>
        <v>9.3.8</v>
      </c>
      <c r="B1648" s="120" t="s">
        <v>1542</v>
      </c>
      <c r="C1648" s="121" t="s">
        <v>292</v>
      </c>
      <c r="D1648" s="122"/>
      <c r="E1648" s="225" t="s">
        <v>165</v>
      </c>
      <c r="G1648" s="111" t="str">
        <f t="shared" si="1189"/>
        <v>9.</v>
      </c>
      <c r="H1648" s="111" t="str">
        <f t="shared" si="1190"/>
        <v>3.</v>
      </c>
      <c r="I1648" s="111">
        <f t="shared" si="1191"/>
        <v>8</v>
      </c>
      <c r="J1648" s="96">
        <f t="shared" si="1192"/>
        <v>9</v>
      </c>
      <c r="K1648" s="96">
        <f t="shared" si="1193"/>
        <v>3</v>
      </c>
      <c r="L1648" s="96">
        <f t="shared" si="1194"/>
        <v>8</v>
      </c>
    </row>
    <row r="1649" spans="1:12" x14ac:dyDescent="0.25">
      <c r="A1649" s="201" t="str">
        <f t="shared" si="1188"/>
        <v>9.3.9</v>
      </c>
      <c r="B1649" s="120" t="s">
        <v>1543</v>
      </c>
      <c r="C1649" s="121" t="s">
        <v>255</v>
      </c>
      <c r="D1649" s="122"/>
      <c r="E1649" s="225"/>
      <c r="G1649" s="111" t="str">
        <f t="shared" ref="G1649:G1650" si="1195">IF((M1649="")+(M1649="R2")+(M1649="R1"),J1649&amp;".","")</f>
        <v>9.</v>
      </c>
      <c r="H1649" s="111" t="str">
        <f t="shared" ref="H1649:H1650" si="1196">IF((M1649="")+(M1649="R2"),K1649&amp;".","")</f>
        <v>3.</v>
      </c>
      <c r="I1649" s="111">
        <f t="shared" ref="I1649:I1650" si="1197">IF(M1649="",L1649,"")</f>
        <v>9</v>
      </c>
      <c r="J1649" s="96">
        <f t="shared" ref="J1649:J1650" si="1198">J1648+(M1649="R1")</f>
        <v>9</v>
      </c>
      <c r="K1649" s="96">
        <f t="shared" ref="K1649:K1650" si="1199">(M1649="R2")*1+K1648*(M1648&lt;&gt;"R1")</f>
        <v>3</v>
      </c>
      <c r="L1649" s="96">
        <f t="shared" ref="L1649:L1650" si="1200">L1648*(M1648&lt;&gt;"R3")+1</f>
        <v>9</v>
      </c>
    </row>
    <row r="1650" spans="1:12" ht="22.5" x14ac:dyDescent="0.25">
      <c r="A1650" s="201" t="str">
        <f t="shared" si="1188"/>
        <v>9.3.10</v>
      </c>
      <c r="B1650" s="120" t="s">
        <v>1544</v>
      </c>
      <c r="C1650" s="121" t="s">
        <v>292</v>
      </c>
      <c r="D1650" s="122"/>
      <c r="E1650" s="225" t="s">
        <v>165</v>
      </c>
      <c r="G1650" s="111" t="str">
        <f t="shared" si="1195"/>
        <v>9.</v>
      </c>
      <c r="H1650" s="111" t="str">
        <f t="shared" si="1196"/>
        <v>3.</v>
      </c>
      <c r="I1650" s="111">
        <f t="shared" si="1197"/>
        <v>10</v>
      </c>
      <c r="J1650" s="96">
        <f t="shared" si="1198"/>
        <v>9</v>
      </c>
      <c r="K1650" s="96">
        <f t="shared" si="1199"/>
        <v>3</v>
      </c>
      <c r="L1650" s="96">
        <f t="shared" si="1200"/>
        <v>10</v>
      </c>
    </row>
    <row r="1651" spans="1:12" x14ac:dyDescent="0.25">
      <c r="A1651" s="201" t="str">
        <f t="shared" si="1188"/>
        <v>9.3.11</v>
      </c>
      <c r="B1651" s="120" t="s">
        <v>1545</v>
      </c>
      <c r="C1651" s="121" t="s">
        <v>292</v>
      </c>
      <c r="D1651" s="122"/>
      <c r="E1651" s="225" t="s">
        <v>165</v>
      </c>
      <c r="G1651" s="111" t="str">
        <f t="shared" si="1189"/>
        <v>9.</v>
      </c>
      <c r="H1651" s="111" t="str">
        <f t="shared" si="1190"/>
        <v>3.</v>
      </c>
      <c r="I1651" s="111">
        <f t="shared" si="1191"/>
        <v>11</v>
      </c>
      <c r="J1651" s="96">
        <f t="shared" si="1192"/>
        <v>9</v>
      </c>
      <c r="K1651" s="96">
        <f t="shared" si="1193"/>
        <v>3</v>
      </c>
      <c r="L1651" s="96">
        <f t="shared" si="1194"/>
        <v>11</v>
      </c>
    </row>
    <row r="1652" spans="1:12" x14ac:dyDescent="0.25">
      <c r="A1652" s="201" t="str">
        <f t="shared" si="1188"/>
        <v>9.3.12</v>
      </c>
      <c r="B1652" s="120" t="s">
        <v>1546</v>
      </c>
      <c r="C1652" s="121" t="s">
        <v>292</v>
      </c>
      <c r="D1652" s="122"/>
      <c r="E1652" s="225" t="s">
        <v>165</v>
      </c>
      <c r="G1652" s="111" t="str">
        <f t="shared" si="1189"/>
        <v>9.</v>
      </c>
      <c r="H1652" s="111" t="str">
        <f t="shared" si="1190"/>
        <v>3.</v>
      </c>
      <c r="I1652" s="111">
        <f t="shared" si="1191"/>
        <v>12</v>
      </c>
      <c r="J1652" s="96">
        <f t="shared" si="1192"/>
        <v>9</v>
      </c>
      <c r="K1652" s="96">
        <f t="shared" si="1193"/>
        <v>3</v>
      </c>
      <c r="L1652" s="96">
        <f t="shared" si="1194"/>
        <v>12</v>
      </c>
    </row>
    <row r="1653" spans="1:12" x14ac:dyDescent="0.25">
      <c r="A1653" s="201" t="str">
        <f t="shared" si="1188"/>
        <v>9.3.13</v>
      </c>
      <c r="B1653" s="120" t="s">
        <v>1547</v>
      </c>
      <c r="C1653" s="121" t="s">
        <v>292</v>
      </c>
      <c r="D1653" s="122"/>
      <c r="E1653" s="225" t="s">
        <v>165</v>
      </c>
      <c r="G1653" s="111" t="str">
        <f t="shared" si="1189"/>
        <v>9.</v>
      </c>
      <c r="H1653" s="111" t="str">
        <f t="shared" si="1190"/>
        <v>3.</v>
      </c>
      <c r="I1653" s="111">
        <f t="shared" si="1191"/>
        <v>13</v>
      </c>
      <c r="J1653" s="96">
        <f t="shared" si="1192"/>
        <v>9</v>
      </c>
      <c r="K1653" s="96">
        <f t="shared" si="1193"/>
        <v>3</v>
      </c>
      <c r="L1653" s="96">
        <f t="shared" si="1194"/>
        <v>13</v>
      </c>
    </row>
    <row r="1654" spans="1:12" x14ac:dyDescent="0.25">
      <c r="A1654" s="201" t="str">
        <f t="shared" si="1188"/>
        <v>9.3.14</v>
      </c>
      <c r="B1654" s="120" t="s">
        <v>1548</v>
      </c>
      <c r="C1654" s="121" t="s">
        <v>292</v>
      </c>
      <c r="D1654" s="122"/>
      <c r="E1654" s="225" t="s">
        <v>165</v>
      </c>
      <c r="G1654" s="111" t="str">
        <f t="shared" si="1189"/>
        <v>9.</v>
      </c>
      <c r="H1654" s="111" t="str">
        <f t="shared" si="1190"/>
        <v>3.</v>
      </c>
      <c r="I1654" s="111">
        <f t="shared" si="1191"/>
        <v>14</v>
      </c>
      <c r="J1654" s="96">
        <f t="shared" si="1192"/>
        <v>9</v>
      </c>
      <c r="K1654" s="96">
        <f t="shared" si="1193"/>
        <v>3</v>
      </c>
      <c r="L1654" s="96">
        <f t="shared" si="1194"/>
        <v>14</v>
      </c>
    </row>
    <row r="1655" spans="1:12" x14ac:dyDescent="0.25">
      <c r="A1655" s="201" t="str">
        <f t="shared" si="1188"/>
        <v>9.3.15</v>
      </c>
      <c r="B1655" s="120" t="s">
        <v>1549</v>
      </c>
      <c r="C1655" s="121" t="s">
        <v>292</v>
      </c>
      <c r="D1655" s="122"/>
      <c r="E1655" s="225" t="s">
        <v>165</v>
      </c>
      <c r="G1655" s="111" t="str">
        <f t="shared" si="1189"/>
        <v>9.</v>
      </c>
      <c r="H1655" s="111" t="str">
        <f t="shared" si="1190"/>
        <v>3.</v>
      </c>
      <c r="I1655" s="111">
        <f t="shared" si="1191"/>
        <v>15</v>
      </c>
      <c r="J1655" s="96">
        <f t="shared" si="1192"/>
        <v>9</v>
      </c>
      <c r="K1655" s="96">
        <f t="shared" si="1193"/>
        <v>3</v>
      </c>
      <c r="L1655" s="96">
        <f t="shared" si="1194"/>
        <v>15</v>
      </c>
    </row>
    <row r="1656" spans="1:12" x14ac:dyDescent="0.25">
      <c r="A1656" s="201" t="str">
        <f t="shared" si="1188"/>
        <v>9.3.16</v>
      </c>
      <c r="B1656" s="120" t="s">
        <v>1550</v>
      </c>
      <c r="C1656" s="121" t="s">
        <v>292</v>
      </c>
      <c r="D1656" s="122"/>
      <c r="E1656" s="225" t="s">
        <v>165</v>
      </c>
      <c r="G1656" s="111" t="str">
        <f t="shared" ref="G1656:G1675" si="1201">IF((M1656="")+(M1656="R2")+(M1656="R1"),J1656&amp;".","")</f>
        <v>9.</v>
      </c>
      <c r="H1656" s="111" t="str">
        <f t="shared" ref="H1656:H1675" si="1202">IF((M1656="")+(M1656="R2"),K1656&amp;".","")</f>
        <v>3.</v>
      </c>
      <c r="I1656" s="111">
        <f t="shared" ref="I1656:I1675" si="1203">IF(M1656="",L1656,"")</f>
        <v>16</v>
      </c>
      <c r="J1656" s="96">
        <f t="shared" ref="J1656:J1675" si="1204">J1655+(M1656="R1")</f>
        <v>9</v>
      </c>
      <c r="K1656" s="96">
        <f t="shared" ref="K1656:K1675" si="1205">(M1656="R2")*1+K1655*(M1655&lt;&gt;"R1")</f>
        <v>3</v>
      </c>
      <c r="L1656" s="96">
        <f t="shared" ref="L1656:L1675" si="1206">L1655*(M1655&lt;&gt;"R3")+1</f>
        <v>16</v>
      </c>
    </row>
    <row r="1657" spans="1:12" x14ac:dyDescent="0.25">
      <c r="A1657" s="201" t="str">
        <f t="shared" si="1188"/>
        <v>9.3.17</v>
      </c>
      <c r="B1657" s="120" t="s">
        <v>1551</v>
      </c>
      <c r="C1657" s="121" t="s">
        <v>292</v>
      </c>
      <c r="D1657" s="122"/>
      <c r="E1657" s="225" t="s">
        <v>165</v>
      </c>
      <c r="G1657" s="111" t="str">
        <f t="shared" si="1201"/>
        <v>9.</v>
      </c>
      <c r="H1657" s="111" t="str">
        <f t="shared" si="1202"/>
        <v>3.</v>
      </c>
      <c r="I1657" s="111">
        <f t="shared" si="1203"/>
        <v>17</v>
      </c>
      <c r="J1657" s="96">
        <f t="shared" si="1204"/>
        <v>9</v>
      </c>
      <c r="K1657" s="96">
        <f t="shared" si="1205"/>
        <v>3</v>
      </c>
      <c r="L1657" s="96">
        <f t="shared" si="1206"/>
        <v>17</v>
      </c>
    </row>
    <row r="1658" spans="1:12" x14ac:dyDescent="0.25">
      <c r="A1658" s="201" t="str">
        <f t="shared" si="1188"/>
        <v>9.3.18</v>
      </c>
      <c r="B1658" s="120" t="s">
        <v>1552</v>
      </c>
      <c r="C1658" s="121" t="s">
        <v>292</v>
      </c>
      <c r="D1658" s="122"/>
      <c r="E1658" s="225" t="s">
        <v>165</v>
      </c>
      <c r="G1658" s="111" t="str">
        <f t="shared" si="1201"/>
        <v>9.</v>
      </c>
      <c r="H1658" s="111" t="str">
        <f t="shared" si="1202"/>
        <v>3.</v>
      </c>
      <c r="I1658" s="111">
        <f t="shared" si="1203"/>
        <v>18</v>
      </c>
      <c r="J1658" s="96">
        <f t="shared" si="1204"/>
        <v>9</v>
      </c>
      <c r="K1658" s="96">
        <f t="shared" si="1205"/>
        <v>3</v>
      </c>
      <c r="L1658" s="96">
        <f t="shared" si="1206"/>
        <v>18</v>
      </c>
    </row>
    <row r="1659" spans="1:12" x14ac:dyDescent="0.25">
      <c r="A1659" s="201" t="str">
        <f t="shared" si="1188"/>
        <v>9.3.19</v>
      </c>
      <c r="B1659" s="120" t="s">
        <v>1553</v>
      </c>
      <c r="C1659" s="121" t="s">
        <v>292</v>
      </c>
      <c r="D1659" s="122"/>
      <c r="E1659" s="225" t="s">
        <v>165</v>
      </c>
      <c r="G1659" s="111" t="str">
        <f t="shared" si="1201"/>
        <v>9.</v>
      </c>
      <c r="H1659" s="111" t="str">
        <f t="shared" si="1202"/>
        <v>3.</v>
      </c>
      <c r="I1659" s="111">
        <f t="shared" si="1203"/>
        <v>19</v>
      </c>
      <c r="J1659" s="96">
        <f t="shared" si="1204"/>
        <v>9</v>
      </c>
      <c r="K1659" s="96">
        <f t="shared" si="1205"/>
        <v>3</v>
      </c>
      <c r="L1659" s="96">
        <f t="shared" si="1206"/>
        <v>19</v>
      </c>
    </row>
    <row r="1660" spans="1:12" x14ac:dyDescent="0.25">
      <c r="A1660" s="201" t="str">
        <f t="shared" si="1188"/>
        <v>9.3.20</v>
      </c>
      <c r="B1660" s="120" t="s">
        <v>1554</v>
      </c>
      <c r="C1660" s="121" t="s">
        <v>292</v>
      </c>
      <c r="D1660" s="122"/>
      <c r="E1660" s="225" t="s">
        <v>165</v>
      </c>
      <c r="G1660" s="111" t="str">
        <f t="shared" si="1201"/>
        <v>9.</v>
      </c>
      <c r="H1660" s="111" t="str">
        <f t="shared" si="1202"/>
        <v>3.</v>
      </c>
      <c r="I1660" s="111">
        <f t="shared" si="1203"/>
        <v>20</v>
      </c>
      <c r="J1660" s="96">
        <f t="shared" si="1204"/>
        <v>9</v>
      </c>
      <c r="K1660" s="96">
        <f t="shared" si="1205"/>
        <v>3</v>
      </c>
      <c r="L1660" s="96">
        <f t="shared" si="1206"/>
        <v>20</v>
      </c>
    </row>
    <row r="1661" spans="1:12" x14ac:dyDescent="0.25">
      <c r="A1661" s="201" t="str">
        <f t="shared" si="1188"/>
        <v>9.3.21</v>
      </c>
      <c r="B1661" s="120" t="s">
        <v>1555</v>
      </c>
      <c r="C1661" s="121" t="s">
        <v>292</v>
      </c>
      <c r="D1661" s="122"/>
      <c r="E1661" s="225" t="s">
        <v>165</v>
      </c>
      <c r="G1661" s="111" t="str">
        <f t="shared" si="1201"/>
        <v>9.</v>
      </c>
      <c r="H1661" s="111" t="str">
        <f t="shared" si="1202"/>
        <v>3.</v>
      </c>
      <c r="I1661" s="111">
        <f t="shared" si="1203"/>
        <v>21</v>
      </c>
      <c r="J1661" s="96">
        <f t="shared" si="1204"/>
        <v>9</v>
      </c>
      <c r="K1661" s="96">
        <f t="shared" si="1205"/>
        <v>3</v>
      </c>
      <c r="L1661" s="96">
        <f t="shared" si="1206"/>
        <v>21</v>
      </c>
    </row>
    <row r="1662" spans="1:12" x14ac:dyDescent="0.25">
      <c r="A1662" s="201" t="str">
        <f t="shared" si="1188"/>
        <v>9.3.22</v>
      </c>
      <c r="B1662" s="120" t="s">
        <v>1556</v>
      </c>
      <c r="C1662" s="121" t="s">
        <v>292</v>
      </c>
      <c r="D1662" s="122"/>
      <c r="E1662" s="225" t="s">
        <v>165</v>
      </c>
      <c r="G1662" s="111" t="str">
        <f t="shared" si="1201"/>
        <v>9.</v>
      </c>
      <c r="H1662" s="111" t="str">
        <f t="shared" si="1202"/>
        <v>3.</v>
      </c>
      <c r="I1662" s="111">
        <f t="shared" si="1203"/>
        <v>22</v>
      </c>
      <c r="J1662" s="96">
        <f t="shared" si="1204"/>
        <v>9</v>
      </c>
      <c r="K1662" s="96">
        <f t="shared" si="1205"/>
        <v>3</v>
      </c>
      <c r="L1662" s="96">
        <f t="shared" si="1206"/>
        <v>22</v>
      </c>
    </row>
    <row r="1663" spans="1:12" x14ac:dyDescent="0.25">
      <c r="A1663" s="201" t="str">
        <f t="shared" si="1188"/>
        <v>9.3.23</v>
      </c>
      <c r="B1663" s="120" t="s">
        <v>1557</v>
      </c>
      <c r="C1663" s="121" t="s">
        <v>292</v>
      </c>
      <c r="D1663" s="122"/>
      <c r="E1663" s="225" t="s">
        <v>165</v>
      </c>
      <c r="G1663" s="111" t="str">
        <f t="shared" si="1201"/>
        <v>9.</v>
      </c>
      <c r="H1663" s="111" t="str">
        <f t="shared" si="1202"/>
        <v>3.</v>
      </c>
      <c r="I1663" s="111">
        <f t="shared" si="1203"/>
        <v>23</v>
      </c>
      <c r="J1663" s="96">
        <f t="shared" si="1204"/>
        <v>9</v>
      </c>
      <c r="K1663" s="96">
        <f t="shared" si="1205"/>
        <v>3</v>
      </c>
      <c r="L1663" s="96">
        <f t="shared" si="1206"/>
        <v>23</v>
      </c>
    </row>
    <row r="1664" spans="1:12" x14ac:dyDescent="0.25">
      <c r="A1664" s="201" t="str">
        <f t="shared" si="1188"/>
        <v>9.3.24</v>
      </c>
      <c r="B1664" s="120" t="s">
        <v>1558</v>
      </c>
      <c r="C1664" s="121" t="s">
        <v>292</v>
      </c>
      <c r="D1664" s="122"/>
      <c r="E1664" s="225" t="s">
        <v>165</v>
      </c>
      <c r="G1664" s="111" t="str">
        <f t="shared" si="1201"/>
        <v>9.</v>
      </c>
      <c r="H1664" s="111" t="str">
        <f t="shared" si="1202"/>
        <v>3.</v>
      </c>
      <c r="I1664" s="111">
        <f t="shared" si="1203"/>
        <v>24</v>
      </c>
      <c r="J1664" s="96">
        <f t="shared" si="1204"/>
        <v>9</v>
      </c>
      <c r="K1664" s="96">
        <f t="shared" si="1205"/>
        <v>3</v>
      </c>
      <c r="L1664" s="96">
        <f t="shared" si="1206"/>
        <v>24</v>
      </c>
    </row>
    <row r="1665" spans="1:13" x14ac:dyDescent="0.25">
      <c r="A1665" s="201" t="str">
        <f t="shared" si="1188"/>
        <v>9.3.25</v>
      </c>
      <c r="B1665" s="120" t="s">
        <v>1559</v>
      </c>
      <c r="C1665" s="121" t="s">
        <v>292</v>
      </c>
      <c r="D1665" s="122"/>
      <c r="E1665" s="225" t="s">
        <v>165</v>
      </c>
      <c r="G1665" s="111" t="str">
        <f t="shared" si="1201"/>
        <v>9.</v>
      </c>
      <c r="H1665" s="111" t="str">
        <f t="shared" si="1202"/>
        <v>3.</v>
      </c>
      <c r="I1665" s="111">
        <f t="shared" si="1203"/>
        <v>25</v>
      </c>
      <c r="J1665" s="96">
        <f t="shared" si="1204"/>
        <v>9</v>
      </c>
      <c r="K1665" s="96">
        <f t="shared" si="1205"/>
        <v>3</v>
      </c>
      <c r="L1665" s="96">
        <f t="shared" si="1206"/>
        <v>25</v>
      </c>
    </row>
    <row r="1666" spans="1:13" x14ac:dyDescent="0.25">
      <c r="A1666" s="201" t="str">
        <f t="shared" si="1188"/>
        <v>9.3.26</v>
      </c>
      <c r="B1666" s="120" t="s">
        <v>1560</v>
      </c>
      <c r="C1666" s="121" t="s">
        <v>292</v>
      </c>
      <c r="D1666" s="122"/>
      <c r="E1666" s="225" t="s">
        <v>165</v>
      </c>
      <c r="G1666" s="111" t="str">
        <f t="shared" si="1201"/>
        <v>9.</v>
      </c>
      <c r="H1666" s="111" t="str">
        <f t="shared" si="1202"/>
        <v>3.</v>
      </c>
      <c r="I1666" s="111">
        <f t="shared" si="1203"/>
        <v>26</v>
      </c>
      <c r="J1666" s="96">
        <f t="shared" si="1204"/>
        <v>9</v>
      </c>
      <c r="K1666" s="96">
        <f t="shared" si="1205"/>
        <v>3</v>
      </c>
      <c r="L1666" s="96">
        <f t="shared" si="1206"/>
        <v>26</v>
      </c>
    </row>
    <row r="1667" spans="1:13" x14ac:dyDescent="0.25">
      <c r="A1667" s="201" t="str">
        <f t="shared" si="1188"/>
        <v>9.3.27</v>
      </c>
      <c r="B1667" s="143" t="s">
        <v>1561</v>
      </c>
      <c r="C1667" s="121" t="s">
        <v>292</v>
      </c>
      <c r="D1667" s="150"/>
      <c r="E1667" s="225"/>
      <c r="G1667" s="111" t="str">
        <f t="shared" ref="G1667:G1670" si="1207">IF((M1667="")+(M1667="R2")+(M1667="R1"),J1667&amp;".","")</f>
        <v>9.</v>
      </c>
      <c r="H1667" s="111" t="str">
        <f t="shared" ref="H1667:H1670" si="1208">IF((M1667="")+(M1667="R2"),K1667&amp;".","")</f>
        <v>3.</v>
      </c>
      <c r="I1667" s="111">
        <f t="shared" ref="I1667:I1670" si="1209">IF(M1667="",L1667,"")</f>
        <v>27</v>
      </c>
      <c r="J1667" s="96">
        <f t="shared" ref="J1667:J1670" si="1210">J1666+(M1667="R1")</f>
        <v>9</v>
      </c>
      <c r="K1667" s="96">
        <f t="shared" ref="K1667:K1670" si="1211">(M1667="R2")*1+K1666*(M1666&lt;&gt;"R1")</f>
        <v>3</v>
      </c>
      <c r="L1667" s="96">
        <f t="shared" ref="L1667:L1670" si="1212">L1666*(M1666&lt;&gt;"R3")+1</f>
        <v>27</v>
      </c>
    </row>
    <row r="1668" spans="1:13" ht="22.5" x14ac:dyDescent="0.25">
      <c r="A1668" s="201" t="str">
        <f t="shared" si="1188"/>
        <v>9.3.28</v>
      </c>
      <c r="B1668" s="143" t="s">
        <v>1562</v>
      </c>
      <c r="C1668" s="121" t="s">
        <v>292</v>
      </c>
      <c r="D1668" s="150"/>
      <c r="E1668" s="225"/>
      <c r="G1668" s="111" t="str">
        <f t="shared" si="1207"/>
        <v>9.</v>
      </c>
      <c r="H1668" s="111" t="str">
        <f t="shared" si="1208"/>
        <v>3.</v>
      </c>
      <c r="I1668" s="111">
        <f t="shared" si="1209"/>
        <v>28</v>
      </c>
      <c r="J1668" s="96">
        <f t="shared" si="1210"/>
        <v>9</v>
      </c>
      <c r="K1668" s="96">
        <f t="shared" si="1211"/>
        <v>3</v>
      </c>
      <c r="L1668" s="96">
        <f t="shared" si="1212"/>
        <v>28</v>
      </c>
    </row>
    <row r="1669" spans="1:13" ht="22.5" x14ac:dyDescent="0.25">
      <c r="A1669" s="201" t="str">
        <f t="shared" si="1188"/>
        <v>9.3.29</v>
      </c>
      <c r="B1669" s="143" t="s">
        <v>1563</v>
      </c>
      <c r="C1669" s="121" t="s">
        <v>292</v>
      </c>
      <c r="D1669" s="150"/>
      <c r="E1669" s="225"/>
      <c r="G1669" s="111" t="str">
        <f t="shared" si="1207"/>
        <v>9.</v>
      </c>
      <c r="H1669" s="111" t="str">
        <f t="shared" si="1208"/>
        <v>3.</v>
      </c>
      <c r="I1669" s="111">
        <f t="shared" si="1209"/>
        <v>29</v>
      </c>
      <c r="J1669" s="96">
        <f t="shared" si="1210"/>
        <v>9</v>
      </c>
      <c r="K1669" s="96">
        <f t="shared" si="1211"/>
        <v>3</v>
      </c>
      <c r="L1669" s="96">
        <f t="shared" si="1212"/>
        <v>29</v>
      </c>
    </row>
    <row r="1670" spans="1:13" ht="22.5" x14ac:dyDescent="0.25">
      <c r="A1670" s="119" t="str">
        <f t="shared" si="1188"/>
        <v>9.3.30</v>
      </c>
      <c r="B1670" s="135" t="s">
        <v>1564</v>
      </c>
      <c r="C1670" s="133" t="s">
        <v>292</v>
      </c>
      <c r="D1670" s="134"/>
      <c r="E1670" s="225" t="s">
        <v>165</v>
      </c>
      <c r="G1670" s="111" t="str">
        <f t="shared" si="1207"/>
        <v>9.</v>
      </c>
      <c r="H1670" s="111" t="str">
        <f t="shared" si="1208"/>
        <v>3.</v>
      </c>
      <c r="I1670" s="111">
        <f t="shared" si="1209"/>
        <v>30</v>
      </c>
      <c r="J1670" s="96">
        <f t="shared" si="1210"/>
        <v>9</v>
      </c>
      <c r="K1670" s="96">
        <f t="shared" si="1211"/>
        <v>3</v>
      </c>
      <c r="L1670" s="96">
        <f t="shared" si="1212"/>
        <v>30</v>
      </c>
    </row>
    <row r="1671" spans="1:13" ht="14.25" customHeight="1" x14ac:dyDescent="0.25">
      <c r="A1671" s="195" t="str">
        <f t="shared" si="1188"/>
        <v/>
      </c>
      <c r="B1671" s="136"/>
      <c r="G1671" s="111" t="str">
        <f t="shared" si="1201"/>
        <v/>
      </c>
      <c r="H1671" s="111" t="str">
        <f t="shared" si="1202"/>
        <v/>
      </c>
      <c r="I1671" s="111" t="str">
        <f t="shared" si="1203"/>
        <v/>
      </c>
      <c r="J1671" s="96">
        <f t="shared" si="1204"/>
        <v>9</v>
      </c>
      <c r="K1671" s="96">
        <f t="shared" si="1205"/>
        <v>3</v>
      </c>
      <c r="L1671" s="96">
        <f t="shared" si="1206"/>
        <v>31</v>
      </c>
      <c r="M1671" s="48" t="s">
        <v>122</v>
      </c>
    </row>
    <row r="1672" spans="1:13" x14ac:dyDescent="0.25">
      <c r="A1672" s="106" t="str">
        <f>G1672&amp;H1672&amp;I1672</f>
        <v>9.4.</v>
      </c>
      <c r="B1672" s="107" t="s">
        <v>1565</v>
      </c>
      <c r="G1672" s="111" t="str">
        <f t="shared" si="1201"/>
        <v>9.</v>
      </c>
      <c r="H1672" s="111" t="str">
        <f t="shared" si="1202"/>
        <v>4.</v>
      </c>
      <c r="I1672" s="111" t="str">
        <f t="shared" si="1203"/>
        <v/>
      </c>
      <c r="J1672" s="96">
        <f t="shared" si="1204"/>
        <v>9</v>
      </c>
      <c r="K1672" s="96">
        <f t="shared" si="1205"/>
        <v>4</v>
      </c>
      <c r="L1672" s="96">
        <f t="shared" si="1206"/>
        <v>32</v>
      </c>
      <c r="M1672" s="48" t="s">
        <v>121</v>
      </c>
    </row>
    <row r="1673" spans="1:13" ht="14.25" customHeight="1" x14ac:dyDescent="0.25">
      <c r="A1673" s="195" t="str">
        <f>G1673&amp;H1673&amp;I1673</f>
        <v/>
      </c>
      <c r="B1673" s="275"/>
      <c r="G1673" s="111" t="str">
        <f t="shared" si="1201"/>
        <v/>
      </c>
      <c r="H1673" s="111" t="str">
        <f t="shared" si="1202"/>
        <v/>
      </c>
      <c r="I1673" s="111" t="str">
        <f t="shared" si="1203"/>
        <v/>
      </c>
      <c r="J1673" s="96">
        <f t="shared" si="1204"/>
        <v>9</v>
      </c>
      <c r="K1673" s="96">
        <f t="shared" si="1205"/>
        <v>4</v>
      </c>
      <c r="L1673" s="96">
        <f t="shared" si="1206"/>
        <v>33</v>
      </c>
      <c r="M1673" s="48" t="s">
        <v>122</v>
      </c>
    </row>
    <row r="1674" spans="1:13" x14ac:dyDescent="0.25">
      <c r="A1674" s="163" t="s">
        <v>123</v>
      </c>
      <c r="B1674" s="115" t="s">
        <v>124</v>
      </c>
      <c r="C1674" s="115" t="s">
        <v>125</v>
      </c>
      <c r="D1674" s="116" t="s">
        <v>126</v>
      </c>
      <c r="E1674" s="117" t="s">
        <v>127</v>
      </c>
      <c r="G1674" s="111" t="str">
        <f t="shared" si="1201"/>
        <v/>
      </c>
      <c r="H1674" s="111" t="str">
        <f t="shared" si="1202"/>
        <v/>
      </c>
      <c r="I1674" s="111" t="str">
        <f t="shared" si="1203"/>
        <v/>
      </c>
      <c r="J1674" s="96">
        <f t="shared" si="1204"/>
        <v>9</v>
      </c>
      <c r="K1674" s="96">
        <f t="shared" si="1205"/>
        <v>4</v>
      </c>
      <c r="L1674" s="96">
        <f t="shared" si="1206"/>
        <v>34</v>
      </c>
      <c r="M1674" s="48" t="s">
        <v>128</v>
      </c>
    </row>
    <row r="1675" spans="1:13" x14ac:dyDescent="0.25">
      <c r="A1675" s="197" t="str">
        <f t="shared" ref="A1675:A1693" si="1213">G1675&amp;H1675&amp;I1675</f>
        <v>9.4.1</v>
      </c>
      <c r="B1675" s="139" t="s">
        <v>508</v>
      </c>
      <c r="C1675" s="138" t="s">
        <v>255</v>
      </c>
      <c r="D1675" s="199"/>
      <c r="E1675" s="225" t="s">
        <v>165</v>
      </c>
      <c r="G1675" s="111" t="str">
        <f t="shared" si="1201"/>
        <v>9.</v>
      </c>
      <c r="H1675" s="111" t="str">
        <f t="shared" si="1202"/>
        <v>4.</v>
      </c>
      <c r="I1675" s="111">
        <f t="shared" si="1203"/>
        <v>1</v>
      </c>
      <c r="J1675" s="96">
        <f t="shared" si="1204"/>
        <v>9</v>
      </c>
      <c r="K1675" s="96">
        <f t="shared" si="1205"/>
        <v>4</v>
      </c>
      <c r="L1675" s="96">
        <f t="shared" si="1206"/>
        <v>1</v>
      </c>
    </row>
    <row r="1676" spans="1:13" x14ac:dyDescent="0.25">
      <c r="A1676" s="201" t="str">
        <f t="shared" si="1213"/>
        <v>9.4.2</v>
      </c>
      <c r="B1676" s="120" t="s">
        <v>509</v>
      </c>
      <c r="C1676" s="121" t="s">
        <v>255</v>
      </c>
      <c r="D1676" s="122"/>
      <c r="E1676" s="225" t="s">
        <v>165</v>
      </c>
      <c r="G1676" s="111" t="str">
        <f t="shared" ref="G1676:G1685" si="1214">IF((M1676="")+(M1676="R2")+(M1676="R1"),J1676&amp;".","")</f>
        <v>9.</v>
      </c>
      <c r="H1676" s="111" t="str">
        <f t="shared" ref="H1676:H1685" si="1215">IF((M1676="")+(M1676="R2"),K1676&amp;".","")</f>
        <v>4.</v>
      </c>
      <c r="I1676" s="111">
        <f t="shared" ref="I1676:I1685" si="1216">IF(M1676="",L1676,"")</f>
        <v>2</v>
      </c>
      <c r="J1676" s="96">
        <f t="shared" ref="J1676:J1685" si="1217">J1675+(M1676="R1")</f>
        <v>9</v>
      </c>
      <c r="K1676" s="96">
        <f t="shared" ref="K1676:K1685" si="1218">(M1676="R2")*1+K1675*(M1675&lt;&gt;"R1")</f>
        <v>4</v>
      </c>
      <c r="L1676" s="96">
        <f t="shared" ref="L1676:L1685" si="1219">L1675*(M1675&lt;&gt;"R3")+1</f>
        <v>2</v>
      </c>
    </row>
    <row r="1677" spans="1:13" x14ac:dyDescent="0.25">
      <c r="A1677" s="201" t="str">
        <f t="shared" si="1213"/>
        <v>9.4.3</v>
      </c>
      <c r="B1677" s="120" t="s">
        <v>257</v>
      </c>
      <c r="C1677" s="121" t="s">
        <v>255</v>
      </c>
      <c r="D1677" s="122"/>
      <c r="E1677" s="225" t="s">
        <v>165</v>
      </c>
      <c r="G1677" s="111" t="str">
        <f t="shared" si="1214"/>
        <v>9.</v>
      </c>
      <c r="H1677" s="111" t="str">
        <f t="shared" si="1215"/>
        <v>4.</v>
      </c>
      <c r="I1677" s="111">
        <f t="shared" si="1216"/>
        <v>3</v>
      </c>
      <c r="J1677" s="96">
        <f t="shared" si="1217"/>
        <v>9</v>
      </c>
      <c r="K1677" s="96">
        <f t="shared" si="1218"/>
        <v>4</v>
      </c>
      <c r="L1677" s="96">
        <f t="shared" si="1219"/>
        <v>3</v>
      </c>
    </row>
    <row r="1678" spans="1:13" x14ac:dyDescent="0.25">
      <c r="A1678" s="201" t="str">
        <f t="shared" si="1213"/>
        <v>9.4.4</v>
      </c>
      <c r="B1678" s="120" t="s">
        <v>124</v>
      </c>
      <c r="C1678" s="121" t="s">
        <v>1566</v>
      </c>
      <c r="D1678" s="122"/>
      <c r="E1678" s="225" t="s">
        <v>165</v>
      </c>
      <c r="G1678" s="111" t="str">
        <f t="shared" si="1214"/>
        <v>9.</v>
      </c>
      <c r="H1678" s="111" t="str">
        <f t="shared" si="1215"/>
        <v>4.</v>
      </c>
      <c r="I1678" s="111">
        <f t="shared" si="1216"/>
        <v>4</v>
      </c>
      <c r="J1678" s="96">
        <f t="shared" si="1217"/>
        <v>9</v>
      </c>
      <c r="K1678" s="96">
        <f t="shared" si="1218"/>
        <v>4</v>
      </c>
      <c r="L1678" s="96">
        <f t="shared" si="1219"/>
        <v>4</v>
      </c>
    </row>
    <row r="1679" spans="1:13" ht="22.5" x14ac:dyDescent="0.25">
      <c r="A1679" s="201" t="str">
        <f t="shared" si="1213"/>
        <v>9.4.5</v>
      </c>
      <c r="B1679" s="120" t="s">
        <v>1567</v>
      </c>
      <c r="C1679" s="121" t="s">
        <v>1568</v>
      </c>
      <c r="D1679" s="122"/>
      <c r="E1679" s="225" t="s">
        <v>165</v>
      </c>
      <c r="G1679" s="111" t="str">
        <f t="shared" ref="G1679" si="1220">IF((M1679="")+(M1679="R2")+(M1679="R1"),J1679&amp;".","")</f>
        <v>9.</v>
      </c>
      <c r="H1679" s="111" t="str">
        <f t="shared" ref="H1679" si="1221">IF((M1679="")+(M1679="R2"),K1679&amp;".","")</f>
        <v>4.</v>
      </c>
      <c r="I1679" s="111">
        <f t="shared" ref="I1679" si="1222">IF(M1679="",L1679,"")</f>
        <v>5</v>
      </c>
      <c r="J1679" s="96">
        <f t="shared" ref="J1679" si="1223">J1678+(M1679="R1")</f>
        <v>9</v>
      </c>
      <c r="K1679" s="96">
        <f t="shared" ref="K1679" si="1224">(M1679="R2")*1+K1678*(M1678&lt;&gt;"R1")</f>
        <v>4</v>
      </c>
      <c r="L1679" s="96">
        <f t="shared" ref="L1679" si="1225">L1678*(M1678&lt;&gt;"R3")+1</f>
        <v>5</v>
      </c>
    </row>
    <row r="1680" spans="1:13" ht="22.5" x14ac:dyDescent="0.25">
      <c r="A1680" s="201" t="str">
        <f t="shared" si="1213"/>
        <v>9.4.6</v>
      </c>
      <c r="B1680" s="120" t="s">
        <v>1569</v>
      </c>
      <c r="C1680" s="121" t="s">
        <v>1570</v>
      </c>
      <c r="D1680" s="122"/>
      <c r="E1680" s="225" t="s">
        <v>165</v>
      </c>
      <c r="G1680" s="111" t="str">
        <f t="shared" si="1214"/>
        <v>9.</v>
      </c>
      <c r="H1680" s="111" t="str">
        <f t="shared" si="1215"/>
        <v>4.</v>
      </c>
      <c r="I1680" s="111">
        <f t="shared" si="1216"/>
        <v>6</v>
      </c>
      <c r="J1680" s="96">
        <f t="shared" si="1217"/>
        <v>9</v>
      </c>
      <c r="K1680" s="96">
        <f t="shared" si="1218"/>
        <v>4</v>
      </c>
      <c r="L1680" s="96">
        <f t="shared" si="1219"/>
        <v>6</v>
      </c>
    </row>
    <row r="1681" spans="1:13" x14ac:dyDescent="0.25">
      <c r="A1681" s="201" t="str">
        <f t="shared" si="1213"/>
        <v>9.4.7</v>
      </c>
      <c r="B1681" s="120" t="s">
        <v>1571</v>
      </c>
      <c r="C1681" s="121" t="s">
        <v>255</v>
      </c>
      <c r="D1681" s="122"/>
      <c r="E1681" s="225" t="s">
        <v>165</v>
      </c>
      <c r="G1681" s="111" t="str">
        <f t="shared" si="1214"/>
        <v>9.</v>
      </c>
      <c r="H1681" s="111" t="str">
        <f t="shared" si="1215"/>
        <v>4.</v>
      </c>
      <c r="I1681" s="111">
        <f t="shared" si="1216"/>
        <v>7</v>
      </c>
      <c r="J1681" s="96">
        <f t="shared" si="1217"/>
        <v>9</v>
      </c>
      <c r="K1681" s="96">
        <f t="shared" si="1218"/>
        <v>4</v>
      </c>
      <c r="L1681" s="96">
        <f t="shared" si="1219"/>
        <v>7</v>
      </c>
    </row>
    <row r="1682" spans="1:13" x14ac:dyDescent="0.25">
      <c r="A1682" s="201" t="str">
        <f t="shared" si="1213"/>
        <v>9.4.8</v>
      </c>
      <c r="B1682" s="120" t="s">
        <v>1572</v>
      </c>
      <c r="C1682" s="121" t="s">
        <v>1573</v>
      </c>
      <c r="D1682" s="122"/>
      <c r="E1682" s="225" t="s">
        <v>165</v>
      </c>
      <c r="G1682" s="111" t="str">
        <f t="shared" si="1214"/>
        <v>9.</v>
      </c>
      <c r="H1682" s="111" t="str">
        <f t="shared" si="1215"/>
        <v>4.</v>
      </c>
      <c r="I1682" s="111">
        <f t="shared" si="1216"/>
        <v>8</v>
      </c>
      <c r="J1682" s="96">
        <f t="shared" si="1217"/>
        <v>9</v>
      </c>
      <c r="K1682" s="96">
        <f t="shared" si="1218"/>
        <v>4</v>
      </c>
      <c r="L1682" s="96">
        <f t="shared" si="1219"/>
        <v>8</v>
      </c>
    </row>
    <row r="1683" spans="1:13" x14ac:dyDescent="0.25">
      <c r="A1683" s="201" t="str">
        <f t="shared" si="1213"/>
        <v>9.4.9</v>
      </c>
      <c r="B1683" s="120" t="s">
        <v>1323</v>
      </c>
      <c r="C1683" s="121" t="s">
        <v>1574</v>
      </c>
      <c r="D1683" s="122"/>
      <c r="E1683" s="225" t="s">
        <v>165</v>
      </c>
      <c r="G1683" s="111" t="str">
        <f t="shared" si="1214"/>
        <v>9.</v>
      </c>
      <c r="H1683" s="111" t="str">
        <f t="shared" si="1215"/>
        <v>4.</v>
      </c>
      <c r="I1683" s="111">
        <f t="shared" si="1216"/>
        <v>9</v>
      </c>
      <c r="J1683" s="96">
        <f t="shared" si="1217"/>
        <v>9</v>
      </c>
      <c r="K1683" s="96">
        <f t="shared" si="1218"/>
        <v>4</v>
      </c>
      <c r="L1683" s="96">
        <f t="shared" si="1219"/>
        <v>9</v>
      </c>
    </row>
    <row r="1684" spans="1:13" x14ac:dyDescent="0.25">
      <c r="A1684" s="201" t="str">
        <f t="shared" si="1213"/>
        <v>9.4.10</v>
      </c>
      <c r="B1684" s="120" t="s">
        <v>1575</v>
      </c>
      <c r="C1684" s="121" t="s">
        <v>1576</v>
      </c>
      <c r="D1684" s="122"/>
      <c r="E1684" s="225" t="s">
        <v>165</v>
      </c>
      <c r="G1684" s="111" t="str">
        <f t="shared" si="1214"/>
        <v>9.</v>
      </c>
      <c r="H1684" s="111" t="str">
        <f t="shared" si="1215"/>
        <v>4.</v>
      </c>
      <c r="I1684" s="111">
        <f t="shared" si="1216"/>
        <v>10</v>
      </c>
      <c r="J1684" s="96">
        <f t="shared" si="1217"/>
        <v>9</v>
      </c>
      <c r="K1684" s="96">
        <f t="shared" si="1218"/>
        <v>4</v>
      </c>
      <c r="L1684" s="96">
        <f t="shared" si="1219"/>
        <v>10</v>
      </c>
    </row>
    <row r="1685" spans="1:13" x14ac:dyDescent="0.25">
      <c r="A1685" s="201" t="str">
        <f t="shared" si="1213"/>
        <v>9.4.11</v>
      </c>
      <c r="B1685" s="120" t="s">
        <v>1577</v>
      </c>
      <c r="C1685" s="121" t="s">
        <v>1578</v>
      </c>
      <c r="D1685" s="122"/>
      <c r="E1685" s="225" t="s">
        <v>165</v>
      </c>
      <c r="G1685" s="111" t="str">
        <f t="shared" si="1214"/>
        <v>9.</v>
      </c>
      <c r="H1685" s="111" t="str">
        <f t="shared" si="1215"/>
        <v>4.</v>
      </c>
      <c r="I1685" s="111">
        <f t="shared" si="1216"/>
        <v>11</v>
      </c>
      <c r="J1685" s="96">
        <f t="shared" si="1217"/>
        <v>9</v>
      </c>
      <c r="K1685" s="96">
        <f t="shared" si="1218"/>
        <v>4</v>
      </c>
      <c r="L1685" s="96">
        <f t="shared" si="1219"/>
        <v>11</v>
      </c>
    </row>
    <row r="1686" spans="1:13" ht="26.45" customHeight="1" x14ac:dyDescent="0.25">
      <c r="A1686" s="201" t="str">
        <f t="shared" si="1213"/>
        <v>9.4.12</v>
      </c>
      <c r="B1686" s="120" t="s">
        <v>1579</v>
      </c>
      <c r="C1686" s="121" t="s">
        <v>1580</v>
      </c>
      <c r="D1686" s="122"/>
      <c r="E1686" s="225" t="s">
        <v>165</v>
      </c>
      <c r="G1686" s="111" t="str">
        <f t="shared" ref="G1686:G1697" si="1226">IF((M1686="")+(M1686="R2")+(M1686="R1"),J1686&amp;".","")</f>
        <v>9.</v>
      </c>
      <c r="H1686" s="111" t="str">
        <f t="shared" ref="H1686:H1697" si="1227">IF((M1686="")+(M1686="R2"),K1686&amp;".","")</f>
        <v>4.</v>
      </c>
      <c r="I1686" s="111">
        <f t="shared" ref="I1686:I1697" si="1228">IF(M1686="",L1686,"")</f>
        <v>12</v>
      </c>
      <c r="J1686" s="96">
        <f t="shared" ref="J1686:J1697" si="1229">J1685+(M1686="R1")</f>
        <v>9</v>
      </c>
      <c r="K1686" s="96">
        <f t="shared" ref="K1686:K1697" si="1230">(M1686="R2")*1+K1685*(M1685&lt;&gt;"R1")</f>
        <v>4</v>
      </c>
      <c r="L1686" s="96">
        <f t="shared" ref="L1686:L1697" si="1231">L1685*(M1685&lt;&gt;"R3")+1</f>
        <v>12</v>
      </c>
    </row>
    <row r="1687" spans="1:13" x14ac:dyDescent="0.25">
      <c r="A1687" s="201" t="str">
        <f t="shared" si="1213"/>
        <v>9.4.13</v>
      </c>
      <c r="B1687" s="120" t="s">
        <v>1581</v>
      </c>
      <c r="C1687" s="121" t="s">
        <v>255</v>
      </c>
      <c r="D1687" s="122"/>
      <c r="E1687" s="225" t="s">
        <v>165</v>
      </c>
      <c r="G1687" s="111" t="str">
        <f t="shared" si="1226"/>
        <v>9.</v>
      </c>
      <c r="H1687" s="111" t="str">
        <f t="shared" si="1227"/>
        <v>4.</v>
      </c>
      <c r="I1687" s="111">
        <f t="shared" si="1228"/>
        <v>13</v>
      </c>
      <c r="J1687" s="96">
        <f t="shared" si="1229"/>
        <v>9</v>
      </c>
      <c r="K1687" s="96">
        <f t="shared" si="1230"/>
        <v>4</v>
      </c>
      <c r="L1687" s="96">
        <f t="shared" si="1231"/>
        <v>13</v>
      </c>
    </row>
    <row r="1688" spans="1:13" x14ac:dyDescent="0.25">
      <c r="A1688" s="201" t="str">
        <f t="shared" si="1213"/>
        <v>9.4.14</v>
      </c>
      <c r="B1688" s="120" t="s">
        <v>1582</v>
      </c>
      <c r="C1688" s="121" t="s">
        <v>255</v>
      </c>
      <c r="D1688" s="122"/>
      <c r="E1688" s="225" t="s">
        <v>165</v>
      </c>
      <c r="G1688" s="111" t="str">
        <f t="shared" si="1226"/>
        <v>9.</v>
      </c>
      <c r="H1688" s="111" t="str">
        <f t="shared" si="1227"/>
        <v>4.</v>
      </c>
      <c r="I1688" s="111">
        <f t="shared" si="1228"/>
        <v>14</v>
      </c>
      <c r="J1688" s="96">
        <f t="shared" si="1229"/>
        <v>9</v>
      </c>
      <c r="K1688" s="96">
        <f t="shared" si="1230"/>
        <v>4</v>
      </c>
      <c r="L1688" s="96">
        <f t="shared" si="1231"/>
        <v>14</v>
      </c>
    </row>
    <row r="1689" spans="1:13" ht="45" x14ac:dyDescent="0.25">
      <c r="A1689" s="201" t="str">
        <f t="shared" si="1213"/>
        <v>9.4.15</v>
      </c>
      <c r="B1689" s="120" t="s">
        <v>1583</v>
      </c>
      <c r="C1689" s="121" t="s">
        <v>1584</v>
      </c>
      <c r="D1689" s="122"/>
      <c r="E1689" s="225" t="s">
        <v>165</v>
      </c>
      <c r="G1689" s="111" t="str">
        <f t="shared" ref="G1689:G1691" si="1232">IF((M1689="")+(M1689="R2")+(M1689="R1"),J1689&amp;".","")</f>
        <v>9.</v>
      </c>
      <c r="H1689" s="111" t="str">
        <f t="shared" ref="H1689:H1691" si="1233">IF((M1689="")+(M1689="R2"),K1689&amp;".","")</f>
        <v>4.</v>
      </c>
      <c r="I1689" s="111">
        <f t="shared" ref="I1689:I1691" si="1234">IF(M1689="",L1689,"")</f>
        <v>15</v>
      </c>
      <c r="J1689" s="96">
        <f t="shared" ref="J1689:J1691" si="1235">J1688+(M1689="R1")</f>
        <v>9</v>
      </c>
      <c r="K1689" s="96">
        <f t="shared" ref="K1689:K1691" si="1236">(M1689="R2")*1+K1688*(M1688&lt;&gt;"R1")</f>
        <v>4</v>
      </c>
      <c r="L1689" s="96">
        <f t="shared" ref="L1689:L1691" si="1237">L1688*(M1688&lt;&gt;"R3")+1</f>
        <v>15</v>
      </c>
    </row>
    <row r="1690" spans="1:13" ht="33.75" x14ac:dyDescent="0.25">
      <c r="A1690" s="201" t="str">
        <f t="shared" si="1213"/>
        <v>9.4.16</v>
      </c>
      <c r="B1690" s="120" t="s">
        <v>1585</v>
      </c>
      <c r="C1690" s="121" t="s">
        <v>1586</v>
      </c>
      <c r="D1690" s="122"/>
      <c r="E1690" s="225" t="s">
        <v>165</v>
      </c>
      <c r="G1690" s="111" t="str">
        <f t="shared" si="1232"/>
        <v>9.</v>
      </c>
      <c r="H1690" s="111" t="str">
        <f t="shared" si="1233"/>
        <v>4.</v>
      </c>
      <c r="I1690" s="111">
        <f t="shared" si="1234"/>
        <v>16</v>
      </c>
      <c r="J1690" s="96">
        <f t="shared" si="1235"/>
        <v>9</v>
      </c>
      <c r="K1690" s="96">
        <f t="shared" si="1236"/>
        <v>4</v>
      </c>
      <c r="L1690" s="96">
        <f t="shared" si="1237"/>
        <v>16</v>
      </c>
    </row>
    <row r="1691" spans="1:13" ht="22.5" x14ac:dyDescent="0.25">
      <c r="A1691" s="201" t="str">
        <f t="shared" si="1213"/>
        <v>9.4.17</v>
      </c>
      <c r="B1691" s="120" t="s">
        <v>1587</v>
      </c>
      <c r="C1691" s="121" t="s">
        <v>1588</v>
      </c>
      <c r="D1691" s="122"/>
      <c r="E1691" s="225" t="s">
        <v>165</v>
      </c>
      <c r="G1691" s="111" t="str">
        <f t="shared" si="1232"/>
        <v>9.</v>
      </c>
      <c r="H1691" s="111" t="str">
        <f t="shared" si="1233"/>
        <v>4.</v>
      </c>
      <c r="I1691" s="111">
        <f t="shared" si="1234"/>
        <v>17</v>
      </c>
      <c r="J1691" s="96">
        <f t="shared" si="1235"/>
        <v>9</v>
      </c>
      <c r="K1691" s="96">
        <f t="shared" si="1236"/>
        <v>4</v>
      </c>
      <c r="L1691" s="96">
        <f t="shared" si="1237"/>
        <v>17</v>
      </c>
    </row>
    <row r="1692" spans="1:13" x14ac:dyDescent="0.25">
      <c r="A1692" s="201" t="str">
        <f t="shared" si="1213"/>
        <v>9.4.18</v>
      </c>
      <c r="B1692" s="120" t="s">
        <v>1589</v>
      </c>
      <c r="C1692" s="121" t="s">
        <v>255</v>
      </c>
      <c r="D1692" s="122"/>
      <c r="E1692" s="223" t="s">
        <v>165</v>
      </c>
      <c r="G1692" s="111" t="str">
        <f t="shared" si="1226"/>
        <v>9.</v>
      </c>
      <c r="H1692" s="111" t="str">
        <f t="shared" si="1227"/>
        <v>4.</v>
      </c>
      <c r="I1692" s="111">
        <f t="shared" si="1228"/>
        <v>18</v>
      </c>
      <c r="J1692" s="96">
        <f t="shared" si="1229"/>
        <v>9</v>
      </c>
      <c r="K1692" s="96">
        <f t="shared" si="1230"/>
        <v>4</v>
      </c>
      <c r="L1692" s="96">
        <f t="shared" si="1231"/>
        <v>18</v>
      </c>
    </row>
    <row r="1693" spans="1:13" ht="14.25" customHeight="1" x14ac:dyDescent="0.25">
      <c r="A1693" s="195" t="str">
        <f t="shared" si="1213"/>
        <v/>
      </c>
      <c r="B1693" s="136"/>
      <c r="G1693" s="111" t="str">
        <f t="shared" si="1226"/>
        <v/>
      </c>
      <c r="H1693" s="111" t="str">
        <f t="shared" si="1227"/>
        <v/>
      </c>
      <c r="I1693" s="111" t="str">
        <f t="shared" si="1228"/>
        <v/>
      </c>
      <c r="J1693" s="96">
        <f t="shared" si="1229"/>
        <v>9</v>
      </c>
      <c r="K1693" s="96">
        <f t="shared" si="1230"/>
        <v>4</v>
      </c>
      <c r="L1693" s="96">
        <f t="shared" si="1231"/>
        <v>19</v>
      </c>
      <c r="M1693" s="48" t="s">
        <v>122</v>
      </c>
    </row>
    <row r="1694" spans="1:13" x14ac:dyDescent="0.25">
      <c r="A1694" s="106" t="str">
        <f>G1694&amp;H1694&amp;I1694</f>
        <v>9.5.</v>
      </c>
      <c r="B1694" s="107" t="s">
        <v>1590</v>
      </c>
      <c r="G1694" s="111" t="str">
        <f t="shared" si="1226"/>
        <v>9.</v>
      </c>
      <c r="H1694" s="111" t="str">
        <f t="shared" si="1227"/>
        <v>5.</v>
      </c>
      <c r="I1694" s="111" t="str">
        <f t="shared" si="1228"/>
        <v/>
      </c>
      <c r="J1694" s="96">
        <f t="shared" si="1229"/>
        <v>9</v>
      </c>
      <c r="K1694" s="96">
        <f t="shared" si="1230"/>
        <v>5</v>
      </c>
      <c r="L1694" s="96">
        <f t="shared" si="1231"/>
        <v>20</v>
      </c>
      <c r="M1694" s="48" t="s">
        <v>121</v>
      </c>
    </row>
    <row r="1695" spans="1:13" ht="14.25" customHeight="1" x14ac:dyDescent="0.25">
      <c r="A1695" s="195" t="str">
        <f>G1695&amp;H1695&amp;I1695</f>
        <v/>
      </c>
      <c r="B1695" s="275"/>
      <c r="G1695" s="111" t="str">
        <f t="shared" si="1226"/>
        <v/>
      </c>
      <c r="H1695" s="111" t="str">
        <f t="shared" si="1227"/>
        <v/>
      </c>
      <c r="I1695" s="111" t="str">
        <f t="shared" si="1228"/>
        <v/>
      </c>
      <c r="J1695" s="96">
        <f t="shared" si="1229"/>
        <v>9</v>
      </c>
      <c r="K1695" s="96">
        <f t="shared" si="1230"/>
        <v>5</v>
      </c>
      <c r="L1695" s="96">
        <f t="shared" si="1231"/>
        <v>21</v>
      </c>
      <c r="M1695" s="48" t="s">
        <v>122</v>
      </c>
    </row>
    <row r="1696" spans="1:13" x14ac:dyDescent="0.25">
      <c r="A1696" s="163" t="s">
        <v>123</v>
      </c>
      <c r="B1696" s="115" t="s">
        <v>124</v>
      </c>
      <c r="C1696" s="115" t="s">
        <v>125</v>
      </c>
      <c r="D1696" s="116" t="s">
        <v>126</v>
      </c>
      <c r="E1696" s="117" t="s">
        <v>127</v>
      </c>
      <c r="G1696" s="111" t="str">
        <f t="shared" si="1226"/>
        <v/>
      </c>
      <c r="H1696" s="111" t="str">
        <f t="shared" si="1227"/>
        <v/>
      </c>
      <c r="I1696" s="111" t="str">
        <f t="shared" si="1228"/>
        <v/>
      </c>
      <c r="J1696" s="96">
        <f t="shared" si="1229"/>
        <v>9</v>
      </c>
      <c r="K1696" s="96">
        <f t="shared" si="1230"/>
        <v>5</v>
      </c>
      <c r="L1696" s="96">
        <f t="shared" si="1231"/>
        <v>22</v>
      </c>
      <c r="M1696" s="48" t="s">
        <v>128</v>
      </c>
    </row>
    <row r="1697" spans="1:12" x14ac:dyDescent="0.25">
      <c r="A1697" s="197" t="str">
        <f t="shared" ref="A1697:A1713" si="1238">G1697&amp;H1697&amp;I1697</f>
        <v>9.5.1</v>
      </c>
      <c r="B1697" s="139" t="s">
        <v>508</v>
      </c>
      <c r="C1697" s="138" t="s">
        <v>255</v>
      </c>
      <c r="D1697" s="199"/>
      <c r="E1697" s="225" t="s">
        <v>165</v>
      </c>
      <c r="G1697" s="111" t="str">
        <f t="shared" si="1226"/>
        <v>9.</v>
      </c>
      <c r="H1697" s="111" t="str">
        <f t="shared" si="1227"/>
        <v>5.</v>
      </c>
      <c r="I1697" s="111">
        <f t="shared" si="1228"/>
        <v>1</v>
      </c>
      <c r="J1697" s="96">
        <f t="shared" si="1229"/>
        <v>9</v>
      </c>
      <c r="K1697" s="96">
        <f t="shared" si="1230"/>
        <v>5</v>
      </c>
      <c r="L1697" s="96">
        <f t="shared" si="1231"/>
        <v>1</v>
      </c>
    </row>
    <row r="1698" spans="1:12" x14ac:dyDescent="0.25">
      <c r="A1698" s="201" t="str">
        <f t="shared" si="1238"/>
        <v>9.5.2</v>
      </c>
      <c r="B1698" s="120" t="s">
        <v>509</v>
      </c>
      <c r="C1698" s="121" t="s">
        <v>255</v>
      </c>
      <c r="D1698" s="122"/>
      <c r="E1698" s="225" t="s">
        <v>165</v>
      </c>
      <c r="G1698" s="111" t="str">
        <f t="shared" ref="G1698:G1717" si="1239">IF((M1698="")+(M1698="R2")+(M1698="R1"),J1698&amp;".","")</f>
        <v>9.</v>
      </c>
      <c r="H1698" s="111" t="str">
        <f t="shared" ref="H1698:H1717" si="1240">IF((M1698="")+(M1698="R2"),K1698&amp;".","")</f>
        <v>5.</v>
      </c>
      <c r="I1698" s="111">
        <f t="shared" ref="I1698:I1717" si="1241">IF(M1698="",L1698,"")</f>
        <v>2</v>
      </c>
      <c r="J1698" s="96">
        <f t="shared" ref="J1698:J1717" si="1242">J1697+(M1698="R1")</f>
        <v>9</v>
      </c>
      <c r="K1698" s="96">
        <f t="shared" ref="K1698:K1717" si="1243">(M1698="R2")*1+K1697*(M1697&lt;&gt;"R1")</f>
        <v>5</v>
      </c>
      <c r="L1698" s="96">
        <f t="shared" ref="L1698:L1717" si="1244">L1697*(M1697&lt;&gt;"R3")+1</f>
        <v>2</v>
      </c>
    </row>
    <row r="1699" spans="1:12" x14ac:dyDescent="0.25">
      <c r="A1699" s="201" t="str">
        <f t="shared" si="1238"/>
        <v>9.5.3</v>
      </c>
      <c r="B1699" s="120" t="s">
        <v>257</v>
      </c>
      <c r="C1699" s="121" t="s">
        <v>255</v>
      </c>
      <c r="D1699" s="122"/>
      <c r="E1699" s="225" t="s">
        <v>165</v>
      </c>
      <c r="G1699" s="111" t="str">
        <f t="shared" si="1239"/>
        <v>9.</v>
      </c>
      <c r="H1699" s="111" t="str">
        <f t="shared" si="1240"/>
        <v>5.</v>
      </c>
      <c r="I1699" s="111">
        <f t="shared" si="1241"/>
        <v>3</v>
      </c>
      <c r="J1699" s="96">
        <f t="shared" si="1242"/>
        <v>9</v>
      </c>
      <c r="K1699" s="96">
        <f t="shared" si="1243"/>
        <v>5</v>
      </c>
      <c r="L1699" s="96">
        <f t="shared" si="1244"/>
        <v>3</v>
      </c>
    </row>
    <row r="1700" spans="1:12" x14ac:dyDescent="0.25">
      <c r="A1700" s="201" t="str">
        <f t="shared" si="1238"/>
        <v>9.5.4</v>
      </c>
      <c r="B1700" s="120" t="s">
        <v>124</v>
      </c>
      <c r="C1700" s="121" t="s">
        <v>1591</v>
      </c>
      <c r="D1700" s="122"/>
      <c r="E1700" s="225" t="s">
        <v>165</v>
      </c>
      <c r="G1700" s="111" t="str">
        <f t="shared" si="1239"/>
        <v>9.</v>
      </c>
      <c r="H1700" s="111" t="str">
        <f t="shared" si="1240"/>
        <v>5.</v>
      </c>
      <c r="I1700" s="111">
        <f t="shared" si="1241"/>
        <v>4</v>
      </c>
      <c r="J1700" s="96">
        <f t="shared" si="1242"/>
        <v>9</v>
      </c>
      <c r="K1700" s="96">
        <f t="shared" si="1243"/>
        <v>5</v>
      </c>
      <c r="L1700" s="96">
        <f t="shared" si="1244"/>
        <v>4</v>
      </c>
    </row>
    <row r="1701" spans="1:12" ht="22.5" x14ac:dyDescent="0.25">
      <c r="A1701" s="201" t="str">
        <f t="shared" si="1238"/>
        <v>9.5.5</v>
      </c>
      <c r="B1701" s="120" t="s">
        <v>1567</v>
      </c>
      <c r="C1701" s="121" t="s">
        <v>1568</v>
      </c>
      <c r="D1701" s="122"/>
      <c r="E1701" s="225" t="s">
        <v>165</v>
      </c>
      <c r="G1701" s="111" t="str">
        <f t="shared" si="1239"/>
        <v>9.</v>
      </c>
      <c r="H1701" s="111" t="str">
        <f t="shared" si="1240"/>
        <v>5.</v>
      </c>
      <c r="I1701" s="111">
        <f t="shared" si="1241"/>
        <v>5</v>
      </c>
      <c r="J1701" s="96">
        <f t="shared" si="1242"/>
        <v>9</v>
      </c>
      <c r="K1701" s="96">
        <f t="shared" si="1243"/>
        <v>5</v>
      </c>
      <c r="L1701" s="96">
        <f t="shared" si="1244"/>
        <v>5</v>
      </c>
    </row>
    <row r="1702" spans="1:12" ht="45" x14ac:dyDescent="0.25">
      <c r="A1702" s="201" t="str">
        <f t="shared" si="1238"/>
        <v>9.5.6</v>
      </c>
      <c r="B1702" s="120" t="s">
        <v>1569</v>
      </c>
      <c r="C1702" s="121" t="s">
        <v>1592</v>
      </c>
      <c r="D1702" s="122"/>
      <c r="E1702" s="225" t="s">
        <v>165</v>
      </c>
      <c r="G1702" s="111" t="str">
        <f t="shared" si="1239"/>
        <v>9.</v>
      </c>
      <c r="H1702" s="111" t="str">
        <f t="shared" si="1240"/>
        <v>5.</v>
      </c>
      <c r="I1702" s="111">
        <f t="shared" si="1241"/>
        <v>6</v>
      </c>
      <c r="J1702" s="96">
        <f t="shared" si="1242"/>
        <v>9</v>
      </c>
      <c r="K1702" s="96">
        <f t="shared" si="1243"/>
        <v>5</v>
      </c>
      <c r="L1702" s="96">
        <f t="shared" si="1244"/>
        <v>6</v>
      </c>
    </row>
    <row r="1703" spans="1:12" x14ac:dyDescent="0.25">
      <c r="A1703" s="201" t="str">
        <f t="shared" si="1238"/>
        <v>9.5.7</v>
      </c>
      <c r="B1703" s="120" t="s">
        <v>1593</v>
      </c>
      <c r="C1703" s="121" t="s">
        <v>255</v>
      </c>
      <c r="D1703" s="122"/>
      <c r="E1703" s="225" t="s">
        <v>165</v>
      </c>
      <c r="G1703" s="111" t="str">
        <f t="shared" si="1239"/>
        <v>9.</v>
      </c>
      <c r="H1703" s="111" t="str">
        <f t="shared" si="1240"/>
        <v>5.</v>
      </c>
      <c r="I1703" s="111">
        <f t="shared" si="1241"/>
        <v>7</v>
      </c>
      <c r="J1703" s="96">
        <f t="shared" si="1242"/>
        <v>9</v>
      </c>
      <c r="K1703" s="96">
        <f t="shared" si="1243"/>
        <v>5</v>
      </c>
      <c r="L1703" s="96">
        <f t="shared" si="1244"/>
        <v>7</v>
      </c>
    </row>
    <row r="1704" spans="1:12" x14ac:dyDescent="0.25">
      <c r="A1704" s="201" t="str">
        <f t="shared" si="1238"/>
        <v>9.5.8</v>
      </c>
      <c r="B1704" s="120" t="s">
        <v>1572</v>
      </c>
      <c r="C1704" s="121" t="s">
        <v>1573</v>
      </c>
      <c r="D1704" s="122"/>
      <c r="E1704" s="225" t="s">
        <v>165</v>
      </c>
      <c r="G1704" s="111" t="str">
        <f t="shared" si="1239"/>
        <v>9.</v>
      </c>
      <c r="H1704" s="111" t="str">
        <f t="shared" si="1240"/>
        <v>5.</v>
      </c>
      <c r="I1704" s="111">
        <f t="shared" si="1241"/>
        <v>8</v>
      </c>
      <c r="J1704" s="96">
        <f t="shared" si="1242"/>
        <v>9</v>
      </c>
      <c r="K1704" s="96">
        <f t="shared" si="1243"/>
        <v>5</v>
      </c>
      <c r="L1704" s="96">
        <f t="shared" si="1244"/>
        <v>8</v>
      </c>
    </row>
    <row r="1705" spans="1:12" x14ac:dyDescent="0.25">
      <c r="A1705" s="201" t="str">
        <f t="shared" si="1238"/>
        <v>9.5.9</v>
      </c>
      <c r="B1705" s="120" t="s">
        <v>1323</v>
      </c>
      <c r="C1705" s="121" t="s">
        <v>1574</v>
      </c>
      <c r="D1705" s="122"/>
      <c r="E1705" s="225" t="s">
        <v>165</v>
      </c>
      <c r="G1705" s="111" t="str">
        <f t="shared" si="1239"/>
        <v>9.</v>
      </c>
      <c r="H1705" s="111" t="str">
        <f t="shared" si="1240"/>
        <v>5.</v>
      </c>
      <c r="I1705" s="111">
        <f t="shared" si="1241"/>
        <v>9</v>
      </c>
      <c r="J1705" s="96">
        <f t="shared" si="1242"/>
        <v>9</v>
      </c>
      <c r="K1705" s="96">
        <f t="shared" si="1243"/>
        <v>5</v>
      </c>
      <c r="L1705" s="96">
        <f t="shared" si="1244"/>
        <v>9</v>
      </c>
    </row>
    <row r="1706" spans="1:12" x14ac:dyDescent="0.25">
      <c r="A1706" s="201" t="str">
        <f t="shared" si="1238"/>
        <v>9.5.10</v>
      </c>
      <c r="B1706" s="120" t="s">
        <v>1577</v>
      </c>
      <c r="C1706" s="121" t="s">
        <v>1578</v>
      </c>
      <c r="D1706" s="122"/>
      <c r="E1706" s="225" t="s">
        <v>165</v>
      </c>
      <c r="G1706" s="111" t="str">
        <f t="shared" si="1239"/>
        <v>9.</v>
      </c>
      <c r="H1706" s="111" t="str">
        <f t="shared" si="1240"/>
        <v>5.</v>
      </c>
      <c r="I1706" s="111">
        <f t="shared" si="1241"/>
        <v>10</v>
      </c>
      <c r="J1706" s="96">
        <f t="shared" si="1242"/>
        <v>9</v>
      </c>
      <c r="K1706" s="96">
        <f t="shared" si="1243"/>
        <v>5</v>
      </c>
      <c r="L1706" s="96">
        <f t="shared" si="1244"/>
        <v>10</v>
      </c>
    </row>
    <row r="1707" spans="1:12" x14ac:dyDescent="0.25">
      <c r="A1707" s="201" t="str">
        <f t="shared" si="1238"/>
        <v>9.5.11</v>
      </c>
      <c r="B1707" s="120" t="s">
        <v>1594</v>
      </c>
      <c r="C1707" s="121" t="s">
        <v>1595</v>
      </c>
      <c r="D1707" s="122"/>
      <c r="E1707" s="225" t="s">
        <v>165</v>
      </c>
      <c r="G1707" s="111" t="str">
        <f t="shared" si="1239"/>
        <v>9.</v>
      </c>
      <c r="H1707" s="111" t="str">
        <f t="shared" si="1240"/>
        <v>5.</v>
      </c>
      <c r="I1707" s="111">
        <f t="shared" si="1241"/>
        <v>11</v>
      </c>
      <c r="J1707" s="96">
        <f t="shared" si="1242"/>
        <v>9</v>
      </c>
      <c r="K1707" s="96">
        <f t="shared" si="1243"/>
        <v>5</v>
      </c>
      <c r="L1707" s="96">
        <f t="shared" si="1244"/>
        <v>11</v>
      </c>
    </row>
    <row r="1708" spans="1:12" x14ac:dyDescent="0.25">
      <c r="A1708" s="201" t="str">
        <f t="shared" si="1238"/>
        <v>9.5.12</v>
      </c>
      <c r="B1708" s="120" t="s">
        <v>1596</v>
      </c>
      <c r="C1708" s="121" t="s">
        <v>255</v>
      </c>
      <c r="D1708" s="122"/>
      <c r="E1708" s="225" t="s">
        <v>165</v>
      </c>
      <c r="G1708" s="111" t="str">
        <f t="shared" si="1239"/>
        <v>9.</v>
      </c>
      <c r="H1708" s="111" t="str">
        <f t="shared" si="1240"/>
        <v>5.</v>
      </c>
      <c r="I1708" s="111">
        <f t="shared" si="1241"/>
        <v>12</v>
      </c>
      <c r="J1708" s="96">
        <f t="shared" si="1242"/>
        <v>9</v>
      </c>
      <c r="K1708" s="96">
        <f t="shared" si="1243"/>
        <v>5</v>
      </c>
      <c r="L1708" s="96">
        <f t="shared" si="1244"/>
        <v>12</v>
      </c>
    </row>
    <row r="1709" spans="1:12" x14ac:dyDescent="0.25">
      <c r="A1709" s="201" t="str">
        <f t="shared" si="1238"/>
        <v>9.5.13</v>
      </c>
      <c r="B1709" s="120" t="s">
        <v>1597</v>
      </c>
      <c r="C1709" s="121" t="s">
        <v>255</v>
      </c>
      <c r="D1709" s="122"/>
      <c r="E1709" s="225" t="s">
        <v>165</v>
      </c>
      <c r="G1709" s="111" t="str">
        <f t="shared" si="1239"/>
        <v>9.</v>
      </c>
      <c r="H1709" s="111" t="str">
        <f t="shared" si="1240"/>
        <v>5.</v>
      </c>
      <c r="I1709" s="111">
        <f t="shared" si="1241"/>
        <v>13</v>
      </c>
      <c r="J1709" s="96">
        <f t="shared" si="1242"/>
        <v>9</v>
      </c>
      <c r="K1709" s="96">
        <f t="shared" si="1243"/>
        <v>5</v>
      </c>
      <c r="L1709" s="96">
        <f t="shared" si="1244"/>
        <v>13</v>
      </c>
    </row>
    <row r="1710" spans="1:12" ht="33.75" x14ac:dyDescent="0.25">
      <c r="A1710" s="201" t="str">
        <f t="shared" si="1238"/>
        <v>9.5.14</v>
      </c>
      <c r="B1710" s="120" t="s">
        <v>1598</v>
      </c>
      <c r="C1710" s="121" t="s">
        <v>1586</v>
      </c>
      <c r="D1710" s="122"/>
      <c r="E1710" s="225" t="s">
        <v>165</v>
      </c>
      <c r="G1710" s="111" t="str">
        <f t="shared" si="1239"/>
        <v>9.</v>
      </c>
      <c r="H1710" s="111" t="str">
        <f t="shared" si="1240"/>
        <v>5.</v>
      </c>
      <c r="I1710" s="111">
        <f t="shared" si="1241"/>
        <v>14</v>
      </c>
      <c r="J1710" s="96">
        <f t="shared" si="1242"/>
        <v>9</v>
      </c>
      <c r="K1710" s="96">
        <f t="shared" si="1243"/>
        <v>5</v>
      </c>
      <c r="L1710" s="96">
        <f t="shared" si="1244"/>
        <v>14</v>
      </c>
    </row>
    <row r="1711" spans="1:12" ht="22.5" x14ac:dyDescent="0.25">
      <c r="A1711" s="201" t="str">
        <f t="shared" si="1238"/>
        <v>9.5.15</v>
      </c>
      <c r="B1711" s="120" t="s">
        <v>1587</v>
      </c>
      <c r="C1711" s="121" t="s">
        <v>1588</v>
      </c>
      <c r="D1711" s="122"/>
      <c r="E1711" s="225" t="s">
        <v>165</v>
      </c>
      <c r="G1711" s="111" t="str">
        <f t="shared" si="1239"/>
        <v>9.</v>
      </c>
      <c r="H1711" s="111" t="str">
        <f t="shared" si="1240"/>
        <v>5.</v>
      </c>
      <c r="I1711" s="111">
        <f t="shared" si="1241"/>
        <v>15</v>
      </c>
      <c r="J1711" s="96">
        <f t="shared" si="1242"/>
        <v>9</v>
      </c>
      <c r="K1711" s="96">
        <f t="shared" si="1243"/>
        <v>5</v>
      </c>
      <c r="L1711" s="96">
        <f t="shared" si="1244"/>
        <v>15</v>
      </c>
    </row>
    <row r="1712" spans="1:12" x14ac:dyDescent="0.25">
      <c r="A1712" s="201" t="str">
        <f t="shared" si="1238"/>
        <v>9.5.16</v>
      </c>
      <c r="B1712" s="120" t="s">
        <v>1589</v>
      </c>
      <c r="C1712" s="121" t="s">
        <v>255</v>
      </c>
      <c r="D1712" s="122"/>
      <c r="E1712" s="223" t="s">
        <v>165</v>
      </c>
      <c r="G1712" s="111" t="str">
        <f t="shared" si="1239"/>
        <v>9.</v>
      </c>
      <c r="H1712" s="111" t="str">
        <f t="shared" si="1240"/>
        <v>5.</v>
      </c>
      <c r="I1712" s="111">
        <f t="shared" si="1241"/>
        <v>16</v>
      </c>
      <c r="J1712" s="96">
        <f t="shared" si="1242"/>
        <v>9</v>
      </c>
      <c r="K1712" s="96">
        <f t="shared" si="1243"/>
        <v>5</v>
      </c>
      <c r="L1712" s="96">
        <f t="shared" si="1244"/>
        <v>16</v>
      </c>
    </row>
    <row r="1713" spans="1:13" ht="14.25" customHeight="1" x14ac:dyDescent="0.25">
      <c r="A1713" s="195" t="str">
        <f t="shared" si="1238"/>
        <v/>
      </c>
      <c r="B1713" s="136"/>
      <c r="G1713" s="111" t="str">
        <f t="shared" si="1239"/>
        <v/>
      </c>
      <c r="H1713" s="111" t="str">
        <f t="shared" si="1240"/>
        <v/>
      </c>
      <c r="I1713" s="111" t="str">
        <f t="shared" si="1241"/>
        <v/>
      </c>
      <c r="J1713" s="96">
        <f t="shared" si="1242"/>
        <v>9</v>
      </c>
      <c r="K1713" s="96">
        <f t="shared" si="1243"/>
        <v>5</v>
      </c>
      <c r="L1713" s="96">
        <f t="shared" si="1244"/>
        <v>17</v>
      </c>
      <c r="M1713" s="48" t="s">
        <v>122</v>
      </c>
    </row>
    <row r="1714" spans="1:13" x14ac:dyDescent="0.25">
      <c r="A1714" s="106" t="str">
        <f>G1714&amp;H1714&amp;I1714</f>
        <v>9.6.</v>
      </c>
      <c r="B1714" s="107" t="s">
        <v>1599</v>
      </c>
      <c r="G1714" s="111" t="str">
        <f t="shared" si="1239"/>
        <v>9.</v>
      </c>
      <c r="H1714" s="111" t="str">
        <f t="shared" si="1240"/>
        <v>6.</v>
      </c>
      <c r="I1714" s="111" t="str">
        <f t="shared" si="1241"/>
        <v/>
      </c>
      <c r="J1714" s="96">
        <f t="shared" si="1242"/>
        <v>9</v>
      </c>
      <c r="K1714" s="96">
        <f t="shared" si="1243"/>
        <v>6</v>
      </c>
      <c r="L1714" s="96">
        <f t="shared" si="1244"/>
        <v>18</v>
      </c>
      <c r="M1714" s="48" t="s">
        <v>121</v>
      </c>
    </row>
    <row r="1715" spans="1:13" ht="14.25" customHeight="1" x14ac:dyDescent="0.25">
      <c r="A1715" s="195" t="str">
        <f>G1715&amp;H1715&amp;I1715</f>
        <v/>
      </c>
      <c r="B1715" s="275"/>
      <c r="G1715" s="111" t="str">
        <f t="shared" si="1239"/>
        <v/>
      </c>
      <c r="H1715" s="111" t="str">
        <f t="shared" si="1240"/>
        <v/>
      </c>
      <c r="I1715" s="111" t="str">
        <f t="shared" si="1241"/>
        <v/>
      </c>
      <c r="J1715" s="96">
        <f t="shared" si="1242"/>
        <v>9</v>
      </c>
      <c r="K1715" s="96">
        <f t="shared" si="1243"/>
        <v>6</v>
      </c>
      <c r="L1715" s="96">
        <f t="shared" si="1244"/>
        <v>19</v>
      </c>
      <c r="M1715" s="48" t="s">
        <v>122</v>
      </c>
    </row>
    <row r="1716" spans="1:13" x14ac:dyDescent="0.25">
      <c r="A1716" s="163" t="s">
        <v>123</v>
      </c>
      <c r="B1716" s="115" t="s">
        <v>124</v>
      </c>
      <c r="C1716" s="115" t="s">
        <v>125</v>
      </c>
      <c r="D1716" s="116" t="s">
        <v>126</v>
      </c>
      <c r="E1716" s="117" t="s">
        <v>127</v>
      </c>
      <c r="G1716" s="111" t="str">
        <f t="shared" si="1239"/>
        <v/>
      </c>
      <c r="H1716" s="111" t="str">
        <f t="shared" si="1240"/>
        <v/>
      </c>
      <c r="I1716" s="111" t="str">
        <f t="shared" si="1241"/>
        <v/>
      </c>
      <c r="J1716" s="96">
        <f t="shared" si="1242"/>
        <v>9</v>
      </c>
      <c r="K1716" s="96">
        <f t="shared" si="1243"/>
        <v>6</v>
      </c>
      <c r="L1716" s="96">
        <f t="shared" si="1244"/>
        <v>20</v>
      </c>
      <c r="M1716" s="48" t="s">
        <v>128</v>
      </c>
    </row>
    <row r="1717" spans="1:13" x14ac:dyDescent="0.25">
      <c r="A1717" s="197" t="str">
        <f t="shared" ref="A1717:A1729" si="1245">G1717&amp;H1717&amp;I1717</f>
        <v>9.6.1</v>
      </c>
      <c r="B1717" s="139" t="s">
        <v>508</v>
      </c>
      <c r="C1717" s="138" t="s">
        <v>255</v>
      </c>
      <c r="D1717" s="199"/>
      <c r="E1717" s="225" t="s">
        <v>165</v>
      </c>
      <c r="G1717" s="111" t="str">
        <f t="shared" si="1239"/>
        <v>9.</v>
      </c>
      <c r="H1717" s="111" t="str">
        <f t="shared" si="1240"/>
        <v>6.</v>
      </c>
      <c r="I1717" s="111">
        <f t="shared" si="1241"/>
        <v>1</v>
      </c>
      <c r="J1717" s="96">
        <f t="shared" si="1242"/>
        <v>9</v>
      </c>
      <c r="K1717" s="96">
        <f t="shared" si="1243"/>
        <v>6</v>
      </c>
      <c r="L1717" s="96">
        <f t="shared" si="1244"/>
        <v>1</v>
      </c>
    </row>
    <row r="1718" spans="1:13" x14ac:dyDescent="0.25">
      <c r="A1718" s="201" t="str">
        <f t="shared" si="1245"/>
        <v>9.6.2</v>
      </c>
      <c r="B1718" s="120" t="s">
        <v>509</v>
      </c>
      <c r="C1718" s="121" t="s">
        <v>255</v>
      </c>
      <c r="D1718" s="122"/>
      <c r="E1718" s="223" t="s">
        <v>165</v>
      </c>
      <c r="G1718" s="111" t="str">
        <f t="shared" ref="G1718:G1733" si="1246">IF((M1718="")+(M1718="R2")+(M1718="R1"),J1718&amp;".","")</f>
        <v>9.</v>
      </c>
      <c r="H1718" s="111" t="str">
        <f t="shared" ref="H1718:H1733" si="1247">IF((M1718="")+(M1718="R2"),K1718&amp;".","")</f>
        <v>6.</v>
      </c>
      <c r="I1718" s="111">
        <f t="shared" ref="I1718:I1733" si="1248">IF(M1718="",L1718,"")</f>
        <v>2</v>
      </c>
      <c r="J1718" s="96">
        <f t="shared" ref="J1718:J1733" si="1249">J1717+(M1718="R1")</f>
        <v>9</v>
      </c>
      <c r="K1718" s="96">
        <f t="shared" ref="K1718:K1733" si="1250">(M1718="R2")*1+K1717*(M1717&lt;&gt;"R1")</f>
        <v>6</v>
      </c>
      <c r="L1718" s="96">
        <f t="shared" ref="L1718:L1733" si="1251">L1717*(M1717&lt;&gt;"R3")+1</f>
        <v>2</v>
      </c>
    </row>
    <row r="1719" spans="1:13" x14ac:dyDescent="0.25">
      <c r="A1719" s="201" t="str">
        <f t="shared" si="1245"/>
        <v>9.6.3</v>
      </c>
      <c r="B1719" s="120" t="s">
        <v>257</v>
      </c>
      <c r="C1719" s="121" t="s">
        <v>255</v>
      </c>
      <c r="D1719" s="122"/>
      <c r="E1719" s="223" t="s">
        <v>165</v>
      </c>
      <c r="G1719" s="111" t="str">
        <f t="shared" si="1246"/>
        <v>9.</v>
      </c>
      <c r="H1719" s="111" t="str">
        <f t="shared" si="1247"/>
        <v>6.</v>
      </c>
      <c r="I1719" s="111">
        <f t="shared" si="1248"/>
        <v>3</v>
      </c>
      <c r="J1719" s="96">
        <f t="shared" si="1249"/>
        <v>9</v>
      </c>
      <c r="K1719" s="96">
        <f t="shared" si="1250"/>
        <v>6</v>
      </c>
      <c r="L1719" s="96">
        <f t="shared" si="1251"/>
        <v>3</v>
      </c>
    </row>
    <row r="1720" spans="1:13" x14ac:dyDescent="0.25">
      <c r="A1720" s="201" t="str">
        <f t="shared" si="1245"/>
        <v>9.6.4</v>
      </c>
      <c r="B1720" s="120" t="s">
        <v>124</v>
      </c>
      <c r="C1720" s="121" t="s">
        <v>1600</v>
      </c>
      <c r="D1720" s="122"/>
      <c r="E1720" s="223" t="s">
        <v>165</v>
      </c>
      <c r="G1720" s="111" t="str">
        <f t="shared" si="1246"/>
        <v>9.</v>
      </c>
      <c r="H1720" s="111" t="str">
        <f t="shared" si="1247"/>
        <v>6.</v>
      </c>
      <c r="I1720" s="111">
        <f t="shared" si="1248"/>
        <v>4</v>
      </c>
      <c r="J1720" s="96">
        <f t="shared" si="1249"/>
        <v>9</v>
      </c>
      <c r="K1720" s="96">
        <f t="shared" si="1250"/>
        <v>6</v>
      </c>
      <c r="L1720" s="96">
        <f t="shared" si="1251"/>
        <v>4</v>
      </c>
    </row>
    <row r="1721" spans="1:13" x14ac:dyDescent="0.25">
      <c r="A1721" s="201" t="str">
        <f t="shared" si="1245"/>
        <v>9.6.5</v>
      </c>
      <c r="B1721" s="120" t="s">
        <v>1601</v>
      </c>
      <c r="C1721" s="121" t="s">
        <v>255</v>
      </c>
      <c r="D1721" s="122"/>
      <c r="E1721" s="120" t="s">
        <v>262</v>
      </c>
      <c r="G1721" s="111" t="str">
        <f t="shared" si="1246"/>
        <v>9.</v>
      </c>
      <c r="H1721" s="111" t="str">
        <f t="shared" si="1247"/>
        <v>6.</v>
      </c>
      <c r="I1721" s="111">
        <f t="shared" si="1248"/>
        <v>5</v>
      </c>
      <c r="J1721" s="96">
        <f t="shared" si="1249"/>
        <v>9</v>
      </c>
      <c r="K1721" s="96">
        <f t="shared" si="1250"/>
        <v>6</v>
      </c>
      <c r="L1721" s="96">
        <f t="shared" si="1251"/>
        <v>5</v>
      </c>
    </row>
    <row r="1722" spans="1:13" x14ac:dyDescent="0.25">
      <c r="A1722" s="201" t="str">
        <f t="shared" si="1245"/>
        <v>9.6.6</v>
      </c>
      <c r="B1722" s="120" t="s">
        <v>1602</v>
      </c>
      <c r="C1722" s="121" t="s">
        <v>255</v>
      </c>
      <c r="D1722" s="122"/>
      <c r="E1722" s="120" t="s">
        <v>262</v>
      </c>
      <c r="G1722" s="111" t="str">
        <f t="shared" si="1246"/>
        <v>9.</v>
      </c>
      <c r="H1722" s="111" t="str">
        <f t="shared" si="1247"/>
        <v>6.</v>
      </c>
      <c r="I1722" s="111">
        <f t="shared" si="1248"/>
        <v>6</v>
      </c>
      <c r="J1722" s="96">
        <f t="shared" si="1249"/>
        <v>9</v>
      </c>
      <c r="K1722" s="96">
        <f t="shared" si="1250"/>
        <v>6</v>
      </c>
      <c r="L1722" s="96">
        <f t="shared" si="1251"/>
        <v>6</v>
      </c>
    </row>
    <row r="1723" spans="1:13" x14ac:dyDescent="0.25">
      <c r="A1723" s="201" t="str">
        <f t="shared" si="1245"/>
        <v>9.6.7</v>
      </c>
      <c r="B1723" s="120" t="s">
        <v>1603</v>
      </c>
      <c r="C1723" s="121" t="s">
        <v>255</v>
      </c>
      <c r="D1723" s="122"/>
      <c r="E1723" s="120" t="s">
        <v>262</v>
      </c>
      <c r="G1723" s="111" t="str">
        <f t="shared" si="1246"/>
        <v>9.</v>
      </c>
      <c r="H1723" s="111" t="str">
        <f t="shared" si="1247"/>
        <v>6.</v>
      </c>
      <c r="I1723" s="111">
        <f t="shared" si="1248"/>
        <v>7</v>
      </c>
      <c r="J1723" s="96">
        <f t="shared" si="1249"/>
        <v>9</v>
      </c>
      <c r="K1723" s="96">
        <f t="shared" si="1250"/>
        <v>6</v>
      </c>
      <c r="L1723" s="96">
        <f t="shared" si="1251"/>
        <v>7</v>
      </c>
    </row>
    <row r="1724" spans="1:13" x14ac:dyDescent="0.25">
      <c r="A1724" s="201" t="str">
        <f t="shared" si="1245"/>
        <v>9.6.8</v>
      </c>
      <c r="B1724" s="120" t="s">
        <v>1604</v>
      </c>
      <c r="C1724" s="121" t="s">
        <v>255</v>
      </c>
      <c r="D1724" s="122"/>
      <c r="E1724" s="120" t="s">
        <v>262</v>
      </c>
      <c r="G1724" s="111" t="str">
        <f t="shared" si="1246"/>
        <v>9.</v>
      </c>
      <c r="H1724" s="111" t="str">
        <f t="shared" si="1247"/>
        <v>6.</v>
      </c>
      <c r="I1724" s="111">
        <f t="shared" si="1248"/>
        <v>8</v>
      </c>
      <c r="J1724" s="96">
        <f t="shared" si="1249"/>
        <v>9</v>
      </c>
      <c r="K1724" s="96">
        <f t="shared" si="1250"/>
        <v>6</v>
      </c>
      <c r="L1724" s="96">
        <f t="shared" si="1251"/>
        <v>8</v>
      </c>
    </row>
    <row r="1725" spans="1:13" x14ac:dyDescent="0.25">
      <c r="A1725" s="201" t="str">
        <f t="shared" si="1245"/>
        <v>9.6.9</v>
      </c>
      <c r="B1725" s="120" t="s">
        <v>1605</v>
      </c>
      <c r="C1725" s="121" t="s">
        <v>1606</v>
      </c>
      <c r="D1725" s="122"/>
      <c r="E1725" s="120" t="s">
        <v>262</v>
      </c>
      <c r="G1725" s="111" t="str">
        <f t="shared" si="1246"/>
        <v>9.</v>
      </c>
      <c r="H1725" s="111" t="str">
        <f t="shared" si="1247"/>
        <v>6.</v>
      </c>
      <c r="I1725" s="111">
        <f t="shared" si="1248"/>
        <v>9</v>
      </c>
      <c r="J1725" s="96">
        <f t="shared" si="1249"/>
        <v>9</v>
      </c>
      <c r="K1725" s="96">
        <f t="shared" si="1250"/>
        <v>6</v>
      </c>
      <c r="L1725" s="96">
        <f t="shared" si="1251"/>
        <v>9</v>
      </c>
    </row>
    <row r="1726" spans="1:13" x14ac:dyDescent="0.25">
      <c r="A1726" s="201" t="str">
        <f t="shared" si="1245"/>
        <v>9.6.10</v>
      </c>
      <c r="B1726" s="120" t="s">
        <v>1607</v>
      </c>
      <c r="C1726" s="121" t="s">
        <v>1608</v>
      </c>
      <c r="D1726" s="122"/>
      <c r="E1726" s="223" t="s">
        <v>165</v>
      </c>
      <c r="G1726" s="111" t="str">
        <f t="shared" si="1246"/>
        <v>9.</v>
      </c>
      <c r="H1726" s="111" t="str">
        <f t="shared" si="1247"/>
        <v>6.</v>
      </c>
      <c r="I1726" s="111">
        <f t="shared" si="1248"/>
        <v>10</v>
      </c>
      <c r="J1726" s="96">
        <f t="shared" si="1249"/>
        <v>9</v>
      </c>
      <c r="K1726" s="96">
        <f t="shared" si="1250"/>
        <v>6</v>
      </c>
      <c r="L1726" s="96">
        <f t="shared" si="1251"/>
        <v>10</v>
      </c>
    </row>
    <row r="1727" spans="1:13" x14ac:dyDescent="0.25">
      <c r="A1727" s="201" t="str">
        <f t="shared" si="1245"/>
        <v>9.6.11</v>
      </c>
      <c r="B1727" s="120" t="s">
        <v>1609</v>
      </c>
      <c r="C1727" s="121" t="s">
        <v>1610</v>
      </c>
      <c r="D1727" s="122"/>
      <c r="E1727" s="120" t="s">
        <v>262</v>
      </c>
      <c r="G1727" s="111" t="str">
        <f t="shared" si="1246"/>
        <v>9.</v>
      </c>
      <c r="H1727" s="111" t="str">
        <f t="shared" si="1247"/>
        <v>6.</v>
      </c>
      <c r="I1727" s="111">
        <f t="shared" si="1248"/>
        <v>11</v>
      </c>
      <c r="J1727" s="96">
        <f t="shared" si="1249"/>
        <v>9</v>
      </c>
      <c r="K1727" s="96">
        <f t="shared" si="1250"/>
        <v>6</v>
      </c>
      <c r="L1727" s="96">
        <f t="shared" si="1251"/>
        <v>11</v>
      </c>
    </row>
    <row r="1728" spans="1:13" ht="43.5" customHeight="1" x14ac:dyDescent="0.25">
      <c r="A1728" s="201" t="str">
        <f t="shared" si="1245"/>
        <v>9.6.12</v>
      </c>
      <c r="B1728" s="120" t="s">
        <v>1611</v>
      </c>
      <c r="C1728" s="121" t="s">
        <v>1612</v>
      </c>
      <c r="D1728" s="122"/>
      <c r="E1728" s="223" t="s">
        <v>165</v>
      </c>
      <c r="G1728" s="111" t="str">
        <f t="shared" si="1246"/>
        <v>9.</v>
      </c>
      <c r="H1728" s="111" t="str">
        <f t="shared" si="1247"/>
        <v>6.</v>
      </c>
      <c r="I1728" s="111">
        <f t="shared" si="1248"/>
        <v>12</v>
      </c>
      <c r="J1728" s="96">
        <f t="shared" si="1249"/>
        <v>9</v>
      </c>
      <c r="K1728" s="96">
        <f t="shared" si="1250"/>
        <v>6</v>
      </c>
      <c r="L1728" s="96">
        <f t="shared" si="1251"/>
        <v>12</v>
      </c>
    </row>
    <row r="1729" spans="1:13" ht="14.25" customHeight="1" x14ac:dyDescent="0.25">
      <c r="A1729" s="195" t="str">
        <f t="shared" si="1245"/>
        <v/>
      </c>
      <c r="B1729" s="136"/>
      <c r="G1729" s="111" t="str">
        <f t="shared" si="1246"/>
        <v/>
      </c>
      <c r="H1729" s="111" t="str">
        <f t="shared" si="1247"/>
        <v/>
      </c>
      <c r="I1729" s="111" t="str">
        <f t="shared" si="1248"/>
        <v/>
      </c>
      <c r="J1729" s="96">
        <f t="shared" si="1249"/>
        <v>9</v>
      </c>
      <c r="K1729" s="96">
        <f t="shared" si="1250"/>
        <v>6</v>
      </c>
      <c r="L1729" s="96">
        <f t="shared" si="1251"/>
        <v>13</v>
      </c>
      <c r="M1729" s="48" t="s">
        <v>122</v>
      </c>
    </row>
    <row r="1730" spans="1:13" x14ac:dyDescent="0.25">
      <c r="A1730" s="106" t="str">
        <f>G1730&amp;H1730&amp;I1730</f>
        <v>9.7.</v>
      </c>
      <c r="B1730" s="107" t="s">
        <v>1613</v>
      </c>
      <c r="G1730" s="111" t="str">
        <f t="shared" si="1246"/>
        <v>9.</v>
      </c>
      <c r="H1730" s="111" t="str">
        <f t="shared" si="1247"/>
        <v>7.</v>
      </c>
      <c r="I1730" s="111" t="str">
        <f t="shared" si="1248"/>
        <v/>
      </c>
      <c r="J1730" s="96">
        <f t="shared" si="1249"/>
        <v>9</v>
      </c>
      <c r="K1730" s="96">
        <f t="shared" si="1250"/>
        <v>7</v>
      </c>
      <c r="L1730" s="96">
        <f t="shared" si="1251"/>
        <v>14</v>
      </c>
      <c r="M1730" s="48" t="s">
        <v>121</v>
      </c>
    </row>
    <row r="1731" spans="1:13" ht="14.25" customHeight="1" x14ac:dyDescent="0.25">
      <c r="A1731" s="195" t="str">
        <f>G1731&amp;H1731&amp;I1731</f>
        <v/>
      </c>
      <c r="B1731" s="275"/>
      <c r="G1731" s="111" t="str">
        <f t="shared" si="1246"/>
        <v/>
      </c>
      <c r="H1731" s="111" t="str">
        <f t="shared" si="1247"/>
        <v/>
      </c>
      <c r="I1731" s="111" t="str">
        <f t="shared" si="1248"/>
        <v/>
      </c>
      <c r="J1731" s="96">
        <f t="shared" si="1249"/>
        <v>9</v>
      </c>
      <c r="K1731" s="96">
        <f t="shared" si="1250"/>
        <v>7</v>
      </c>
      <c r="L1731" s="96">
        <f t="shared" si="1251"/>
        <v>15</v>
      </c>
      <c r="M1731" s="48" t="s">
        <v>122</v>
      </c>
    </row>
    <row r="1732" spans="1:13" x14ac:dyDescent="0.25">
      <c r="A1732" s="163" t="s">
        <v>123</v>
      </c>
      <c r="B1732" s="115" t="s">
        <v>124</v>
      </c>
      <c r="C1732" s="115" t="s">
        <v>125</v>
      </c>
      <c r="D1732" s="116" t="s">
        <v>126</v>
      </c>
      <c r="E1732" s="117" t="s">
        <v>127</v>
      </c>
      <c r="G1732" s="111" t="str">
        <f t="shared" si="1246"/>
        <v/>
      </c>
      <c r="H1732" s="111" t="str">
        <f t="shared" si="1247"/>
        <v/>
      </c>
      <c r="I1732" s="111" t="str">
        <f t="shared" si="1248"/>
        <v/>
      </c>
      <c r="J1732" s="96">
        <f t="shared" si="1249"/>
        <v>9</v>
      </c>
      <c r="K1732" s="96">
        <f t="shared" si="1250"/>
        <v>7</v>
      </c>
      <c r="L1732" s="96">
        <f t="shared" si="1251"/>
        <v>16</v>
      </c>
      <c r="M1732" s="48" t="s">
        <v>128</v>
      </c>
    </row>
    <row r="1733" spans="1:13" x14ac:dyDescent="0.25">
      <c r="A1733" s="197" t="str">
        <f t="shared" ref="A1733:A1749" si="1252">G1733&amp;H1733&amp;I1733</f>
        <v>9.7.1</v>
      </c>
      <c r="B1733" s="139" t="s">
        <v>508</v>
      </c>
      <c r="C1733" s="138" t="s">
        <v>255</v>
      </c>
      <c r="D1733" s="199"/>
      <c r="E1733" s="225" t="s">
        <v>165</v>
      </c>
      <c r="G1733" s="111" t="str">
        <f t="shared" si="1246"/>
        <v>9.</v>
      </c>
      <c r="H1733" s="111" t="str">
        <f t="shared" si="1247"/>
        <v>7.</v>
      </c>
      <c r="I1733" s="111">
        <f t="shared" si="1248"/>
        <v>1</v>
      </c>
      <c r="J1733" s="96">
        <f t="shared" si="1249"/>
        <v>9</v>
      </c>
      <c r="K1733" s="96">
        <f t="shared" si="1250"/>
        <v>7</v>
      </c>
      <c r="L1733" s="96">
        <f t="shared" si="1251"/>
        <v>1</v>
      </c>
    </row>
    <row r="1734" spans="1:13" x14ac:dyDescent="0.25">
      <c r="A1734" s="201" t="str">
        <f t="shared" si="1252"/>
        <v>9.7.2</v>
      </c>
      <c r="B1734" s="120" t="s">
        <v>509</v>
      </c>
      <c r="C1734" s="121" t="s">
        <v>255</v>
      </c>
      <c r="D1734" s="122"/>
      <c r="E1734" s="223" t="s">
        <v>165</v>
      </c>
      <c r="G1734" s="111" t="str">
        <f t="shared" ref="G1734:G1753" si="1253">IF((M1734="")+(M1734="R2")+(M1734="R1"),J1734&amp;".","")</f>
        <v>9.</v>
      </c>
      <c r="H1734" s="111" t="str">
        <f t="shared" ref="H1734:H1753" si="1254">IF((M1734="")+(M1734="R2"),K1734&amp;".","")</f>
        <v>7.</v>
      </c>
      <c r="I1734" s="111">
        <f t="shared" ref="I1734:I1753" si="1255">IF(M1734="",L1734,"")</f>
        <v>2</v>
      </c>
      <c r="J1734" s="96">
        <f t="shared" ref="J1734:J1753" si="1256">J1733+(M1734="R1")</f>
        <v>9</v>
      </c>
      <c r="K1734" s="96">
        <f t="shared" ref="K1734:K1753" si="1257">(M1734="R2")*1+K1733*(M1733&lt;&gt;"R1")</f>
        <v>7</v>
      </c>
      <c r="L1734" s="96">
        <f t="shared" ref="L1734:L1753" si="1258">L1733*(M1733&lt;&gt;"R3")+1</f>
        <v>2</v>
      </c>
    </row>
    <row r="1735" spans="1:13" x14ac:dyDescent="0.25">
      <c r="A1735" s="201" t="str">
        <f t="shared" si="1252"/>
        <v>9.7.3</v>
      </c>
      <c r="B1735" s="120" t="s">
        <v>257</v>
      </c>
      <c r="C1735" s="121" t="s">
        <v>255</v>
      </c>
      <c r="D1735" s="122"/>
      <c r="E1735" s="223" t="s">
        <v>165</v>
      </c>
      <c r="G1735" s="111" t="str">
        <f t="shared" si="1253"/>
        <v>9.</v>
      </c>
      <c r="H1735" s="111" t="str">
        <f t="shared" si="1254"/>
        <v>7.</v>
      </c>
      <c r="I1735" s="111">
        <f t="shared" si="1255"/>
        <v>3</v>
      </c>
      <c r="J1735" s="96">
        <f t="shared" si="1256"/>
        <v>9</v>
      </c>
      <c r="K1735" s="96">
        <f t="shared" si="1257"/>
        <v>7</v>
      </c>
      <c r="L1735" s="96">
        <f t="shared" si="1258"/>
        <v>3</v>
      </c>
    </row>
    <row r="1736" spans="1:13" x14ac:dyDescent="0.25">
      <c r="A1736" s="201" t="str">
        <f t="shared" si="1252"/>
        <v>9.7.4</v>
      </c>
      <c r="B1736" s="120" t="s">
        <v>124</v>
      </c>
      <c r="C1736" s="121" t="s">
        <v>1614</v>
      </c>
      <c r="D1736" s="122"/>
      <c r="E1736" s="223" t="s">
        <v>165</v>
      </c>
      <c r="G1736" s="111" t="str">
        <f t="shared" si="1253"/>
        <v>9.</v>
      </c>
      <c r="H1736" s="111" t="str">
        <f t="shared" si="1254"/>
        <v>7.</v>
      </c>
      <c r="I1736" s="111">
        <f t="shared" si="1255"/>
        <v>4</v>
      </c>
      <c r="J1736" s="96">
        <f t="shared" si="1256"/>
        <v>9</v>
      </c>
      <c r="K1736" s="96">
        <f t="shared" si="1257"/>
        <v>7</v>
      </c>
      <c r="L1736" s="96">
        <f t="shared" si="1258"/>
        <v>4</v>
      </c>
    </row>
    <row r="1737" spans="1:13" x14ac:dyDescent="0.25">
      <c r="A1737" s="201" t="str">
        <f t="shared" si="1252"/>
        <v>9.7.5</v>
      </c>
      <c r="B1737" s="120" t="s">
        <v>516</v>
      </c>
      <c r="C1737" s="121" t="s">
        <v>1615</v>
      </c>
      <c r="D1737" s="122"/>
      <c r="E1737" s="223" t="s">
        <v>165</v>
      </c>
      <c r="G1737" s="111" t="str">
        <f t="shared" si="1253"/>
        <v>9.</v>
      </c>
      <c r="H1737" s="111" t="str">
        <f t="shared" si="1254"/>
        <v>7.</v>
      </c>
      <c r="I1737" s="111">
        <f t="shared" si="1255"/>
        <v>5</v>
      </c>
      <c r="J1737" s="96">
        <f t="shared" si="1256"/>
        <v>9</v>
      </c>
      <c r="K1737" s="96">
        <f t="shared" si="1257"/>
        <v>7</v>
      </c>
      <c r="L1737" s="96">
        <f t="shared" si="1258"/>
        <v>5</v>
      </c>
    </row>
    <row r="1738" spans="1:13" x14ac:dyDescent="0.25">
      <c r="A1738" s="201" t="str">
        <f t="shared" si="1252"/>
        <v>9.7.6</v>
      </c>
      <c r="B1738" s="120" t="s">
        <v>1616</v>
      </c>
      <c r="C1738" s="121" t="s">
        <v>255</v>
      </c>
      <c r="D1738" s="122"/>
      <c r="E1738" s="223" t="s">
        <v>165</v>
      </c>
      <c r="G1738" s="111" t="str">
        <f t="shared" si="1253"/>
        <v>9.</v>
      </c>
      <c r="H1738" s="111" t="str">
        <f t="shared" si="1254"/>
        <v>7.</v>
      </c>
      <c r="I1738" s="111">
        <f t="shared" si="1255"/>
        <v>6</v>
      </c>
      <c r="J1738" s="96">
        <f t="shared" si="1256"/>
        <v>9</v>
      </c>
      <c r="K1738" s="96">
        <f t="shared" si="1257"/>
        <v>7</v>
      </c>
      <c r="L1738" s="96">
        <f t="shared" si="1258"/>
        <v>6</v>
      </c>
    </row>
    <row r="1739" spans="1:13" x14ac:dyDescent="0.25">
      <c r="A1739" s="201" t="str">
        <f t="shared" si="1252"/>
        <v>9.7.7</v>
      </c>
      <c r="B1739" s="120" t="s">
        <v>1572</v>
      </c>
      <c r="C1739" s="121" t="s">
        <v>1573</v>
      </c>
      <c r="D1739" s="122"/>
      <c r="E1739" s="223" t="s">
        <v>165</v>
      </c>
      <c r="G1739" s="111" t="str">
        <f t="shared" si="1253"/>
        <v>9.</v>
      </c>
      <c r="H1739" s="111" t="str">
        <f t="shared" si="1254"/>
        <v>7.</v>
      </c>
      <c r="I1739" s="111">
        <f t="shared" si="1255"/>
        <v>7</v>
      </c>
      <c r="J1739" s="96">
        <f t="shared" si="1256"/>
        <v>9</v>
      </c>
      <c r="K1739" s="96">
        <f t="shared" si="1257"/>
        <v>7</v>
      </c>
      <c r="L1739" s="96">
        <f t="shared" si="1258"/>
        <v>7</v>
      </c>
    </row>
    <row r="1740" spans="1:13" x14ac:dyDescent="0.25">
      <c r="A1740" s="201" t="str">
        <f t="shared" si="1252"/>
        <v>9.7.8</v>
      </c>
      <c r="B1740" s="120" t="s">
        <v>1323</v>
      </c>
      <c r="C1740" s="121" t="s">
        <v>1574</v>
      </c>
      <c r="D1740" s="122"/>
      <c r="E1740" s="223" t="s">
        <v>165</v>
      </c>
      <c r="G1740" s="111" t="str">
        <f t="shared" si="1253"/>
        <v>9.</v>
      </c>
      <c r="H1740" s="111" t="str">
        <f t="shared" si="1254"/>
        <v>7.</v>
      </c>
      <c r="I1740" s="111">
        <f t="shared" si="1255"/>
        <v>8</v>
      </c>
      <c r="J1740" s="96">
        <f t="shared" si="1256"/>
        <v>9</v>
      </c>
      <c r="K1740" s="96">
        <f t="shared" si="1257"/>
        <v>7</v>
      </c>
      <c r="L1740" s="96">
        <f t="shared" si="1258"/>
        <v>8</v>
      </c>
    </row>
    <row r="1741" spans="1:13" x14ac:dyDescent="0.25">
      <c r="A1741" s="201" t="str">
        <f t="shared" si="1252"/>
        <v>9.7.9</v>
      </c>
      <c r="B1741" s="120" t="s">
        <v>1617</v>
      </c>
      <c r="C1741" s="121" t="s">
        <v>1576</v>
      </c>
      <c r="D1741" s="122"/>
      <c r="E1741" s="223" t="s">
        <v>165</v>
      </c>
      <c r="G1741" s="111" t="str">
        <f t="shared" si="1253"/>
        <v>9.</v>
      </c>
      <c r="H1741" s="111" t="str">
        <f t="shared" si="1254"/>
        <v>7.</v>
      </c>
      <c r="I1741" s="111">
        <f t="shared" si="1255"/>
        <v>9</v>
      </c>
      <c r="J1741" s="96">
        <f t="shared" si="1256"/>
        <v>9</v>
      </c>
      <c r="K1741" s="96">
        <f t="shared" si="1257"/>
        <v>7</v>
      </c>
      <c r="L1741" s="96">
        <f t="shared" si="1258"/>
        <v>9</v>
      </c>
    </row>
    <row r="1742" spans="1:13" x14ac:dyDescent="0.25">
      <c r="A1742" s="201" t="str">
        <f t="shared" si="1252"/>
        <v>9.7.10</v>
      </c>
      <c r="B1742" s="120" t="s">
        <v>1577</v>
      </c>
      <c r="C1742" s="121" t="s">
        <v>1578</v>
      </c>
      <c r="D1742" s="122"/>
      <c r="E1742" s="223" t="s">
        <v>165</v>
      </c>
      <c r="G1742" s="111" t="str">
        <f t="shared" si="1253"/>
        <v>9.</v>
      </c>
      <c r="H1742" s="111" t="str">
        <f t="shared" si="1254"/>
        <v>7.</v>
      </c>
      <c r="I1742" s="111">
        <f t="shared" si="1255"/>
        <v>10</v>
      </c>
      <c r="J1742" s="96">
        <f t="shared" si="1256"/>
        <v>9</v>
      </c>
      <c r="K1742" s="96">
        <f t="shared" si="1257"/>
        <v>7</v>
      </c>
      <c r="L1742" s="96">
        <f t="shared" si="1258"/>
        <v>10</v>
      </c>
    </row>
    <row r="1743" spans="1:13" x14ac:dyDescent="0.25">
      <c r="A1743" s="201" t="str">
        <f t="shared" si="1252"/>
        <v>9.7.11</v>
      </c>
      <c r="B1743" s="120" t="s">
        <v>1618</v>
      </c>
      <c r="C1743" s="121" t="s">
        <v>1619</v>
      </c>
      <c r="D1743" s="122"/>
      <c r="E1743" s="223" t="s">
        <v>165</v>
      </c>
      <c r="G1743" s="111" t="str">
        <f t="shared" si="1253"/>
        <v>9.</v>
      </c>
      <c r="H1743" s="111" t="str">
        <f t="shared" si="1254"/>
        <v>7.</v>
      </c>
      <c r="I1743" s="111">
        <f t="shared" si="1255"/>
        <v>11</v>
      </c>
      <c r="J1743" s="96">
        <f t="shared" si="1256"/>
        <v>9</v>
      </c>
      <c r="K1743" s="96">
        <f t="shared" si="1257"/>
        <v>7</v>
      </c>
      <c r="L1743" s="96">
        <f t="shared" si="1258"/>
        <v>11</v>
      </c>
    </row>
    <row r="1744" spans="1:13" x14ac:dyDescent="0.25">
      <c r="A1744" s="201" t="str">
        <f t="shared" si="1252"/>
        <v>9.7.12</v>
      </c>
      <c r="B1744" s="120" t="s">
        <v>1620</v>
      </c>
      <c r="C1744" s="121" t="s">
        <v>255</v>
      </c>
      <c r="D1744" s="122"/>
      <c r="E1744" s="223" t="s">
        <v>165</v>
      </c>
      <c r="G1744" s="111" t="str">
        <f t="shared" si="1253"/>
        <v>9.</v>
      </c>
      <c r="H1744" s="111" t="str">
        <f t="shared" si="1254"/>
        <v>7.</v>
      </c>
      <c r="I1744" s="111">
        <f t="shared" si="1255"/>
        <v>12</v>
      </c>
      <c r="J1744" s="96">
        <f t="shared" si="1256"/>
        <v>9</v>
      </c>
      <c r="K1744" s="96">
        <f t="shared" si="1257"/>
        <v>7</v>
      </c>
      <c r="L1744" s="96">
        <f t="shared" si="1258"/>
        <v>12</v>
      </c>
    </row>
    <row r="1745" spans="1:13" x14ac:dyDescent="0.25">
      <c r="A1745" s="201" t="str">
        <f t="shared" si="1252"/>
        <v>9.7.13</v>
      </c>
      <c r="B1745" s="120" t="s">
        <v>1621</v>
      </c>
      <c r="C1745" s="121" t="s">
        <v>255</v>
      </c>
      <c r="D1745" s="122"/>
      <c r="E1745" s="223" t="s">
        <v>165</v>
      </c>
      <c r="G1745" s="111" t="str">
        <f t="shared" si="1253"/>
        <v>9.</v>
      </c>
      <c r="H1745" s="111" t="str">
        <f t="shared" si="1254"/>
        <v>7.</v>
      </c>
      <c r="I1745" s="111">
        <f t="shared" si="1255"/>
        <v>13</v>
      </c>
      <c r="J1745" s="96">
        <f t="shared" si="1256"/>
        <v>9</v>
      </c>
      <c r="K1745" s="96">
        <f t="shared" si="1257"/>
        <v>7</v>
      </c>
      <c r="L1745" s="96">
        <f t="shared" si="1258"/>
        <v>13</v>
      </c>
    </row>
    <row r="1746" spans="1:13" ht="33.75" x14ac:dyDescent="0.25">
      <c r="A1746" s="201" t="str">
        <f t="shared" si="1252"/>
        <v>9.7.14</v>
      </c>
      <c r="B1746" s="120" t="s">
        <v>1622</v>
      </c>
      <c r="C1746" s="121" t="s">
        <v>1586</v>
      </c>
      <c r="D1746" s="122"/>
      <c r="E1746" s="223" t="s">
        <v>165</v>
      </c>
      <c r="G1746" s="111" t="str">
        <f t="shared" ref="G1746:G1747" si="1259">IF((M1746="")+(M1746="R2")+(M1746="R1"),J1746&amp;".","")</f>
        <v>9.</v>
      </c>
      <c r="H1746" s="111" t="str">
        <f t="shared" ref="H1746:H1747" si="1260">IF((M1746="")+(M1746="R2"),K1746&amp;".","")</f>
        <v>7.</v>
      </c>
      <c r="I1746" s="111">
        <f t="shared" ref="I1746:I1747" si="1261">IF(M1746="",L1746,"")</f>
        <v>14</v>
      </c>
      <c r="J1746" s="96">
        <f t="shared" ref="J1746:J1747" si="1262">J1745+(M1746="R1")</f>
        <v>9</v>
      </c>
      <c r="K1746" s="96">
        <f t="shared" ref="K1746:K1747" si="1263">(M1746="R2")*1+K1745*(M1745&lt;&gt;"R1")</f>
        <v>7</v>
      </c>
      <c r="L1746" s="96">
        <f t="shared" ref="L1746:L1747" si="1264">L1745*(M1745&lt;&gt;"R3")+1</f>
        <v>14</v>
      </c>
    </row>
    <row r="1747" spans="1:13" ht="22.5" x14ac:dyDescent="0.25">
      <c r="A1747" s="201" t="str">
        <f t="shared" si="1252"/>
        <v>9.7.15</v>
      </c>
      <c r="B1747" s="120" t="s">
        <v>1587</v>
      </c>
      <c r="C1747" s="121" t="s">
        <v>1588</v>
      </c>
      <c r="D1747" s="122"/>
      <c r="E1747" s="223" t="s">
        <v>165</v>
      </c>
      <c r="G1747" s="111" t="str">
        <f t="shared" si="1259"/>
        <v>9.</v>
      </c>
      <c r="H1747" s="111" t="str">
        <f t="shared" si="1260"/>
        <v>7.</v>
      </c>
      <c r="I1747" s="111">
        <f t="shared" si="1261"/>
        <v>15</v>
      </c>
      <c r="J1747" s="96">
        <f t="shared" si="1262"/>
        <v>9</v>
      </c>
      <c r="K1747" s="96">
        <f t="shared" si="1263"/>
        <v>7</v>
      </c>
      <c r="L1747" s="96">
        <f t="shared" si="1264"/>
        <v>15</v>
      </c>
    </row>
    <row r="1748" spans="1:13" x14ac:dyDescent="0.25">
      <c r="A1748" s="119" t="str">
        <f t="shared" si="1252"/>
        <v>9.7.16</v>
      </c>
      <c r="B1748" s="135" t="s">
        <v>1589</v>
      </c>
      <c r="C1748" s="133" t="s">
        <v>255</v>
      </c>
      <c r="D1748" s="134"/>
      <c r="E1748" s="226" t="s">
        <v>165</v>
      </c>
      <c r="G1748" s="111" t="str">
        <f t="shared" si="1253"/>
        <v>9.</v>
      </c>
      <c r="H1748" s="111" t="str">
        <f t="shared" si="1254"/>
        <v>7.</v>
      </c>
      <c r="I1748" s="111">
        <f t="shared" si="1255"/>
        <v>16</v>
      </c>
      <c r="J1748" s="96">
        <f t="shared" si="1256"/>
        <v>9</v>
      </c>
      <c r="K1748" s="96">
        <f t="shared" si="1257"/>
        <v>7</v>
      </c>
      <c r="L1748" s="96">
        <f t="shared" si="1258"/>
        <v>16</v>
      </c>
    </row>
    <row r="1749" spans="1:13" ht="14.25" customHeight="1" x14ac:dyDescent="0.25">
      <c r="A1749" s="195" t="str">
        <f t="shared" si="1252"/>
        <v/>
      </c>
      <c r="B1749" s="136"/>
      <c r="G1749" s="111" t="str">
        <f t="shared" si="1253"/>
        <v/>
      </c>
      <c r="H1749" s="111" t="str">
        <f t="shared" si="1254"/>
        <v/>
      </c>
      <c r="I1749" s="111" t="str">
        <f t="shared" si="1255"/>
        <v/>
      </c>
      <c r="J1749" s="96">
        <f t="shared" si="1256"/>
        <v>9</v>
      </c>
      <c r="K1749" s="96">
        <f t="shared" si="1257"/>
        <v>7</v>
      </c>
      <c r="L1749" s="96">
        <f t="shared" si="1258"/>
        <v>17</v>
      </c>
      <c r="M1749" s="48" t="s">
        <v>122</v>
      </c>
    </row>
    <row r="1750" spans="1:13" x14ac:dyDescent="0.25">
      <c r="A1750" s="106" t="str">
        <f>G1750&amp;H1750&amp;I1750</f>
        <v>9.8.</v>
      </c>
      <c r="B1750" s="107" t="s">
        <v>1623</v>
      </c>
      <c r="G1750" s="111" t="str">
        <f t="shared" si="1253"/>
        <v>9.</v>
      </c>
      <c r="H1750" s="111" t="str">
        <f t="shared" si="1254"/>
        <v>8.</v>
      </c>
      <c r="I1750" s="111" t="str">
        <f t="shared" si="1255"/>
        <v/>
      </c>
      <c r="J1750" s="96">
        <f t="shared" si="1256"/>
        <v>9</v>
      </c>
      <c r="K1750" s="96">
        <f t="shared" si="1257"/>
        <v>8</v>
      </c>
      <c r="L1750" s="96">
        <f t="shared" si="1258"/>
        <v>18</v>
      </c>
      <c r="M1750" s="48" t="s">
        <v>121</v>
      </c>
    </row>
    <row r="1751" spans="1:13" ht="14.25" customHeight="1" x14ac:dyDescent="0.25">
      <c r="A1751" s="195" t="str">
        <f>G1751&amp;H1751&amp;I1751</f>
        <v/>
      </c>
      <c r="B1751" s="275"/>
      <c r="G1751" s="111" t="str">
        <f t="shared" si="1253"/>
        <v/>
      </c>
      <c r="H1751" s="111" t="str">
        <f t="shared" si="1254"/>
        <v/>
      </c>
      <c r="I1751" s="111" t="str">
        <f t="shared" si="1255"/>
        <v/>
      </c>
      <c r="J1751" s="96">
        <f t="shared" si="1256"/>
        <v>9</v>
      </c>
      <c r="K1751" s="96">
        <f t="shared" si="1257"/>
        <v>8</v>
      </c>
      <c r="L1751" s="96">
        <f t="shared" si="1258"/>
        <v>19</v>
      </c>
      <c r="M1751" s="48" t="s">
        <v>122</v>
      </c>
    </row>
    <row r="1752" spans="1:13" x14ac:dyDescent="0.25">
      <c r="A1752" s="163" t="s">
        <v>123</v>
      </c>
      <c r="B1752" s="115" t="s">
        <v>124</v>
      </c>
      <c r="C1752" s="115" t="s">
        <v>125</v>
      </c>
      <c r="D1752" s="116" t="s">
        <v>126</v>
      </c>
      <c r="E1752" s="117" t="s">
        <v>127</v>
      </c>
      <c r="G1752" s="111" t="str">
        <f t="shared" si="1253"/>
        <v/>
      </c>
      <c r="H1752" s="111" t="str">
        <f t="shared" si="1254"/>
        <v/>
      </c>
      <c r="I1752" s="111" t="str">
        <f t="shared" si="1255"/>
        <v/>
      </c>
      <c r="J1752" s="96">
        <f t="shared" si="1256"/>
        <v>9</v>
      </c>
      <c r="K1752" s="96">
        <f t="shared" si="1257"/>
        <v>8</v>
      </c>
      <c r="L1752" s="96">
        <f t="shared" si="1258"/>
        <v>20</v>
      </c>
      <c r="M1752" s="48" t="s">
        <v>128</v>
      </c>
    </row>
    <row r="1753" spans="1:13" x14ac:dyDescent="0.25">
      <c r="A1753" s="197" t="str">
        <f t="shared" ref="A1753:A1768" si="1265">G1753&amp;H1753&amp;I1753</f>
        <v>9.8.1</v>
      </c>
      <c r="B1753" s="139" t="s">
        <v>508</v>
      </c>
      <c r="C1753" s="138" t="s">
        <v>255</v>
      </c>
      <c r="D1753" s="199"/>
      <c r="E1753" s="225" t="s">
        <v>165</v>
      </c>
      <c r="G1753" s="111" t="str">
        <f t="shared" si="1253"/>
        <v>9.</v>
      </c>
      <c r="H1753" s="111" t="str">
        <f t="shared" si="1254"/>
        <v>8.</v>
      </c>
      <c r="I1753" s="111">
        <f t="shared" si="1255"/>
        <v>1</v>
      </c>
      <c r="J1753" s="96">
        <f t="shared" si="1256"/>
        <v>9</v>
      </c>
      <c r="K1753" s="96">
        <f t="shared" si="1257"/>
        <v>8</v>
      </c>
      <c r="L1753" s="96">
        <f t="shared" si="1258"/>
        <v>1</v>
      </c>
    </row>
    <row r="1754" spans="1:13" x14ac:dyDescent="0.25">
      <c r="A1754" s="201" t="str">
        <f t="shared" si="1265"/>
        <v>9.8.2</v>
      </c>
      <c r="B1754" s="120" t="s">
        <v>509</v>
      </c>
      <c r="C1754" s="121" t="s">
        <v>255</v>
      </c>
      <c r="D1754" s="122"/>
      <c r="E1754" s="223" t="s">
        <v>165</v>
      </c>
      <c r="G1754" s="111" t="str">
        <f t="shared" ref="G1754:G1772" si="1266">IF((M1754="")+(M1754="R2")+(M1754="R1"),J1754&amp;".","")</f>
        <v>9.</v>
      </c>
      <c r="H1754" s="111" t="str">
        <f t="shared" ref="H1754:H1772" si="1267">IF((M1754="")+(M1754="R2"),K1754&amp;".","")</f>
        <v>8.</v>
      </c>
      <c r="I1754" s="111">
        <f t="shared" ref="I1754:I1772" si="1268">IF(M1754="",L1754,"")</f>
        <v>2</v>
      </c>
      <c r="J1754" s="96">
        <f t="shared" ref="J1754:J1772" si="1269">J1753+(M1754="R1")</f>
        <v>9</v>
      </c>
      <c r="K1754" s="96">
        <f t="shared" ref="K1754:K1772" si="1270">(M1754="R2")*1+K1753*(M1753&lt;&gt;"R1")</f>
        <v>8</v>
      </c>
      <c r="L1754" s="96">
        <f t="shared" ref="L1754:L1772" si="1271">L1753*(M1753&lt;&gt;"R3")+1</f>
        <v>2</v>
      </c>
    </row>
    <row r="1755" spans="1:13" x14ac:dyDescent="0.25">
      <c r="A1755" s="201" t="str">
        <f t="shared" si="1265"/>
        <v>9.8.3</v>
      </c>
      <c r="B1755" s="120" t="s">
        <v>257</v>
      </c>
      <c r="C1755" s="121" t="s">
        <v>255</v>
      </c>
      <c r="D1755" s="122"/>
      <c r="E1755" s="223" t="s">
        <v>165</v>
      </c>
      <c r="G1755" s="111" t="str">
        <f t="shared" si="1266"/>
        <v>9.</v>
      </c>
      <c r="H1755" s="111" t="str">
        <f t="shared" si="1267"/>
        <v>8.</v>
      </c>
      <c r="I1755" s="111">
        <f t="shared" si="1268"/>
        <v>3</v>
      </c>
      <c r="J1755" s="96">
        <f t="shared" si="1269"/>
        <v>9</v>
      </c>
      <c r="K1755" s="96">
        <f t="shared" si="1270"/>
        <v>8</v>
      </c>
      <c r="L1755" s="96">
        <f t="shared" si="1271"/>
        <v>3</v>
      </c>
    </row>
    <row r="1756" spans="1:13" ht="22.5" x14ac:dyDescent="0.25">
      <c r="A1756" s="201" t="str">
        <f t="shared" si="1265"/>
        <v>9.8.4</v>
      </c>
      <c r="B1756" s="120" t="s">
        <v>124</v>
      </c>
      <c r="C1756" s="121" t="s">
        <v>1624</v>
      </c>
      <c r="D1756" s="122"/>
      <c r="E1756" s="223" t="s">
        <v>165</v>
      </c>
      <c r="G1756" s="111" t="str">
        <f t="shared" si="1266"/>
        <v>9.</v>
      </c>
      <c r="H1756" s="111" t="str">
        <f t="shared" si="1267"/>
        <v>8.</v>
      </c>
      <c r="I1756" s="111">
        <f t="shared" si="1268"/>
        <v>4</v>
      </c>
      <c r="J1756" s="96">
        <f t="shared" si="1269"/>
        <v>9</v>
      </c>
      <c r="K1756" s="96">
        <f t="shared" si="1270"/>
        <v>8</v>
      </c>
      <c r="L1756" s="96">
        <f t="shared" si="1271"/>
        <v>4</v>
      </c>
    </row>
    <row r="1757" spans="1:13" ht="45" x14ac:dyDescent="0.25">
      <c r="A1757" s="201" t="str">
        <f t="shared" si="1265"/>
        <v>9.8.5</v>
      </c>
      <c r="B1757" s="120" t="s">
        <v>1625</v>
      </c>
      <c r="C1757" s="121" t="s">
        <v>1626</v>
      </c>
      <c r="D1757" s="122"/>
      <c r="E1757" s="223" t="s">
        <v>165</v>
      </c>
      <c r="G1757" s="111" t="str">
        <f t="shared" si="1266"/>
        <v>9.</v>
      </c>
      <c r="H1757" s="111" t="str">
        <f t="shared" si="1267"/>
        <v>8.</v>
      </c>
      <c r="I1757" s="111">
        <f t="shared" si="1268"/>
        <v>5</v>
      </c>
      <c r="J1757" s="96">
        <f t="shared" si="1269"/>
        <v>9</v>
      </c>
      <c r="K1757" s="96">
        <f t="shared" si="1270"/>
        <v>8</v>
      </c>
      <c r="L1757" s="96">
        <f t="shared" si="1271"/>
        <v>5</v>
      </c>
    </row>
    <row r="1758" spans="1:13" x14ac:dyDescent="0.25">
      <c r="A1758" s="201" t="str">
        <f t="shared" si="1265"/>
        <v>9.8.6</v>
      </c>
      <c r="B1758" s="120" t="s">
        <v>1627</v>
      </c>
      <c r="C1758" s="121" t="s">
        <v>255</v>
      </c>
      <c r="D1758" s="122"/>
      <c r="E1758" s="223" t="s">
        <v>165</v>
      </c>
      <c r="G1758" s="111" t="str">
        <f t="shared" si="1266"/>
        <v>9.</v>
      </c>
      <c r="H1758" s="111" t="str">
        <f t="shared" si="1267"/>
        <v>8.</v>
      </c>
      <c r="I1758" s="111">
        <f t="shared" si="1268"/>
        <v>6</v>
      </c>
      <c r="J1758" s="96">
        <f t="shared" si="1269"/>
        <v>9</v>
      </c>
      <c r="K1758" s="96">
        <f t="shared" si="1270"/>
        <v>8</v>
      </c>
      <c r="L1758" s="96">
        <f t="shared" si="1271"/>
        <v>6</v>
      </c>
    </row>
    <row r="1759" spans="1:13" x14ac:dyDescent="0.25">
      <c r="A1759" s="201" t="str">
        <f t="shared" si="1265"/>
        <v>9.8.7</v>
      </c>
      <c r="B1759" s="120" t="s">
        <v>1628</v>
      </c>
      <c r="C1759" s="121" t="s">
        <v>255</v>
      </c>
      <c r="D1759" s="122"/>
      <c r="E1759" s="223" t="s">
        <v>165</v>
      </c>
      <c r="G1759" s="111" t="str">
        <f t="shared" si="1266"/>
        <v>9.</v>
      </c>
      <c r="H1759" s="111" t="str">
        <f t="shared" si="1267"/>
        <v>8.</v>
      </c>
      <c r="I1759" s="111">
        <f t="shared" si="1268"/>
        <v>7</v>
      </c>
      <c r="J1759" s="96">
        <f t="shared" si="1269"/>
        <v>9</v>
      </c>
      <c r="K1759" s="96">
        <f t="shared" si="1270"/>
        <v>8</v>
      </c>
      <c r="L1759" s="96">
        <f t="shared" si="1271"/>
        <v>7</v>
      </c>
    </row>
    <row r="1760" spans="1:13" x14ac:dyDescent="0.25">
      <c r="A1760" s="201" t="str">
        <f t="shared" si="1265"/>
        <v>9.8.8</v>
      </c>
      <c r="B1760" s="120" t="s">
        <v>1629</v>
      </c>
      <c r="C1760" s="121" t="s">
        <v>255</v>
      </c>
      <c r="D1760" s="122"/>
      <c r="E1760" s="223" t="s">
        <v>165</v>
      </c>
      <c r="G1760" s="111" t="str">
        <f t="shared" si="1266"/>
        <v>9.</v>
      </c>
      <c r="H1760" s="111" t="str">
        <f t="shared" si="1267"/>
        <v>8.</v>
      </c>
      <c r="I1760" s="111">
        <f t="shared" si="1268"/>
        <v>8</v>
      </c>
      <c r="J1760" s="96">
        <f t="shared" si="1269"/>
        <v>9</v>
      </c>
      <c r="K1760" s="96">
        <f t="shared" si="1270"/>
        <v>8</v>
      </c>
      <c r="L1760" s="96">
        <f t="shared" si="1271"/>
        <v>8</v>
      </c>
    </row>
    <row r="1761" spans="1:13" x14ac:dyDescent="0.25">
      <c r="A1761" s="201" t="str">
        <f t="shared" si="1265"/>
        <v>9.8.9</v>
      </c>
      <c r="B1761" s="120" t="s">
        <v>1630</v>
      </c>
      <c r="C1761" s="121" t="s">
        <v>255</v>
      </c>
      <c r="D1761" s="122"/>
      <c r="E1761" s="223" t="s">
        <v>165</v>
      </c>
      <c r="G1761" s="111" t="str">
        <f t="shared" si="1266"/>
        <v>9.</v>
      </c>
      <c r="H1761" s="111" t="str">
        <f t="shared" si="1267"/>
        <v>8.</v>
      </c>
      <c r="I1761" s="111">
        <f t="shared" si="1268"/>
        <v>9</v>
      </c>
      <c r="J1761" s="96">
        <f t="shared" si="1269"/>
        <v>9</v>
      </c>
      <c r="K1761" s="96">
        <f t="shared" si="1270"/>
        <v>8</v>
      </c>
      <c r="L1761" s="96">
        <f t="shared" si="1271"/>
        <v>9</v>
      </c>
    </row>
    <row r="1762" spans="1:13" x14ac:dyDescent="0.25">
      <c r="A1762" s="201" t="str">
        <f t="shared" si="1265"/>
        <v>9.8.10</v>
      </c>
      <c r="B1762" s="120" t="s">
        <v>1631</v>
      </c>
      <c r="C1762" s="121" t="s">
        <v>255</v>
      </c>
      <c r="D1762" s="122"/>
      <c r="E1762" s="223" t="s">
        <v>165</v>
      </c>
      <c r="G1762" s="111" t="str">
        <f t="shared" si="1266"/>
        <v>9.</v>
      </c>
      <c r="H1762" s="111" t="str">
        <f t="shared" si="1267"/>
        <v>8.</v>
      </c>
      <c r="I1762" s="111">
        <f t="shared" si="1268"/>
        <v>10</v>
      </c>
      <c r="J1762" s="96">
        <f t="shared" si="1269"/>
        <v>9</v>
      </c>
      <c r="K1762" s="96">
        <f t="shared" si="1270"/>
        <v>8</v>
      </c>
      <c r="L1762" s="96">
        <f t="shared" si="1271"/>
        <v>10</v>
      </c>
    </row>
    <row r="1763" spans="1:13" x14ac:dyDescent="0.25">
      <c r="A1763" s="201" t="str">
        <f t="shared" si="1265"/>
        <v>9.8.11</v>
      </c>
      <c r="B1763" s="120" t="s">
        <v>1632</v>
      </c>
      <c r="C1763" s="121" t="s">
        <v>255</v>
      </c>
      <c r="D1763" s="122"/>
      <c r="E1763" s="223" t="s">
        <v>165</v>
      </c>
      <c r="G1763" s="111" t="str">
        <f t="shared" si="1266"/>
        <v>9.</v>
      </c>
      <c r="H1763" s="111" t="str">
        <f t="shared" si="1267"/>
        <v>8.</v>
      </c>
      <c r="I1763" s="111">
        <f t="shared" si="1268"/>
        <v>11</v>
      </c>
      <c r="J1763" s="96">
        <f t="shared" si="1269"/>
        <v>9</v>
      </c>
      <c r="K1763" s="96">
        <f t="shared" si="1270"/>
        <v>8</v>
      </c>
      <c r="L1763" s="96">
        <f t="shared" si="1271"/>
        <v>11</v>
      </c>
    </row>
    <row r="1764" spans="1:13" x14ac:dyDescent="0.25">
      <c r="A1764" s="201" t="str">
        <f t="shared" si="1265"/>
        <v>9.8.12</v>
      </c>
      <c r="B1764" s="120" t="s">
        <v>1633</v>
      </c>
      <c r="C1764" s="121" t="s">
        <v>255</v>
      </c>
      <c r="D1764" s="122"/>
      <c r="E1764" s="223" t="s">
        <v>165</v>
      </c>
      <c r="G1764" s="111" t="str">
        <f t="shared" si="1266"/>
        <v>9.</v>
      </c>
      <c r="H1764" s="111" t="str">
        <f t="shared" si="1267"/>
        <v>8.</v>
      </c>
      <c r="I1764" s="111">
        <f t="shared" si="1268"/>
        <v>12</v>
      </c>
      <c r="J1764" s="96">
        <f t="shared" si="1269"/>
        <v>9</v>
      </c>
      <c r="K1764" s="96">
        <f t="shared" si="1270"/>
        <v>8</v>
      </c>
      <c r="L1764" s="96">
        <f t="shared" si="1271"/>
        <v>12</v>
      </c>
    </row>
    <row r="1765" spans="1:13" x14ac:dyDescent="0.25">
      <c r="A1765" s="201" t="str">
        <f t="shared" si="1265"/>
        <v>9.8.13</v>
      </c>
      <c r="B1765" s="120" t="s">
        <v>1634</v>
      </c>
      <c r="C1765" s="121" t="s">
        <v>255</v>
      </c>
      <c r="D1765" s="122"/>
      <c r="E1765" s="223" t="s">
        <v>165</v>
      </c>
      <c r="G1765" s="111" t="str">
        <f t="shared" si="1266"/>
        <v>9.</v>
      </c>
      <c r="H1765" s="111" t="str">
        <f t="shared" si="1267"/>
        <v>8.</v>
      </c>
      <c r="I1765" s="111">
        <f t="shared" si="1268"/>
        <v>13</v>
      </c>
      <c r="J1765" s="96">
        <f t="shared" si="1269"/>
        <v>9</v>
      </c>
      <c r="K1765" s="96">
        <f t="shared" si="1270"/>
        <v>8</v>
      </c>
      <c r="L1765" s="96">
        <f t="shared" si="1271"/>
        <v>13</v>
      </c>
    </row>
    <row r="1766" spans="1:13" x14ac:dyDescent="0.25">
      <c r="A1766" s="201" t="str">
        <f t="shared" si="1265"/>
        <v>9.8.14</v>
      </c>
      <c r="B1766" s="120" t="s">
        <v>1635</v>
      </c>
      <c r="C1766" s="121" t="s">
        <v>255</v>
      </c>
      <c r="D1766" s="122"/>
      <c r="E1766" s="120" t="s">
        <v>262</v>
      </c>
      <c r="G1766" s="111" t="str">
        <f t="shared" si="1266"/>
        <v>9.</v>
      </c>
      <c r="H1766" s="111" t="str">
        <f t="shared" si="1267"/>
        <v>8.</v>
      </c>
      <c r="I1766" s="111">
        <f t="shared" si="1268"/>
        <v>14</v>
      </c>
      <c r="J1766" s="96">
        <f t="shared" si="1269"/>
        <v>9</v>
      </c>
      <c r="K1766" s="96">
        <f t="shared" si="1270"/>
        <v>8</v>
      </c>
      <c r="L1766" s="96">
        <f t="shared" si="1271"/>
        <v>14</v>
      </c>
    </row>
    <row r="1767" spans="1:13" x14ac:dyDescent="0.25">
      <c r="A1767" s="201" t="str">
        <f t="shared" si="1265"/>
        <v>9.8.15</v>
      </c>
      <c r="B1767" s="120" t="s">
        <v>1636</v>
      </c>
      <c r="C1767" s="121">
        <v>3</v>
      </c>
      <c r="D1767" s="122"/>
      <c r="E1767" s="223" t="s">
        <v>165</v>
      </c>
      <c r="G1767" s="111" t="str">
        <f t="shared" si="1266"/>
        <v>9.</v>
      </c>
      <c r="H1767" s="111" t="str">
        <f t="shared" si="1267"/>
        <v>8.</v>
      </c>
      <c r="I1767" s="111">
        <f t="shared" si="1268"/>
        <v>15</v>
      </c>
      <c r="J1767" s="96">
        <f t="shared" si="1269"/>
        <v>9</v>
      </c>
      <c r="K1767" s="96">
        <f t="shared" si="1270"/>
        <v>8</v>
      </c>
      <c r="L1767" s="96">
        <f t="shared" si="1271"/>
        <v>15</v>
      </c>
    </row>
    <row r="1768" spans="1:13" ht="14.25" customHeight="1" x14ac:dyDescent="0.25">
      <c r="A1768" s="195" t="str">
        <f t="shared" si="1265"/>
        <v/>
      </c>
      <c r="B1768" s="136"/>
      <c r="G1768" s="111" t="str">
        <f t="shared" si="1266"/>
        <v/>
      </c>
      <c r="H1768" s="111" t="str">
        <f t="shared" si="1267"/>
        <v/>
      </c>
      <c r="I1768" s="111" t="str">
        <f t="shared" si="1268"/>
        <v/>
      </c>
      <c r="J1768" s="96">
        <f t="shared" si="1269"/>
        <v>9</v>
      </c>
      <c r="K1768" s="96">
        <f t="shared" si="1270"/>
        <v>8</v>
      </c>
      <c r="L1768" s="96">
        <f t="shared" si="1271"/>
        <v>16</v>
      </c>
      <c r="M1768" s="48" t="s">
        <v>122</v>
      </c>
    </row>
    <row r="1769" spans="1:13" x14ac:dyDescent="0.25">
      <c r="A1769" s="106" t="str">
        <f>G1769&amp;H1769&amp;I1769</f>
        <v>9.9.</v>
      </c>
      <c r="B1769" s="107" t="s">
        <v>1637</v>
      </c>
      <c r="G1769" s="111" t="str">
        <f t="shared" si="1266"/>
        <v>9.</v>
      </c>
      <c r="H1769" s="111" t="str">
        <f t="shared" si="1267"/>
        <v>9.</v>
      </c>
      <c r="I1769" s="111" t="str">
        <f t="shared" si="1268"/>
        <v/>
      </c>
      <c r="J1769" s="96">
        <f t="shared" si="1269"/>
        <v>9</v>
      </c>
      <c r="K1769" s="96">
        <f t="shared" si="1270"/>
        <v>9</v>
      </c>
      <c r="L1769" s="96">
        <f t="shared" si="1271"/>
        <v>17</v>
      </c>
      <c r="M1769" s="48" t="s">
        <v>121</v>
      </c>
    </row>
    <row r="1770" spans="1:13" ht="14.25" customHeight="1" x14ac:dyDescent="0.25">
      <c r="A1770" s="195" t="str">
        <f>G1770&amp;H1770&amp;I1770</f>
        <v/>
      </c>
      <c r="B1770" s="275"/>
      <c r="G1770" s="111" t="str">
        <f t="shared" si="1266"/>
        <v/>
      </c>
      <c r="H1770" s="111" t="str">
        <f t="shared" si="1267"/>
        <v/>
      </c>
      <c r="I1770" s="111" t="str">
        <f t="shared" si="1268"/>
        <v/>
      </c>
      <c r="J1770" s="96">
        <f t="shared" si="1269"/>
        <v>9</v>
      </c>
      <c r="K1770" s="96">
        <f t="shared" si="1270"/>
        <v>9</v>
      </c>
      <c r="L1770" s="96">
        <f t="shared" si="1271"/>
        <v>18</v>
      </c>
      <c r="M1770" s="48" t="s">
        <v>122</v>
      </c>
    </row>
    <row r="1771" spans="1:13" x14ac:dyDescent="0.25">
      <c r="A1771" s="163" t="s">
        <v>123</v>
      </c>
      <c r="B1771" s="115" t="s">
        <v>124</v>
      </c>
      <c r="C1771" s="115" t="s">
        <v>125</v>
      </c>
      <c r="D1771" s="116" t="s">
        <v>126</v>
      </c>
      <c r="E1771" s="117" t="s">
        <v>127</v>
      </c>
      <c r="G1771" s="111" t="str">
        <f t="shared" si="1266"/>
        <v/>
      </c>
      <c r="H1771" s="111" t="str">
        <f t="shared" si="1267"/>
        <v/>
      </c>
      <c r="I1771" s="111" t="str">
        <f t="shared" si="1268"/>
        <v/>
      </c>
      <c r="J1771" s="96">
        <f t="shared" si="1269"/>
        <v>9</v>
      </c>
      <c r="K1771" s="96">
        <f t="shared" si="1270"/>
        <v>9</v>
      </c>
      <c r="L1771" s="96">
        <f t="shared" si="1271"/>
        <v>19</v>
      </c>
      <c r="M1771" s="48" t="s">
        <v>128</v>
      </c>
    </row>
    <row r="1772" spans="1:13" x14ac:dyDescent="0.25">
      <c r="A1772" s="197" t="str">
        <f t="shared" ref="A1772:A1803" si="1272">G1772&amp;H1772&amp;I1772</f>
        <v>9.9.1</v>
      </c>
      <c r="B1772" s="139" t="s">
        <v>508</v>
      </c>
      <c r="C1772" s="138" t="s">
        <v>255</v>
      </c>
      <c r="D1772" s="199"/>
      <c r="E1772" s="225" t="s">
        <v>165</v>
      </c>
      <c r="G1772" s="111" t="str">
        <f t="shared" si="1266"/>
        <v>9.</v>
      </c>
      <c r="H1772" s="111" t="str">
        <f t="shared" si="1267"/>
        <v>9.</v>
      </c>
      <c r="I1772" s="111">
        <f t="shared" si="1268"/>
        <v>1</v>
      </c>
      <c r="J1772" s="96">
        <f t="shared" si="1269"/>
        <v>9</v>
      </c>
      <c r="K1772" s="96">
        <f t="shared" si="1270"/>
        <v>9</v>
      </c>
      <c r="L1772" s="96">
        <f t="shared" si="1271"/>
        <v>1</v>
      </c>
    </row>
    <row r="1773" spans="1:13" x14ac:dyDescent="0.25">
      <c r="A1773" s="201" t="str">
        <f t="shared" si="1272"/>
        <v>9.9.2</v>
      </c>
      <c r="B1773" s="120" t="s">
        <v>509</v>
      </c>
      <c r="C1773" s="121" t="s">
        <v>255</v>
      </c>
      <c r="D1773" s="122"/>
      <c r="E1773" s="223" t="s">
        <v>165</v>
      </c>
      <c r="G1773" s="111" t="str">
        <f t="shared" ref="G1773:G1807" si="1273">IF((M1773="")+(M1773="R2")+(M1773="R1"),J1773&amp;".","")</f>
        <v>9.</v>
      </c>
      <c r="H1773" s="111" t="str">
        <f t="shared" ref="H1773:H1807" si="1274">IF((M1773="")+(M1773="R2"),K1773&amp;".","")</f>
        <v>9.</v>
      </c>
      <c r="I1773" s="111">
        <f t="shared" ref="I1773:I1807" si="1275">IF(M1773="",L1773,"")</f>
        <v>2</v>
      </c>
      <c r="J1773" s="96">
        <f t="shared" ref="J1773:J1801" si="1276">J1772+(M1773="R1")</f>
        <v>9</v>
      </c>
      <c r="K1773" s="96">
        <f t="shared" ref="K1773:K1801" si="1277">(M1773="R2")*1+K1772*(M1772&lt;&gt;"R1")</f>
        <v>9</v>
      </c>
      <c r="L1773" s="96">
        <f t="shared" ref="L1773:L1801" si="1278">L1772*(M1772&lt;&gt;"R3")+1</f>
        <v>2</v>
      </c>
    </row>
    <row r="1774" spans="1:13" x14ac:dyDescent="0.25">
      <c r="A1774" s="201" t="str">
        <f t="shared" si="1272"/>
        <v>9.9.3</v>
      </c>
      <c r="B1774" s="120" t="s">
        <v>257</v>
      </c>
      <c r="C1774" s="121" t="s">
        <v>255</v>
      </c>
      <c r="D1774" s="122"/>
      <c r="E1774" s="223" t="s">
        <v>165</v>
      </c>
      <c r="G1774" s="111" t="str">
        <f t="shared" si="1273"/>
        <v>9.</v>
      </c>
      <c r="H1774" s="111" t="str">
        <f t="shared" si="1274"/>
        <v>9.</v>
      </c>
      <c r="I1774" s="111">
        <f t="shared" si="1275"/>
        <v>3</v>
      </c>
      <c r="J1774" s="96">
        <f t="shared" si="1276"/>
        <v>9</v>
      </c>
      <c r="K1774" s="96">
        <f t="shared" si="1277"/>
        <v>9</v>
      </c>
      <c r="L1774" s="96">
        <f t="shared" si="1278"/>
        <v>3</v>
      </c>
    </row>
    <row r="1775" spans="1:13" x14ac:dyDescent="0.25">
      <c r="A1775" s="201" t="str">
        <f t="shared" si="1272"/>
        <v>9.9.4</v>
      </c>
      <c r="B1775" s="120" t="s">
        <v>124</v>
      </c>
      <c r="C1775" s="121" t="s">
        <v>1638</v>
      </c>
      <c r="D1775" s="122"/>
      <c r="E1775" s="223" t="s">
        <v>165</v>
      </c>
      <c r="G1775" s="111" t="str">
        <f t="shared" si="1273"/>
        <v>9.</v>
      </c>
      <c r="H1775" s="111" t="str">
        <f t="shared" si="1274"/>
        <v>9.</v>
      </c>
      <c r="I1775" s="111">
        <f t="shared" si="1275"/>
        <v>4</v>
      </c>
      <c r="J1775" s="96">
        <f t="shared" si="1276"/>
        <v>9</v>
      </c>
      <c r="K1775" s="96">
        <f t="shared" si="1277"/>
        <v>9</v>
      </c>
      <c r="L1775" s="96">
        <f t="shared" si="1278"/>
        <v>4</v>
      </c>
    </row>
    <row r="1776" spans="1:13" ht="45" x14ac:dyDescent="0.25">
      <c r="A1776" s="201" t="str">
        <f t="shared" si="1272"/>
        <v>9.9.5</v>
      </c>
      <c r="B1776" s="120" t="s">
        <v>1639</v>
      </c>
      <c r="C1776" s="121" t="s">
        <v>1640</v>
      </c>
      <c r="D1776" s="122"/>
      <c r="E1776" s="223" t="s">
        <v>165</v>
      </c>
      <c r="G1776" s="111" t="str">
        <f t="shared" si="1273"/>
        <v>9.</v>
      </c>
      <c r="H1776" s="111" t="str">
        <f t="shared" si="1274"/>
        <v>9.</v>
      </c>
      <c r="I1776" s="111">
        <f t="shared" si="1275"/>
        <v>5</v>
      </c>
      <c r="J1776" s="96">
        <f t="shared" si="1276"/>
        <v>9</v>
      </c>
      <c r="K1776" s="96">
        <f t="shared" si="1277"/>
        <v>9</v>
      </c>
      <c r="L1776" s="96">
        <f t="shared" si="1278"/>
        <v>5</v>
      </c>
    </row>
    <row r="1777" spans="1:12" x14ac:dyDescent="0.25">
      <c r="A1777" s="201" t="str">
        <f t="shared" si="1272"/>
        <v>9.9.6</v>
      </c>
      <c r="B1777" s="120" t="s">
        <v>1641</v>
      </c>
      <c r="C1777" s="121" t="s">
        <v>292</v>
      </c>
      <c r="D1777" s="122"/>
      <c r="E1777" s="223" t="s">
        <v>165</v>
      </c>
      <c r="G1777" s="111" t="str">
        <f t="shared" si="1273"/>
        <v>9.</v>
      </c>
      <c r="H1777" s="111" t="str">
        <f t="shared" si="1274"/>
        <v>9.</v>
      </c>
      <c r="I1777" s="111">
        <f t="shared" si="1275"/>
        <v>6</v>
      </c>
      <c r="J1777" s="96">
        <f t="shared" si="1276"/>
        <v>9</v>
      </c>
      <c r="K1777" s="96">
        <f t="shared" si="1277"/>
        <v>9</v>
      </c>
      <c r="L1777" s="96">
        <f t="shared" si="1278"/>
        <v>6</v>
      </c>
    </row>
    <row r="1778" spans="1:12" x14ac:dyDescent="0.25">
      <c r="A1778" s="201" t="str">
        <f t="shared" si="1272"/>
        <v>9.9.7</v>
      </c>
      <c r="B1778" s="120" t="s">
        <v>1642</v>
      </c>
      <c r="C1778" s="121" t="s">
        <v>292</v>
      </c>
      <c r="D1778" s="122"/>
      <c r="E1778" s="223" t="s">
        <v>165</v>
      </c>
      <c r="G1778" s="111" t="str">
        <f t="shared" si="1273"/>
        <v>9.</v>
      </c>
      <c r="H1778" s="111" t="str">
        <f t="shared" si="1274"/>
        <v>9.</v>
      </c>
      <c r="I1778" s="111">
        <f t="shared" si="1275"/>
        <v>7</v>
      </c>
      <c r="J1778" s="96">
        <f t="shared" si="1276"/>
        <v>9</v>
      </c>
      <c r="K1778" s="96">
        <f t="shared" si="1277"/>
        <v>9</v>
      </c>
      <c r="L1778" s="96">
        <f t="shared" si="1278"/>
        <v>7</v>
      </c>
    </row>
    <row r="1779" spans="1:12" x14ac:dyDescent="0.25">
      <c r="A1779" s="201" t="str">
        <f t="shared" si="1272"/>
        <v>9.9.8</v>
      </c>
      <c r="B1779" s="120" t="s">
        <v>1643</v>
      </c>
      <c r="C1779" s="121" t="s">
        <v>292</v>
      </c>
      <c r="D1779" s="122"/>
      <c r="E1779" s="223" t="s">
        <v>165</v>
      </c>
      <c r="G1779" s="111" t="str">
        <f t="shared" si="1273"/>
        <v>9.</v>
      </c>
      <c r="H1779" s="111" t="str">
        <f t="shared" si="1274"/>
        <v>9.</v>
      </c>
      <c r="I1779" s="111">
        <f t="shared" si="1275"/>
        <v>8</v>
      </c>
      <c r="J1779" s="96">
        <f t="shared" si="1276"/>
        <v>9</v>
      </c>
      <c r="K1779" s="96">
        <f t="shared" si="1277"/>
        <v>9</v>
      </c>
      <c r="L1779" s="96">
        <f t="shared" si="1278"/>
        <v>8</v>
      </c>
    </row>
    <row r="1780" spans="1:12" x14ac:dyDescent="0.25">
      <c r="A1780" s="201" t="str">
        <f t="shared" si="1272"/>
        <v>9.9.9</v>
      </c>
      <c r="B1780" s="120" t="s">
        <v>1644</v>
      </c>
      <c r="C1780" s="121" t="s">
        <v>292</v>
      </c>
      <c r="D1780" s="122"/>
      <c r="E1780" s="223" t="s">
        <v>165</v>
      </c>
      <c r="G1780" s="111" t="str">
        <f t="shared" si="1273"/>
        <v>9.</v>
      </c>
      <c r="H1780" s="111" t="str">
        <f t="shared" si="1274"/>
        <v>9.</v>
      </c>
      <c r="I1780" s="111">
        <f t="shared" si="1275"/>
        <v>9</v>
      </c>
      <c r="J1780" s="96">
        <f t="shared" si="1276"/>
        <v>9</v>
      </c>
      <c r="K1780" s="96">
        <f t="shared" si="1277"/>
        <v>9</v>
      </c>
      <c r="L1780" s="96">
        <f t="shared" si="1278"/>
        <v>9</v>
      </c>
    </row>
    <row r="1781" spans="1:12" x14ac:dyDescent="0.25">
      <c r="A1781" s="201" t="str">
        <f t="shared" si="1272"/>
        <v>9.9.10</v>
      </c>
      <c r="B1781" s="120" t="s">
        <v>1645</v>
      </c>
      <c r="C1781" s="121" t="s">
        <v>292</v>
      </c>
      <c r="D1781" s="122"/>
      <c r="E1781" s="223" t="s">
        <v>165</v>
      </c>
      <c r="G1781" s="111" t="str">
        <f t="shared" si="1273"/>
        <v>9.</v>
      </c>
      <c r="H1781" s="111" t="str">
        <f t="shared" si="1274"/>
        <v>9.</v>
      </c>
      <c r="I1781" s="111">
        <f t="shared" si="1275"/>
        <v>10</v>
      </c>
      <c r="J1781" s="96">
        <f t="shared" si="1276"/>
        <v>9</v>
      </c>
      <c r="K1781" s="96">
        <f t="shared" si="1277"/>
        <v>9</v>
      </c>
      <c r="L1781" s="96">
        <f t="shared" si="1278"/>
        <v>10</v>
      </c>
    </row>
    <row r="1782" spans="1:12" x14ac:dyDescent="0.25">
      <c r="A1782" s="201" t="str">
        <f t="shared" si="1272"/>
        <v>9.9.11</v>
      </c>
      <c r="B1782" s="120" t="s">
        <v>1646</v>
      </c>
      <c r="C1782" s="121" t="s">
        <v>292</v>
      </c>
      <c r="D1782" s="122"/>
      <c r="E1782" s="223" t="s">
        <v>165</v>
      </c>
      <c r="G1782" s="111" t="str">
        <f t="shared" si="1273"/>
        <v>9.</v>
      </c>
      <c r="H1782" s="111" t="str">
        <f t="shared" si="1274"/>
        <v>9.</v>
      </c>
      <c r="I1782" s="111">
        <f t="shared" si="1275"/>
        <v>11</v>
      </c>
      <c r="J1782" s="96">
        <f t="shared" si="1276"/>
        <v>9</v>
      </c>
      <c r="K1782" s="96">
        <f t="shared" si="1277"/>
        <v>9</v>
      </c>
      <c r="L1782" s="96">
        <f t="shared" si="1278"/>
        <v>11</v>
      </c>
    </row>
    <row r="1783" spans="1:12" x14ac:dyDescent="0.25">
      <c r="A1783" s="201" t="str">
        <f t="shared" si="1272"/>
        <v>9.9.12</v>
      </c>
      <c r="B1783" s="120" t="s">
        <v>1647</v>
      </c>
      <c r="C1783" s="121" t="s">
        <v>292</v>
      </c>
      <c r="D1783" s="122"/>
      <c r="E1783" s="223" t="s">
        <v>165</v>
      </c>
      <c r="G1783" s="111" t="str">
        <f t="shared" si="1273"/>
        <v>9.</v>
      </c>
      <c r="H1783" s="111" t="str">
        <f t="shared" si="1274"/>
        <v>9.</v>
      </c>
      <c r="I1783" s="111">
        <f t="shared" si="1275"/>
        <v>12</v>
      </c>
      <c r="J1783" s="96">
        <f t="shared" si="1276"/>
        <v>9</v>
      </c>
      <c r="K1783" s="96">
        <f t="shared" si="1277"/>
        <v>9</v>
      </c>
      <c r="L1783" s="96">
        <f t="shared" si="1278"/>
        <v>12</v>
      </c>
    </row>
    <row r="1784" spans="1:12" x14ac:dyDescent="0.25">
      <c r="A1784" s="201" t="str">
        <f t="shared" si="1272"/>
        <v>9.9.13</v>
      </c>
      <c r="B1784" s="120" t="s">
        <v>1648</v>
      </c>
      <c r="C1784" s="121" t="s">
        <v>292</v>
      </c>
      <c r="D1784" s="122"/>
      <c r="E1784" s="223" t="s">
        <v>165</v>
      </c>
      <c r="G1784" s="111" t="str">
        <f t="shared" si="1273"/>
        <v>9.</v>
      </c>
      <c r="H1784" s="111" t="str">
        <f t="shared" si="1274"/>
        <v>9.</v>
      </c>
      <c r="I1784" s="111">
        <f t="shared" si="1275"/>
        <v>13</v>
      </c>
      <c r="J1784" s="96">
        <f t="shared" si="1276"/>
        <v>9</v>
      </c>
      <c r="K1784" s="96">
        <f t="shared" si="1277"/>
        <v>9</v>
      </c>
      <c r="L1784" s="96">
        <f t="shared" si="1278"/>
        <v>13</v>
      </c>
    </row>
    <row r="1785" spans="1:12" x14ac:dyDescent="0.25">
      <c r="A1785" s="201" t="str">
        <f t="shared" si="1272"/>
        <v>9.9.14</v>
      </c>
      <c r="B1785" s="120" t="s">
        <v>1649</v>
      </c>
      <c r="C1785" s="121" t="s">
        <v>292</v>
      </c>
      <c r="D1785" s="122"/>
      <c r="E1785" s="223" t="s">
        <v>165</v>
      </c>
      <c r="G1785" s="111" t="str">
        <f t="shared" si="1273"/>
        <v>9.</v>
      </c>
      <c r="H1785" s="111" t="str">
        <f t="shared" si="1274"/>
        <v>9.</v>
      </c>
      <c r="I1785" s="111">
        <f t="shared" si="1275"/>
        <v>14</v>
      </c>
      <c r="J1785" s="96">
        <f t="shared" si="1276"/>
        <v>9</v>
      </c>
      <c r="K1785" s="96">
        <f t="shared" si="1277"/>
        <v>9</v>
      </c>
      <c r="L1785" s="96">
        <f t="shared" si="1278"/>
        <v>14</v>
      </c>
    </row>
    <row r="1786" spans="1:12" ht="33.75" x14ac:dyDescent="0.25">
      <c r="A1786" s="201" t="str">
        <f t="shared" si="1272"/>
        <v>9.9.15</v>
      </c>
      <c r="B1786" s="120" t="s">
        <v>1650</v>
      </c>
      <c r="C1786" s="121" t="s">
        <v>1651</v>
      </c>
      <c r="D1786" s="122"/>
      <c r="E1786" s="223" t="s">
        <v>165</v>
      </c>
      <c r="G1786" s="111" t="str">
        <f t="shared" si="1273"/>
        <v>9.</v>
      </c>
      <c r="H1786" s="111" t="str">
        <f t="shared" si="1274"/>
        <v>9.</v>
      </c>
      <c r="I1786" s="111">
        <f t="shared" si="1275"/>
        <v>15</v>
      </c>
      <c r="J1786" s="96">
        <f t="shared" si="1276"/>
        <v>9</v>
      </c>
      <c r="K1786" s="96">
        <f t="shared" si="1277"/>
        <v>9</v>
      </c>
      <c r="L1786" s="96">
        <f t="shared" si="1278"/>
        <v>15</v>
      </c>
    </row>
    <row r="1787" spans="1:12" ht="33.75" x14ac:dyDescent="0.25">
      <c r="A1787" s="201" t="str">
        <f t="shared" si="1272"/>
        <v>9.9.16</v>
      </c>
      <c r="B1787" s="120" t="s">
        <v>1652</v>
      </c>
      <c r="C1787" s="121" t="s">
        <v>1651</v>
      </c>
      <c r="D1787" s="122"/>
      <c r="E1787" s="223" t="s">
        <v>165</v>
      </c>
      <c r="G1787" s="111" t="str">
        <f t="shared" si="1273"/>
        <v>9.</v>
      </c>
      <c r="H1787" s="111" t="str">
        <f t="shared" si="1274"/>
        <v>9.</v>
      </c>
      <c r="I1787" s="111">
        <f t="shared" si="1275"/>
        <v>16</v>
      </c>
      <c r="J1787" s="96">
        <f t="shared" si="1276"/>
        <v>9</v>
      </c>
      <c r="K1787" s="96">
        <f t="shared" si="1277"/>
        <v>9</v>
      </c>
      <c r="L1787" s="96">
        <f t="shared" si="1278"/>
        <v>16</v>
      </c>
    </row>
    <row r="1788" spans="1:12" x14ac:dyDescent="0.25">
      <c r="A1788" s="201" t="str">
        <f t="shared" si="1272"/>
        <v>9.9.17</v>
      </c>
      <c r="B1788" s="120" t="s">
        <v>1653</v>
      </c>
      <c r="C1788" s="121" t="s">
        <v>1654</v>
      </c>
      <c r="D1788" s="122"/>
      <c r="E1788" s="120" t="s">
        <v>262</v>
      </c>
      <c r="G1788" s="111" t="str">
        <f t="shared" si="1273"/>
        <v>9.</v>
      </c>
      <c r="H1788" s="111" t="str">
        <f t="shared" si="1274"/>
        <v>9.</v>
      </c>
      <c r="I1788" s="111">
        <f t="shared" si="1275"/>
        <v>17</v>
      </c>
      <c r="J1788" s="96">
        <f t="shared" si="1276"/>
        <v>9</v>
      </c>
      <c r="K1788" s="96">
        <f t="shared" si="1277"/>
        <v>9</v>
      </c>
      <c r="L1788" s="96">
        <f t="shared" si="1278"/>
        <v>17</v>
      </c>
    </row>
    <row r="1789" spans="1:12" x14ac:dyDescent="0.25">
      <c r="A1789" s="201" t="str">
        <f t="shared" si="1272"/>
        <v>9.9.18</v>
      </c>
      <c r="B1789" s="120" t="s">
        <v>1655</v>
      </c>
      <c r="C1789" s="121" t="s">
        <v>1656</v>
      </c>
      <c r="D1789" s="122"/>
      <c r="E1789" s="120" t="s">
        <v>262</v>
      </c>
      <c r="G1789" s="111" t="str">
        <f t="shared" si="1273"/>
        <v>9.</v>
      </c>
      <c r="H1789" s="111" t="str">
        <f t="shared" si="1274"/>
        <v>9.</v>
      </c>
      <c r="I1789" s="111">
        <f t="shared" si="1275"/>
        <v>18</v>
      </c>
      <c r="J1789" s="96">
        <f t="shared" si="1276"/>
        <v>9</v>
      </c>
      <c r="K1789" s="96">
        <f t="shared" si="1277"/>
        <v>9</v>
      </c>
      <c r="L1789" s="96">
        <f t="shared" si="1278"/>
        <v>18</v>
      </c>
    </row>
    <row r="1790" spans="1:12" ht="33.75" x14ac:dyDescent="0.25">
      <c r="A1790" s="201" t="str">
        <f t="shared" si="1272"/>
        <v>9.9.19</v>
      </c>
      <c r="B1790" s="120" t="s">
        <v>1657</v>
      </c>
      <c r="C1790" s="121" t="s">
        <v>1658</v>
      </c>
      <c r="D1790" s="122"/>
      <c r="E1790" s="223" t="s">
        <v>165</v>
      </c>
      <c r="G1790" s="111" t="str">
        <f t="shared" si="1273"/>
        <v>9.</v>
      </c>
      <c r="H1790" s="111" t="str">
        <f t="shared" si="1274"/>
        <v>9.</v>
      </c>
      <c r="I1790" s="111">
        <f t="shared" si="1275"/>
        <v>19</v>
      </c>
      <c r="J1790" s="96">
        <f t="shared" si="1276"/>
        <v>9</v>
      </c>
      <c r="K1790" s="96">
        <f t="shared" si="1277"/>
        <v>9</v>
      </c>
      <c r="L1790" s="96">
        <f t="shared" si="1278"/>
        <v>19</v>
      </c>
    </row>
    <row r="1791" spans="1:12" x14ac:dyDescent="0.25">
      <c r="A1791" s="201" t="str">
        <f t="shared" si="1272"/>
        <v>9.9.20</v>
      </c>
      <c r="B1791" s="120" t="s">
        <v>1659</v>
      </c>
      <c r="C1791" s="121" t="s">
        <v>292</v>
      </c>
      <c r="D1791" s="122"/>
      <c r="E1791" s="223" t="s">
        <v>165</v>
      </c>
      <c r="G1791" s="111" t="str">
        <f t="shared" si="1273"/>
        <v>9.</v>
      </c>
      <c r="H1791" s="111" t="str">
        <f t="shared" si="1274"/>
        <v>9.</v>
      </c>
      <c r="I1791" s="111">
        <f t="shared" si="1275"/>
        <v>20</v>
      </c>
      <c r="J1791" s="96">
        <f t="shared" si="1276"/>
        <v>9</v>
      </c>
      <c r="K1791" s="96">
        <f t="shared" si="1277"/>
        <v>9</v>
      </c>
      <c r="L1791" s="96">
        <f t="shared" si="1278"/>
        <v>20</v>
      </c>
    </row>
    <row r="1792" spans="1:12" ht="67.5" x14ac:dyDescent="0.25">
      <c r="A1792" s="201" t="str">
        <f t="shared" si="1272"/>
        <v>9.9.21</v>
      </c>
      <c r="B1792" s="120" t="s">
        <v>1660</v>
      </c>
      <c r="C1792" s="121" t="s">
        <v>1661</v>
      </c>
      <c r="D1792" s="122"/>
      <c r="E1792" s="223" t="s">
        <v>165</v>
      </c>
      <c r="G1792" s="111" t="str">
        <f t="shared" si="1273"/>
        <v>9.</v>
      </c>
      <c r="H1792" s="111" t="str">
        <f t="shared" si="1274"/>
        <v>9.</v>
      </c>
      <c r="I1792" s="111">
        <f t="shared" si="1275"/>
        <v>21</v>
      </c>
      <c r="J1792" s="96">
        <f t="shared" si="1276"/>
        <v>9</v>
      </c>
      <c r="K1792" s="96">
        <f t="shared" si="1277"/>
        <v>9</v>
      </c>
      <c r="L1792" s="96">
        <f t="shared" si="1278"/>
        <v>21</v>
      </c>
    </row>
    <row r="1793" spans="1:13" x14ac:dyDescent="0.25">
      <c r="A1793" s="201" t="str">
        <f t="shared" si="1272"/>
        <v>9.9.22</v>
      </c>
      <c r="B1793" s="120" t="s">
        <v>1662</v>
      </c>
      <c r="C1793" s="121" t="s">
        <v>292</v>
      </c>
      <c r="D1793" s="122"/>
      <c r="E1793" s="223" t="s">
        <v>165</v>
      </c>
      <c r="G1793" s="111" t="str">
        <f t="shared" si="1273"/>
        <v>9.</v>
      </c>
      <c r="H1793" s="111" t="str">
        <f t="shared" si="1274"/>
        <v>9.</v>
      </c>
      <c r="I1793" s="111">
        <f t="shared" si="1275"/>
        <v>22</v>
      </c>
      <c r="J1793" s="96">
        <f t="shared" si="1276"/>
        <v>9</v>
      </c>
      <c r="K1793" s="96">
        <f t="shared" si="1277"/>
        <v>9</v>
      </c>
      <c r="L1793" s="96">
        <f t="shared" si="1278"/>
        <v>22</v>
      </c>
    </row>
    <row r="1794" spans="1:13" x14ac:dyDescent="0.25">
      <c r="A1794" s="201" t="str">
        <f t="shared" si="1272"/>
        <v>9.9.23</v>
      </c>
      <c r="B1794" s="120" t="s">
        <v>1663</v>
      </c>
      <c r="C1794" s="121" t="s">
        <v>292</v>
      </c>
      <c r="D1794" s="122"/>
      <c r="E1794" s="223" t="s">
        <v>165</v>
      </c>
      <c r="G1794" s="111" t="str">
        <f t="shared" si="1273"/>
        <v>9.</v>
      </c>
      <c r="H1794" s="111" t="str">
        <f t="shared" si="1274"/>
        <v>9.</v>
      </c>
      <c r="I1794" s="111">
        <f t="shared" si="1275"/>
        <v>23</v>
      </c>
      <c r="J1794" s="96">
        <f t="shared" si="1276"/>
        <v>9</v>
      </c>
      <c r="K1794" s="96">
        <f t="shared" si="1277"/>
        <v>9</v>
      </c>
      <c r="L1794" s="96">
        <f t="shared" si="1278"/>
        <v>23</v>
      </c>
    </row>
    <row r="1795" spans="1:13" x14ac:dyDescent="0.25">
      <c r="A1795" s="201" t="str">
        <f t="shared" si="1272"/>
        <v>9.9.24</v>
      </c>
      <c r="B1795" s="120" t="s">
        <v>1664</v>
      </c>
      <c r="C1795" s="121" t="s">
        <v>292</v>
      </c>
      <c r="D1795" s="122"/>
      <c r="E1795" s="223" t="s">
        <v>165</v>
      </c>
      <c r="G1795" s="111" t="str">
        <f t="shared" si="1273"/>
        <v>9.</v>
      </c>
      <c r="H1795" s="111" t="str">
        <f t="shared" si="1274"/>
        <v>9.</v>
      </c>
      <c r="I1795" s="111">
        <f t="shared" si="1275"/>
        <v>24</v>
      </c>
      <c r="J1795" s="96">
        <f t="shared" si="1276"/>
        <v>9</v>
      </c>
      <c r="K1795" s="96">
        <f t="shared" si="1277"/>
        <v>9</v>
      </c>
      <c r="L1795" s="96">
        <f t="shared" si="1278"/>
        <v>24</v>
      </c>
    </row>
    <row r="1796" spans="1:13" x14ac:dyDescent="0.25">
      <c r="A1796" s="201" t="str">
        <f t="shared" si="1272"/>
        <v>9.9.25</v>
      </c>
      <c r="B1796" s="120" t="s">
        <v>1665</v>
      </c>
      <c r="C1796" s="121" t="s">
        <v>1666</v>
      </c>
      <c r="D1796" s="122"/>
      <c r="E1796" s="223" t="s">
        <v>165</v>
      </c>
      <c r="G1796" s="111" t="str">
        <f t="shared" si="1273"/>
        <v>9.</v>
      </c>
      <c r="H1796" s="111" t="str">
        <f t="shared" si="1274"/>
        <v>9.</v>
      </c>
      <c r="I1796" s="111">
        <f t="shared" si="1275"/>
        <v>25</v>
      </c>
      <c r="J1796" s="96">
        <f t="shared" si="1276"/>
        <v>9</v>
      </c>
      <c r="K1796" s="96">
        <f t="shared" si="1277"/>
        <v>9</v>
      </c>
      <c r="L1796" s="96">
        <f t="shared" si="1278"/>
        <v>25</v>
      </c>
    </row>
    <row r="1797" spans="1:13" ht="22.5" x14ac:dyDescent="0.25">
      <c r="A1797" s="201" t="str">
        <f t="shared" si="1272"/>
        <v>9.9.26</v>
      </c>
      <c r="B1797" s="120" t="s">
        <v>1667</v>
      </c>
      <c r="C1797" s="121" t="s">
        <v>292</v>
      </c>
      <c r="D1797" s="122"/>
      <c r="E1797" s="223" t="s">
        <v>165</v>
      </c>
      <c r="G1797" s="111" t="str">
        <f t="shared" si="1273"/>
        <v>9.</v>
      </c>
      <c r="H1797" s="111" t="str">
        <f t="shared" si="1274"/>
        <v>9.</v>
      </c>
      <c r="I1797" s="111">
        <f t="shared" si="1275"/>
        <v>26</v>
      </c>
      <c r="J1797" s="96">
        <f t="shared" si="1276"/>
        <v>9</v>
      </c>
      <c r="K1797" s="96">
        <f t="shared" si="1277"/>
        <v>9</v>
      </c>
      <c r="L1797" s="96">
        <f t="shared" si="1278"/>
        <v>26</v>
      </c>
    </row>
    <row r="1798" spans="1:13" x14ac:dyDescent="0.25">
      <c r="A1798" s="201" t="str">
        <f t="shared" si="1272"/>
        <v>9.9.27</v>
      </c>
      <c r="B1798" s="120" t="s">
        <v>1668</v>
      </c>
      <c r="C1798" s="121" t="s">
        <v>292</v>
      </c>
      <c r="D1798" s="122"/>
      <c r="E1798" s="223" t="s">
        <v>165</v>
      </c>
      <c r="G1798" s="111" t="str">
        <f t="shared" si="1273"/>
        <v>9.</v>
      </c>
      <c r="H1798" s="111" t="str">
        <f t="shared" si="1274"/>
        <v>9.</v>
      </c>
      <c r="I1798" s="111">
        <f t="shared" si="1275"/>
        <v>27</v>
      </c>
      <c r="J1798" s="96">
        <f t="shared" si="1276"/>
        <v>9</v>
      </c>
      <c r="K1798" s="96">
        <f t="shared" si="1277"/>
        <v>9</v>
      </c>
      <c r="L1798" s="96">
        <f t="shared" si="1278"/>
        <v>27</v>
      </c>
    </row>
    <row r="1799" spans="1:13" x14ac:dyDescent="0.25">
      <c r="A1799" s="201" t="str">
        <f t="shared" si="1272"/>
        <v>9.9.28</v>
      </c>
      <c r="B1799" s="120" t="s">
        <v>1669</v>
      </c>
      <c r="C1799" s="121" t="s">
        <v>292</v>
      </c>
      <c r="D1799" s="122"/>
      <c r="E1799" s="223" t="s">
        <v>165</v>
      </c>
      <c r="G1799" s="111" t="str">
        <f t="shared" si="1273"/>
        <v>9.</v>
      </c>
      <c r="H1799" s="111" t="str">
        <f t="shared" si="1274"/>
        <v>9.</v>
      </c>
      <c r="I1799" s="111">
        <f t="shared" si="1275"/>
        <v>28</v>
      </c>
      <c r="J1799" s="96">
        <f t="shared" si="1276"/>
        <v>9</v>
      </c>
      <c r="K1799" s="96">
        <f t="shared" si="1277"/>
        <v>9</v>
      </c>
      <c r="L1799" s="96">
        <f t="shared" si="1278"/>
        <v>28</v>
      </c>
    </row>
    <row r="1800" spans="1:13" x14ac:dyDescent="0.25">
      <c r="A1800" s="201" t="str">
        <f t="shared" si="1272"/>
        <v>9.9.29</v>
      </c>
      <c r="B1800" s="120" t="s">
        <v>1670</v>
      </c>
      <c r="C1800" s="121" t="s">
        <v>1671</v>
      </c>
      <c r="D1800" s="122"/>
      <c r="E1800" s="223" t="s">
        <v>165</v>
      </c>
      <c r="G1800" s="111" t="str">
        <f t="shared" si="1273"/>
        <v>9.</v>
      </c>
      <c r="H1800" s="111" t="str">
        <f t="shared" si="1274"/>
        <v>9.</v>
      </c>
      <c r="I1800" s="111">
        <f t="shared" si="1275"/>
        <v>29</v>
      </c>
      <c r="J1800" s="96">
        <f t="shared" si="1276"/>
        <v>9</v>
      </c>
      <c r="K1800" s="96">
        <f t="shared" si="1277"/>
        <v>9</v>
      </c>
      <c r="L1800" s="96">
        <f t="shared" si="1278"/>
        <v>29</v>
      </c>
    </row>
    <row r="1801" spans="1:13" x14ac:dyDescent="0.25">
      <c r="A1801" s="201" t="str">
        <f t="shared" si="1272"/>
        <v>9.9.30</v>
      </c>
      <c r="B1801" s="120" t="s">
        <v>1672</v>
      </c>
      <c r="C1801" s="121">
        <v>25</v>
      </c>
      <c r="D1801" s="122"/>
      <c r="E1801" s="120" t="s">
        <v>536</v>
      </c>
      <c r="G1801" s="111" t="str">
        <f t="shared" si="1273"/>
        <v>9.</v>
      </c>
      <c r="H1801" s="111" t="str">
        <f t="shared" si="1274"/>
        <v>9.</v>
      </c>
      <c r="I1801" s="111">
        <f t="shared" si="1275"/>
        <v>30</v>
      </c>
      <c r="J1801" s="96">
        <f t="shared" si="1276"/>
        <v>9</v>
      </c>
      <c r="K1801" s="96">
        <f t="shared" si="1277"/>
        <v>9</v>
      </c>
      <c r="L1801" s="96">
        <f t="shared" si="1278"/>
        <v>30</v>
      </c>
    </row>
    <row r="1802" spans="1:13" ht="15" customHeight="1" x14ac:dyDescent="0.25">
      <c r="A1802" s="119" t="str">
        <f t="shared" si="1272"/>
        <v>9.9.31</v>
      </c>
      <c r="B1802" s="135" t="s">
        <v>1667</v>
      </c>
      <c r="C1802" s="133" t="s">
        <v>292</v>
      </c>
      <c r="D1802" s="134"/>
      <c r="E1802" s="226" t="s">
        <v>165</v>
      </c>
      <c r="G1802" s="111" t="str">
        <f t="shared" ref="G1802" si="1279">IF((M1802="")+(M1802="R2")+(M1802="R1"),J1802&amp;".","")</f>
        <v>9.</v>
      </c>
      <c r="H1802" s="111" t="str">
        <f t="shared" ref="H1802" si="1280">IF((M1802="")+(M1802="R2"),K1802&amp;".","")</f>
        <v>9.</v>
      </c>
      <c r="I1802" s="111">
        <f t="shared" ref="I1802" si="1281">IF(M1802="",L1802,"")</f>
        <v>31</v>
      </c>
      <c r="J1802" s="96">
        <f t="shared" ref="J1802" si="1282">J1801+(M1802="R1")</f>
        <v>9</v>
      </c>
      <c r="K1802" s="96">
        <f t="shared" ref="K1802" si="1283">(M1802="R2")*1+K1801*(M1801&lt;&gt;"R1")</f>
        <v>9</v>
      </c>
      <c r="L1802" s="96">
        <f t="shared" ref="L1802" si="1284">L1801*(M1801&lt;&gt;"R3")+1</f>
        <v>31</v>
      </c>
    </row>
    <row r="1803" spans="1:13" ht="14.25" customHeight="1" x14ac:dyDescent="0.25">
      <c r="A1803" s="195" t="str">
        <f t="shared" si="1272"/>
        <v/>
      </c>
      <c r="B1803" s="136"/>
      <c r="G1803" s="111" t="str">
        <f t="shared" si="1273"/>
        <v/>
      </c>
      <c r="H1803" s="111" t="str">
        <f t="shared" si="1274"/>
        <v/>
      </c>
      <c r="I1803" s="111" t="str">
        <f t="shared" si="1275"/>
        <v/>
      </c>
      <c r="J1803" s="96">
        <f t="shared" ref="J1803:J1807" si="1285">J1802+(M1803="R1")</f>
        <v>9</v>
      </c>
      <c r="K1803" s="96">
        <f t="shared" ref="K1803:K1807" si="1286">(M1803="R2")*1+K1802*(M1802&lt;&gt;"R1")</f>
        <v>9</v>
      </c>
      <c r="L1803" s="96">
        <f t="shared" ref="L1803:L1807" si="1287">L1802*(M1802&lt;&gt;"R3")+1</f>
        <v>32</v>
      </c>
      <c r="M1803" s="48" t="s">
        <v>122</v>
      </c>
    </row>
    <row r="1804" spans="1:13" x14ac:dyDescent="0.25">
      <c r="A1804" s="106" t="str">
        <f>G1804&amp;H1804&amp;I1804</f>
        <v>9.10.</v>
      </c>
      <c r="B1804" s="107" t="s">
        <v>1673</v>
      </c>
      <c r="G1804" s="111" t="str">
        <f t="shared" si="1273"/>
        <v>9.</v>
      </c>
      <c r="H1804" s="111" t="str">
        <f t="shared" si="1274"/>
        <v>10.</v>
      </c>
      <c r="I1804" s="111" t="str">
        <f t="shared" si="1275"/>
        <v/>
      </c>
      <c r="J1804" s="96">
        <f t="shared" si="1285"/>
        <v>9</v>
      </c>
      <c r="K1804" s="96">
        <f t="shared" si="1286"/>
        <v>10</v>
      </c>
      <c r="L1804" s="96">
        <f t="shared" si="1287"/>
        <v>33</v>
      </c>
      <c r="M1804" s="48" t="s">
        <v>121</v>
      </c>
    </row>
    <row r="1805" spans="1:13" ht="14.25" customHeight="1" x14ac:dyDescent="0.25">
      <c r="A1805" s="195" t="str">
        <f>G1805&amp;H1805&amp;I1805</f>
        <v/>
      </c>
      <c r="B1805" s="275"/>
      <c r="G1805" s="111" t="str">
        <f t="shared" si="1273"/>
        <v/>
      </c>
      <c r="H1805" s="111" t="str">
        <f t="shared" si="1274"/>
        <v/>
      </c>
      <c r="I1805" s="111" t="str">
        <f t="shared" si="1275"/>
        <v/>
      </c>
      <c r="J1805" s="96">
        <f t="shared" si="1285"/>
        <v>9</v>
      </c>
      <c r="K1805" s="96">
        <f t="shared" si="1286"/>
        <v>10</v>
      </c>
      <c r="L1805" s="96">
        <f t="shared" si="1287"/>
        <v>34</v>
      </c>
      <c r="M1805" s="48" t="s">
        <v>122</v>
      </c>
    </row>
    <row r="1806" spans="1:13" x14ac:dyDescent="0.25">
      <c r="A1806" s="163" t="s">
        <v>123</v>
      </c>
      <c r="B1806" s="115" t="s">
        <v>124</v>
      </c>
      <c r="C1806" s="115" t="s">
        <v>125</v>
      </c>
      <c r="D1806" s="116" t="s">
        <v>126</v>
      </c>
      <c r="E1806" s="117" t="s">
        <v>127</v>
      </c>
      <c r="G1806" s="111" t="str">
        <f t="shared" si="1273"/>
        <v/>
      </c>
      <c r="H1806" s="111" t="str">
        <f t="shared" si="1274"/>
        <v/>
      </c>
      <c r="I1806" s="111" t="str">
        <f t="shared" si="1275"/>
        <v/>
      </c>
      <c r="J1806" s="96">
        <f t="shared" si="1285"/>
        <v>9</v>
      </c>
      <c r="K1806" s="96">
        <f t="shared" si="1286"/>
        <v>10</v>
      </c>
      <c r="L1806" s="96">
        <f t="shared" si="1287"/>
        <v>35</v>
      </c>
      <c r="M1806" s="48" t="s">
        <v>128</v>
      </c>
    </row>
    <row r="1807" spans="1:13" x14ac:dyDescent="0.25">
      <c r="A1807" s="197" t="str">
        <f t="shared" ref="A1807:A1842" si="1288">G1807&amp;H1807&amp;I1807</f>
        <v>9.10.1</v>
      </c>
      <c r="B1807" s="139" t="s">
        <v>508</v>
      </c>
      <c r="C1807" s="138" t="s">
        <v>255</v>
      </c>
      <c r="D1807" s="199"/>
      <c r="E1807" s="225" t="s">
        <v>165</v>
      </c>
      <c r="G1807" s="111" t="str">
        <f t="shared" si="1273"/>
        <v>9.</v>
      </c>
      <c r="H1807" s="111" t="str">
        <f t="shared" si="1274"/>
        <v>10.</v>
      </c>
      <c r="I1807" s="111">
        <f t="shared" si="1275"/>
        <v>1</v>
      </c>
      <c r="J1807" s="96">
        <f t="shared" si="1285"/>
        <v>9</v>
      </c>
      <c r="K1807" s="96">
        <f t="shared" si="1286"/>
        <v>10</v>
      </c>
      <c r="L1807" s="96">
        <f t="shared" si="1287"/>
        <v>1</v>
      </c>
    </row>
    <row r="1808" spans="1:13" x14ac:dyDescent="0.25">
      <c r="A1808" s="201" t="str">
        <f t="shared" si="1288"/>
        <v>9.10.2</v>
      </c>
      <c r="B1808" s="120" t="s">
        <v>509</v>
      </c>
      <c r="C1808" s="121" t="s">
        <v>255</v>
      </c>
      <c r="D1808" s="122"/>
      <c r="E1808" s="223" t="s">
        <v>165</v>
      </c>
      <c r="G1808" s="111" t="str">
        <f t="shared" si="950"/>
        <v>9.</v>
      </c>
      <c r="H1808" s="111" t="str">
        <f t="shared" si="951"/>
        <v>10.</v>
      </c>
      <c r="I1808" s="111">
        <f t="shared" si="949"/>
        <v>2</v>
      </c>
      <c r="J1808" s="96">
        <f t="shared" si="952"/>
        <v>9</v>
      </c>
      <c r="K1808" s="96">
        <f t="shared" si="953"/>
        <v>10</v>
      </c>
      <c r="L1808" s="96">
        <f t="shared" si="941"/>
        <v>2</v>
      </c>
    </row>
    <row r="1809" spans="1:12" x14ac:dyDescent="0.25">
      <c r="A1809" s="201" t="str">
        <f t="shared" si="1288"/>
        <v>9.10.3</v>
      </c>
      <c r="B1809" s="120" t="s">
        <v>257</v>
      </c>
      <c r="C1809" s="121" t="s">
        <v>255</v>
      </c>
      <c r="D1809" s="122"/>
      <c r="E1809" s="223" t="s">
        <v>165</v>
      </c>
      <c r="G1809" s="111" t="str">
        <f t="shared" si="950"/>
        <v>9.</v>
      </c>
      <c r="H1809" s="111" t="str">
        <f t="shared" si="951"/>
        <v>10.</v>
      </c>
      <c r="I1809" s="111">
        <f t="shared" si="949"/>
        <v>3</v>
      </c>
      <c r="J1809" s="96">
        <f t="shared" si="952"/>
        <v>9</v>
      </c>
      <c r="K1809" s="96">
        <f t="shared" si="953"/>
        <v>10</v>
      </c>
      <c r="L1809" s="96">
        <f t="shared" si="941"/>
        <v>3</v>
      </c>
    </row>
    <row r="1810" spans="1:12" x14ac:dyDescent="0.25">
      <c r="A1810" s="201" t="str">
        <f t="shared" si="1288"/>
        <v>9.10.4</v>
      </c>
      <c r="B1810" s="120" t="s">
        <v>124</v>
      </c>
      <c r="C1810" s="121" t="s">
        <v>1674</v>
      </c>
      <c r="D1810" s="122"/>
      <c r="E1810" s="223" t="s">
        <v>165</v>
      </c>
      <c r="G1810" s="111" t="str">
        <f t="shared" si="950"/>
        <v>9.</v>
      </c>
      <c r="H1810" s="111" t="str">
        <f t="shared" si="951"/>
        <v>10.</v>
      </c>
      <c r="I1810" s="111">
        <f t="shared" si="949"/>
        <v>4</v>
      </c>
      <c r="J1810" s="96">
        <f t="shared" si="952"/>
        <v>9</v>
      </c>
      <c r="K1810" s="96">
        <f t="shared" si="953"/>
        <v>10</v>
      </c>
      <c r="L1810" s="96">
        <f t="shared" si="941"/>
        <v>4</v>
      </c>
    </row>
    <row r="1811" spans="1:12" ht="45" x14ac:dyDescent="0.25">
      <c r="A1811" s="201" t="str">
        <f t="shared" si="1288"/>
        <v>9.10.5</v>
      </c>
      <c r="B1811" s="120" t="s">
        <v>1639</v>
      </c>
      <c r="C1811" s="121" t="s">
        <v>1640</v>
      </c>
      <c r="D1811" s="122"/>
      <c r="E1811" s="223" t="s">
        <v>165</v>
      </c>
      <c r="G1811" s="111" t="str">
        <f t="shared" si="950"/>
        <v>9.</v>
      </c>
      <c r="H1811" s="111" t="str">
        <f t="shared" si="951"/>
        <v>10.</v>
      </c>
      <c r="I1811" s="111">
        <f t="shared" si="949"/>
        <v>5</v>
      </c>
      <c r="J1811" s="96">
        <f t="shared" si="952"/>
        <v>9</v>
      </c>
      <c r="K1811" s="96">
        <f t="shared" si="953"/>
        <v>10</v>
      </c>
      <c r="L1811" s="96">
        <f t="shared" si="941"/>
        <v>5</v>
      </c>
    </row>
    <row r="1812" spans="1:12" ht="33.75" x14ac:dyDescent="0.25">
      <c r="A1812" s="201" t="str">
        <f t="shared" si="1288"/>
        <v>9.10.6</v>
      </c>
      <c r="B1812" s="120" t="s">
        <v>1675</v>
      </c>
      <c r="C1812" s="121" t="s">
        <v>1676</v>
      </c>
      <c r="D1812" s="122"/>
      <c r="E1812" s="223" t="s">
        <v>165</v>
      </c>
      <c r="G1812" s="111" t="str">
        <f t="shared" ref="G1812:G1838" si="1289">IF((M1812="")+(M1812="R2")+(M1812="R1"),J1812&amp;".","")</f>
        <v>9.</v>
      </c>
      <c r="H1812" s="111" t="str">
        <f t="shared" ref="H1812:H1838" si="1290">IF((M1812="")+(M1812="R2"),K1812&amp;".","")</f>
        <v>10.</v>
      </c>
      <c r="I1812" s="111">
        <f t="shared" ref="I1812:I1838" si="1291">IF(M1812="",L1812,"")</f>
        <v>6</v>
      </c>
      <c r="J1812" s="96">
        <f t="shared" ref="J1812:J1838" si="1292">J1811+(M1812="R1")</f>
        <v>9</v>
      </c>
      <c r="K1812" s="96">
        <f t="shared" ref="K1812:K1838" si="1293">(M1812="R2")*1+K1811*(M1811&lt;&gt;"R1")</f>
        <v>10</v>
      </c>
      <c r="L1812" s="96">
        <f t="shared" ref="L1812:L1838" si="1294">L1811*(M1811&lt;&gt;"R3")+1</f>
        <v>6</v>
      </c>
    </row>
    <row r="1813" spans="1:12" x14ac:dyDescent="0.25">
      <c r="A1813" s="201" t="str">
        <f t="shared" si="1288"/>
        <v>9.10.7</v>
      </c>
      <c r="B1813" s="120" t="s">
        <v>1641</v>
      </c>
      <c r="C1813" s="121" t="s">
        <v>292</v>
      </c>
      <c r="D1813" s="122"/>
      <c r="E1813" s="223" t="s">
        <v>165</v>
      </c>
      <c r="G1813" s="111" t="str">
        <f t="shared" si="1289"/>
        <v>9.</v>
      </c>
      <c r="H1813" s="111" t="str">
        <f t="shared" si="1290"/>
        <v>10.</v>
      </c>
      <c r="I1813" s="111">
        <f t="shared" si="1291"/>
        <v>7</v>
      </c>
      <c r="J1813" s="96">
        <f t="shared" si="1292"/>
        <v>9</v>
      </c>
      <c r="K1813" s="96">
        <f t="shared" si="1293"/>
        <v>10</v>
      </c>
      <c r="L1813" s="96">
        <f t="shared" si="1294"/>
        <v>7</v>
      </c>
    </row>
    <row r="1814" spans="1:12" x14ac:dyDescent="0.25">
      <c r="A1814" s="201" t="str">
        <f t="shared" si="1288"/>
        <v>9.10.8</v>
      </c>
      <c r="B1814" s="120" t="s">
        <v>1642</v>
      </c>
      <c r="C1814" s="121" t="s">
        <v>292</v>
      </c>
      <c r="D1814" s="122"/>
      <c r="E1814" s="223" t="s">
        <v>165</v>
      </c>
      <c r="G1814" s="111" t="str">
        <f t="shared" si="1289"/>
        <v>9.</v>
      </c>
      <c r="H1814" s="111" t="str">
        <f t="shared" si="1290"/>
        <v>10.</v>
      </c>
      <c r="I1814" s="111">
        <f t="shared" si="1291"/>
        <v>8</v>
      </c>
      <c r="J1814" s="96">
        <f t="shared" si="1292"/>
        <v>9</v>
      </c>
      <c r="K1814" s="96">
        <f t="shared" si="1293"/>
        <v>10</v>
      </c>
      <c r="L1814" s="96">
        <f t="shared" si="1294"/>
        <v>8</v>
      </c>
    </row>
    <row r="1815" spans="1:12" x14ac:dyDescent="0.25">
      <c r="A1815" s="201" t="str">
        <f t="shared" si="1288"/>
        <v>9.10.9</v>
      </c>
      <c r="B1815" s="120" t="s">
        <v>1643</v>
      </c>
      <c r="C1815" s="121" t="s">
        <v>292</v>
      </c>
      <c r="D1815" s="122"/>
      <c r="E1815" s="223" t="s">
        <v>165</v>
      </c>
      <c r="G1815" s="111" t="str">
        <f t="shared" si="1289"/>
        <v>9.</v>
      </c>
      <c r="H1815" s="111" t="str">
        <f t="shared" si="1290"/>
        <v>10.</v>
      </c>
      <c r="I1815" s="111">
        <f t="shared" si="1291"/>
        <v>9</v>
      </c>
      <c r="J1815" s="96">
        <f t="shared" si="1292"/>
        <v>9</v>
      </c>
      <c r="K1815" s="96">
        <f t="shared" si="1293"/>
        <v>10</v>
      </c>
      <c r="L1815" s="96">
        <f t="shared" si="1294"/>
        <v>9</v>
      </c>
    </row>
    <row r="1816" spans="1:12" x14ac:dyDescent="0.25">
      <c r="A1816" s="201" t="str">
        <f t="shared" si="1288"/>
        <v>9.10.10</v>
      </c>
      <c r="B1816" s="120" t="s">
        <v>1644</v>
      </c>
      <c r="C1816" s="121" t="s">
        <v>292</v>
      </c>
      <c r="D1816" s="122"/>
      <c r="E1816" s="223" t="s">
        <v>165</v>
      </c>
      <c r="G1816" s="111" t="str">
        <f t="shared" si="1289"/>
        <v>9.</v>
      </c>
      <c r="H1816" s="111" t="str">
        <f t="shared" si="1290"/>
        <v>10.</v>
      </c>
      <c r="I1816" s="111">
        <f t="shared" si="1291"/>
        <v>10</v>
      </c>
      <c r="J1816" s="96">
        <f t="shared" si="1292"/>
        <v>9</v>
      </c>
      <c r="K1816" s="96">
        <f t="shared" si="1293"/>
        <v>10</v>
      </c>
      <c r="L1816" s="96">
        <f t="shared" si="1294"/>
        <v>10</v>
      </c>
    </row>
    <row r="1817" spans="1:12" x14ac:dyDescent="0.25">
      <c r="A1817" s="201" t="str">
        <f t="shared" si="1288"/>
        <v>9.10.11</v>
      </c>
      <c r="B1817" s="120" t="s">
        <v>1677</v>
      </c>
      <c r="C1817" s="121" t="s">
        <v>292</v>
      </c>
      <c r="D1817" s="122"/>
      <c r="E1817" s="223" t="s">
        <v>165</v>
      </c>
      <c r="G1817" s="111" t="str">
        <f t="shared" si="1289"/>
        <v>9.</v>
      </c>
      <c r="H1817" s="111" t="str">
        <f t="shared" si="1290"/>
        <v>10.</v>
      </c>
      <c r="I1817" s="111">
        <f t="shared" si="1291"/>
        <v>11</v>
      </c>
      <c r="J1817" s="96">
        <f t="shared" si="1292"/>
        <v>9</v>
      </c>
      <c r="K1817" s="96">
        <f t="shared" si="1293"/>
        <v>10</v>
      </c>
      <c r="L1817" s="96">
        <f t="shared" si="1294"/>
        <v>11</v>
      </c>
    </row>
    <row r="1818" spans="1:12" x14ac:dyDescent="0.25">
      <c r="A1818" s="201" t="str">
        <f t="shared" si="1288"/>
        <v>9.10.12</v>
      </c>
      <c r="B1818" s="120" t="s">
        <v>1646</v>
      </c>
      <c r="C1818" s="121" t="s">
        <v>292</v>
      </c>
      <c r="D1818" s="122"/>
      <c r="E1818" s="223" t="s">
        <v>165</v>
      </c>
      <c r="G1818" s="111" t="str">
        <f t="shared" si="1289"/>
        <v>9.</v>
      </c>
      <c r="H1818" s="111" t="str">
        <f t="shared" si="1290"/>
        <v>10.</v>
      </c>
      <c r="I1818" s="111">
        <f t="shared" si="1291"/>
        <v>12</v>
      </c>
      <c r="J1818" s="96">
        <f t="shared" si="1292"/>
        <v>9</v>
      </c>
      <c r="K1818" s="96">
        <f t="shared" si="1293"/>
        <v>10</v>
      </c>
      <c r="L1818" s="96">
        <f t="shared" si="1294"/>
        <v>12</v>
      </c>
    </row>
    <row r="1819" spans="1:12" x14ac:dyDescent="0.25">
      <c r="A1819" s="201" t="str">
        <f t="shared" si="1288"/>
        <v>9.10.13</v>
      </c>
      <c r="B1819" s="120" t="s">
        <v>1647</v>
      </c>
      <c r="C1819" s="121" t="s">
        <v>292</v>
      </c>
      <c r="D1819" s="122"/>
      <c r="E1819" s="223" t="s">
        <v>165</v>
      </c>
      <c r="G1819" s="111" t="str">
        <f t="shared" si="1289"/>
        <v>9.</v>
      </c>
      <c r="H1819" s="111" t="str">
        <f t="shared" si="1290"/>
        <v>10.</v>
      </c>
      <c r="I1819" s="111">
        <f t="shared" si="1291"/>
        <v>13</v>
      </c>
      <c r="J1819" s="96">
        <f t="shared" si="1292"/>
        <v>9</v>
      </c>
      <c r="K1819" s="96">
        <f t="shared" si="1293"/>
        <v>10</v>
      </c>
      <c r="L1819" s="96">
        <f t="shared" si="1294"/>
        <v>13</v>
      </c>
    </row>
    <row r="1820" spans="1:12" x14ac:dyDescent="0.25">
      <c r="A1820" s="201" t="str">
        <f t="shared" si="1288"/>
        <v>9.10.14</v>
      </c>
      <c r="B1820" s="120" t="s">
        <v>1648</v>
      </c>
      <c r="C1820" s="121" t="s">
        <v>292</v>
      </c>
      <c r="D1820" s="122"/>
      <c r="E1820" s="223" t="s">
        <v>165</v>
      </c>
      <c r="G1820" s="111" t="str">
        <f t="shared" si="1289"/>
        <v>9.</v>
      </c>
      <c r="H1820" s="111" t="str">
        <f t="shared" si="1290"/>
        <v>10.</v>
      </c>
      <c r="I1820" s="111">
        <f t="shared" si="1291"/>
        <v>14</v>
      </c>
      <c r="J1820" s="96">
        <f t="shared" si="1292"/>
        <v>9</v>
      </c>
      <c r="K1820" s="96">
        <f t="shared" si="1293"/>
        <v>10</v>
      </c>
      <c r="L1820" s="96">
        <f t="shared" si="1294"/>
        <v>14</v>
      </c>
    </row>
    <row r="1821" spans="1:12" x14ac:dyDescent="0.25">
      <c r="A1821" s="201" t="str">
        <f t="shared" si="1288"/>
        <v>9.10.15</v>
      </c>
      <c r="B1821" s="120" t="s">
        <v>1649</v>
      </c>
      <c r="C1821" s="121" t="s">
        <v>292</v>
      </c>
      <c r="D1821" s="122"/>
      <c r="E1821" s="223" t="s">
        <v>165</v>
      </c>
      <c r="G1821" s="111" t="str">
        <f t="shared" si="1289"/>
        <v>9.</v>
      </c>
      <c r="H1821" s="111" t="str">
        <f t="shared" si="1290"/>
        <v>10.</v>
      </c>
      <c r="I1821" s="111">
        <f t="shared" si="1291"/>
        <v>15</v>
      </c>
      <c r="J1821" s="96">
        <f t="shared" si="1292"/>
        <v>9</v>
      </c>
      <c r="K1821" s="96">
        <f t="shared" si="1293"/>
        <v>10</v>
      </c>
      <c r="L1821" s="96">
        <f t="shared" si="1294"/>
        <v>15</v>
      </c>
    </row>
    <row r="1822" spans="1:12" ht="33.75" x14ac:dyDescent="0.25">
      <c r="A1822" s="201" t="str">
        <f t="shared" si="1288"/>
        <v>9.10.16</v>
      </c>
      <c r="B1822" s="120" t="s">
        <v>1650</v>
      </c>
      <c r="C1822" s="121" t="s">
        <v>1651</v>
      </c>
      <c r="D1822" s="122"/>
      <c r="E1822" s="223" t="s">
        <v>165</v>
      </c>
      <c r="G1822" s="111" t="str">
        <f t="shared" si="1289"/>
        <v>9.</v>
      </c>
      <c r="H1822" s="111" t="str">
        <f t="shared" si="1290"/>
        <v>10.</v>
      </c>
      <c r="I1822" s="111">
        <f t="shared" si="1291"/>
        <v>16</v>
      </c>
      <c r="J1822" s="96">
        <f t="shared" si="1292"/>
        <v>9</v>
      </c>
      <c r="K1822" s="96">
        <f t="shared" si="1293"/>
        <v>10</v>
      </c>
      <c r="L1822" s="96">
        <f t="shared" si="1294"/>
        <v>16</v>
      </c>
    </row>
    <row r="1823" spans="1:12" ht="33.75" x14ac:dyDescent="0.25">
      <c r="A1823" s="201" t="str">
        <f t="shared" si="1288"/>
        <v>9.10.17</v>
      </c>
      <c r="B1823" s="120" t="s">
        <v>1652</v>
      </c>
      <c r="C1823" s="121" t="s">
        <v>1651</v>
      </c>
      <c r="D1823" s="122"/>
      <c r="E1823" s="223" t="s">
        <v>165</v>
      </c>
      <c r="G1823" s="111" t="str">
        <f t="shared" ref="G1823:G1834" si="1295">IF((M1823="")+(M1823="R2")+(M1823="R1"),J1823&amp;".","")</f>
        <v>9.</v>
      </c>
      <c r="H1823" s="111" t="str">
        <f t="shared" ref="H1823:H1834" si="1296">IF((M1823="")+(M1823="R2"),K1823&amp;".","")</f>
        <v>10.</v>
      </c>
      <c r="I1823" s="111">
        <f t="shared" ref="I1823:I1834" si="1297">IF(M1823="",L1823,"")</f>
        <v>17</v>
      </c>
      <c r="J1823" s="96">
        <f t="shared" ref="J1823:J1834" si="1298">J1822+(M1823="R1")</f>
        <v>9</v>
      </c>
      <c r="K1823" s="96">
        <f t="shared" ref="K1823:K1834" si="1299">(M1823="R2")*1+K1822*(M1822&lt;&gt;"R1")</f>
        <v>10</v>
      </c>
      <c r="L1823" s="96">
        <f t="shared" ref="L1823:L1834" si="1300">L1822*(M1822&lt;&gt;"R3")+1</f>
        <v>17</v>
      </c>
    </row>
    <row r="1824" spans="1:12" x14ac:dyDescent="0.25">
      <c r="A1824" s="201" t="str">
        <f t="shared" si="1288"/>
        <v>9.10.18</v>
      </c>
      <c r="B1824" s="120" t="s">
        <v>1653</v>
      </c>
      <c r="C1824" s="121" t="s">
        <v>1654</v>
      </c>
      <c r="D1824" s="122"/>
      <c r="E1824" s="223" t="s">
        <v>165</v>
      </c>
      <c r="G1824" s="111" t="str">
        <f t="shared" si="1295"/>
        <v>9.</v>
      </c>
      <c r="H1824" s="111" t="str">
        <f t="shared" si="1296"/>
        <v>10.</v>
      </c>
      <c r="I1824" s="111">
        <f t="shared" si="1297"/>
        <v>18</v>
      </c>
      <c r="J1824" s="96">
        <f t="shared" si="1298"/>
        <v>9</v>
      </c>
      <c r="K1824" s="96">
        <f t="shared" si="1299"/>
        <v>10</v>
      </c>
      <c r="L1824" s="96">
        <f t="shared" si="1300"/>
        <v>18</v>
      </c>
    </row>
    <row r="1825" spans="1:13" x14ac:dyDescent="0.25">
      <c r="A1825" s="201" t="str">
        <f t="shared" si="1288"/>
        <v>9.10.19</v>
      </c>
      <c r="B1825" s="120" t="s">
        <v>1655</v>
      </c>
      <c r="C1825" s="121" t="s">
        <v>1656</v>
      </c>
      <c r="D1825" s="122"/>
      <c r="E1825" s="223" t="s">
        <v>165</v>
      </c>
      <c r="G1825" s="111" t="str">
        <f t="shared" si="1295"/>
        <v>9.</v>
      </c>
      <c r="H1825" s="111" t="str">
        <f t="shared" si="1296"/>
        <v>10.</v>
      </c>
      <c r="I1825" s="111">
        <f t="shared" si="1297"/>
        <v>19</v>
      </c>
      <c r="J1825" s="96">
        <f t="shared" si="1298"/>
        <v>9</v>
      </c>
      <c r="K1825" s="96">
        <f t="shared" si="1299"/>
        <v>10</v>
      </c>
      <c r="L1825" s="96">
        <f t="shared" si="1300"/>
        <v>19</v>
      </c>
    </row>
    <row r="1826" spans="1:13" x14ac:dyDescent="0.25">
      <c r="A1826" s="201" t="str">
        <f t="shared" si="1288"/>
        <v>9.10.20</v>
      </c>
      <c r="B1826" s="120" t="s">
        <v>1678</v>
      </c>
      <c r="C1826" s="121" t="s">
        <v>1679</v>
      </c>
      <c r="D1826" s="122"/>
      <c r="E1826" s="223" t="s">
        <v>165</v>
      </c>
      <c r="G1826" s="111" t="str">
        <f t="shared" si="1295"/>
        <v>9.</v>
      </c>
      <c r="H1826" s="111" t="str">
        <f t="shared" si="1296"/>
        <v>10.</v>
      </c>
      <c r="I1826" s="111">
        <f t="shared" si="1297"/>
        <v>20</v>
      </c>
      <c r="J1826" s="96">
        <f t="shared" si="1298"/>
        <v>9</v>
      </c>
      <c r="K1826" s="96">
        <f t="shared" si="1299"/>
        <v>10</v>
      </c>
      <c r="L1826" s="96">
        <f t="shared" si="1300"/>
        <v>20</v>
      </c>
    </row>
    <row r="1827" spans="1:13" x14ac:dyDescent="0.25">
      <c r="A1827" s="201" t="str">
        <f t="shared" si="1288"/>
        <v>9.10.21</v>
      </c>
      <c r="B1827" s="120" t="s">
        <v>1680</v>
      </c>
      <c r="C1827" s="121" t="s">
        <v>1679</v>
      </c>
      <c r="D1827" s="122"/>
      <c r="E1827" s="223" t="s">
        <v>165</v>
      </c>
      <c r="G1827" s="111" t="str">
        <f t="shared" si="1295"/>
        <v>9.</v>
      </c>
      <c r="H1827" s="111" t="str">
        <f t="shared" si="1296"/>
        <v>10.</v>
      </c>
      <c r="I1827" s="111">
        <f t="shared" si="1297"/>
        <v>21</v>
      </c>
      <c r="J1827" s="96">
        <f t="shared" si="1298"/>
        <v>9</v>
      </c>
      <c r="K1827" s="96">
        <f t="shared" si="1299"/>
        <v>10</v>
      </c>
      <c r="L1827" s="96">
        <f t="shared" si="1300"/>
        <v>21</v>
      </c>
    </row>
    <row r="1828" spans="1:13" x14ac:dyDescent="0.25">
      <c r="A1828" s="201" t="str">
        <f t="shared" si="1288"/>
        <v>9.10.22</v>
      </c>
      <c r="B1828" s="120" t="s">
        <v>1681</v>
      </c>
      <c r="C1828" s="121" t="s">
        <v>1682</v>
      </c>
      <c r="D1828" s="122"/>
      <c r="E1828" s="223" t="s">
        <v>165</v>
      </c>
      <c r="G1828" s="111" t="str">
        <f t="shared" si="1295"/>
        <v>9.</v>
      </c>
      <c r="H1828" s="111" t="str">
        <f t="shared" si="1296"/>
        <v>10.</v>
      </c>
      <c r="I1828" s="111">
        <f t="shared" si="1297"/>
        <v>22</v>
      </c>
      <c r="J1828" s="96">
        <f t="shared" si="1298"/>
        <v>9</v>
      </c>
      <c r="K1828" s="96">
        <f t="shared" si="1299"/>
        <v>10</v>
      </c>
      <c r="L1828" s="96">
        <f t="shared" si="1300"/>
        <v>22</v>
      </c>
    </row>
    <row r="1829" spans="1:13" ht="33.75" x14ac:dyDescent="0.25">
      <c r="A1829" s="201" t="str">
        <f t="shared" si="1288"/>
        <v>9.10.23</v>
      </c>
      <c r="B1829" s="120" t="s">
        <v>1657</v>
      </c>
      <c r="C1829" s="121" t="s">
        <v>1658</v>
      </c>
      <c r="D1829" s="122"/>
      <c r="E1829" s="223" t="s">
        <v>165</v>
      </c>
      <c r="G1829" s="111" t="str">
        <f t="shared" si="1295"/>
        <v>9.</v>
      </c>
      <c r="H1829" s="111" t="str">
        <f t="shared" si="1296"/>
        <v>10.</v>
      </c>
      <c r="I1829" s="111">
        <f t="shared" si="1297"/>
        <v>23</v>
      </c>
      <c r="J1829" s="96">
        <f t="shared" si="1298"/>
        <v>9</v>
      </c>
      <c r="K1829" s="96">
        <f t="shared" si="1299"/>
        <v>10</v>
      </c>
      <c r="L1829" s="96">
        <f t="shared" si="1300"/>
        <v>23</v>
      </c>
    </row>
    <row r="1830" spans="1:13" x14ac:dyDescent="0.25">
      <c r="A1830" s="201" t="str">
        <f t="shared" si="1288"/>
        <v>9.10.24</v>
      </c>
      <c r="B1830" s="120" t="s">
        <v>1659</v>
      </c>
      <c r="C1830" s="121" t="s">
        <v>292</v>
      </c>
      <c r="D1830" s="122"/>
      <c r="E1830" s="223" t="s">
        <v>165</v>
      </c>
      <c r="G1830" s="111" t="str">
        <f t="shared" si="1295"/>
        <v>9.</v>
      </c>
      <c r="H1830" s="111" t="str">
        <f t="shared" si="1296"/>
        <v>10.</v>
      </c>
      <c r="I1830" s="111">
        <f t="shared" si="1297"/>
        <v>24</v>
      </c>
      <c r="J1830" s="96">
        <f t="shared" si="1298"/>
        <v>9</v>
      </c>
      <c r="K1830" s="96">
        <f t="shared" si="1299"/>
        <v>10</v>
      </c>
      <c r="L1830" s="96">
        <f t="shared" si="1300"/>
        <v>24</v>
      </c>
    </row>
    <row r="1831" spans="1:13" ht="33.75" x14ac:dyDescent="0.25">
      <c r="A1831" s="201" t="str">
        <f t="shared" si="1288"/>
        <v>9.10.25</v>
      </c>
      <c r="B1831" s="120" t="s">
        <v>1683</v>
      </c>
      <c r="C1831" s="121" t="s">
        <v>292</v>
      </c>
      <c r="D1831" s="122"/>
      <c r="E1831" s="223" t="s">
        <v>165</v>
      </c>
      <c r="G1831" s="111" t="str">
        <f t="shared" si="1295"/>
        <v>9.</v>
      </c>
      <c r="H1831" s="111" t="str">
        <f t="shared" si="1296"/>
        <v>10.</v>
      </c>
      <c r="I1831" s="111">
        <f t="shared" si="1297"/>
        <v>25</v>
      </c>
      <c r="J1831" s="96">
        <f t="shared" si="1298"/>
        <v>9</v>
      </c>
      <c r="K1831" s="96">
        <f t="shared" si="1299"/>
        <v>10</v>
      </c>
      <c r="L1831" s="96">
        <f t="shared" si="1300"/>
        <v>25</v>
      </c>
    </row>
    <row r="1832" spans="1:13" x14ac:dyDescent="0.25">
      <c r="A1832" s="201" t="str">
        <f t="shared" si="1288"/>
        <v>9.10.26</v>
      </c>
      <c r="B1832" s="120" t="s">
        <v>1684</v>
      </c>
      <c r="C1832" s="121" t="s">
        <v>292</v>
      </c>
      <c r="D1832" s="122"/>
      <c r="E1832" s="223" t="s">
        <v>165</v>
      </c>
      <c r="G1832" s="111" t="str">
        <f t="shared" si="1295"/>
        <v>9.</v>
      </c>
      <c r="H1832" s="111" t="str">
        <f t="shared" si="1296"/>
        <v>10.</v>
      </c>
      <c r="I1832" s="111">
        <f t="shared" si="1297"/>
        <v>26</v>
      </c>
      <c r="J1832" s="96">
        <f t="shared" si="1298"/>
        <v>9</v>
      </c>
      <c r="K1832" s="96">
        <f t="shared" si="1299"/>
        <v>10</v>
      </c>
      <c r="L1832" s="96">
        <f t="shared" si="1300"/>
        <v>26</v>
      </c>
    </row>
    <row r="1833" spans="1:13" x14ac:dyDescent="0.25">
      <c r="A1833" s="201" t="str">
        <f t="shared" si="1288"/>
        <v>9.10.27</v>
      </c>
      <c r="B1833" s="120" t="s">
        <v>1662</v>
      </c>
      <c r="C1833" s="121" t="s">
        <v>292</v>
      </c>
      <c r="D1833" s="122"/>
      <c r="E1833" s="223" t="s">
        <v>165</v>
      </c>
      <c r="G1833" s="111" t="str">
        <f t="shared" si="1295"/>
        <v>9.</v>
      </c>
      <c r="H1833" s="111" t="str">
        <f t="shared" si="1296"/>
        <v>10.</v>
      </c>
      <c r="I1833" s="111">
        <f t="shared" si="1297"/>
        <v>27</v>
      </c>
      <c r="J1833" s="96">
        <f t="shared" si="1298"/>
        <v>9</v>
      </c>
      <c r="K1833" s="96">
        <f t="shared" si="1299"/>
        <v>10</v>
      </c>
      <c r="L1833" s="96">
        <f t="shared" si="1300"/>
        <v>27</v>
      </c>
    </row>
    <row r="1834" spans="1:13" x14ac:dyDescent="0.25">
      <c r="A1834" s="201" t="str">
        <f t="shared" si="1288"/>
        <v>9.10.28</v>
      </c>
      <c r="B1834" s="120" t="s">
        <v>1663</v>
      </c>
      <c r="C1834" s="121" t="s">
        <v>292</v>
      </c>
      <c r="D1834" s="122"/>
      <c r="E1834" s="223" t="s">
        <v>165</v>
      </c>
      <c r="G1834" s="111" t="str">
        <f t="shared" si="1295"/>
        <v>9.</v>
      </c>
      <c r="H1834" s="111" t="str">
        <f t="shared" si="1296"/>
        <v>10.</v>
      </c>
      <c r="I1834" s="111">
        <f t="shared" si="1297"/>
        <v>28</v>
      </c>
      <c r="J1834" s="96">
        <f t="shared" si="1298"/>
        <v>9</v>
      </c>
      <c r="K1834" s="96">
        <f t="shared" si="1299"/>
        <v>10</v>
      </c>
      <c r="L1834" s="96">
        <f t="shared" si="1300"/>
        <v>28</v>
      </c>
    </row>
    <row r="1835" spans="1:13" x14ac:dyDescent="0.25">
      <c r="A1835" s="201" t="str">
        <f t="shared" si="1288"/>
        <v>9.10.29</v>
      </c>
      <c r="B1835" s="120" t="s">
        <v>1664</v>
      </c>
      <c r="C1835" s="121" t="s">
        <v>292</v>
      </c>
      <c r="D1835" s="122"/>
      <c r="E1835" s="223" t="s">
        <v>165</v>
      </c>
      <c r="G1835" s="111" t="str">
        <f t="shared" si="1289"/>
        <v>9.</v>
      </c>
      <c r="H1835" s="111" t="str">
        <f t="shared" si="1290"/>
        <v>10.</v>
      </c>
      <c r="I1835" s="111">
        <f t="shared" si="1291"/>
        <v>29</v>
      </c>
      <c r="J1835" s="96">
        <f t="shared" si="1292"/>
        <v>9</v>
      </c>
      <c r="K1835" s="96">
        <f t="shared" si="1293"/>
        <v>10</v>
      </c>
      <c r="L1835" s="96">
        <f t="shared" si="1294"/>
        <v>29</v>
      </c>
    </row>
    <row r="1836" spans="1:13" x14ac:dyDescent="0.25">
      <c r="A1836" s="201" t="str">
        <f t="shared" si="1288"/>
        <v>9.10.30</v>
      </c>
      <c r="B1836" s="120" t="s">
        <v>1665</v>
      </c>
      <c r="C1836" s="121" t="s">
        <v>1666</v>
      </c>
      <c r="D1836" s="122"/>
      <c r="E1836" s="223" t="s">
        <v>165</v>
      </c>
      <c r="G1836" s="111" t="str">
        <f t="shared" si="1289"/>
        <v>9.</v>
      </c>
      <c r="H1836" s="111" t="str">
        <f t="shared" si="1290"/>
        <v>10.</v>
      </c>
      <c r="I1836" s="111">
        <f t="shared" si="1291"/>
        <v>30</v>
      </c>
      <c r="J1836" s="96">
        <f t="shared" si="1292"/>
        <v>9</v>
      </c>
      <c r="K1836" s="96">
        <f t="shared" si="1293"/>
        <v>10</v>
      </c>
      <c r="L1836" s="96">
        <f t="shared" si="1294"/>
        <v>30</v>
      </c>
    </row>
    <row r="1837" spans="1:13" ht="15.75" customHeight="1" x14ac:dyDescent="0.25">
      <c r="A1837" s="201" t="str">
        <f t="shared" si="1288"/>
        <v>9.10.31</v>
      </c>
      <c r="B1837" s="120" t="s">
        <v>1685</v>
      </c>
      <c r="C1837" s="121" t="s">
        <v>1686</v>
      </c>
      <c r="D1837" s="122"/>
      <c r="E1837" s="223" t="s">
        <v>165</v>
      </c>
      <c r="G1837" s="111" t="str">
        <f t="shared" si="1289"/>
        <v>9.</v>
      </c>
      <c r="H1837" s="111" t="str">
        <f t="shared" si="1290"/>
        <v>10.</v>
      </c>
      <c r="I1837" s="111">
        <f t="shared" si="1291"/>
        <v>31</v>
      </c>
      <c r="J1837" s="96">
        <f>J1836+(M1837="R1")</f>
        <v>9</v>
      </c>
      <c r="K1837" s="96">
        <f>(M1837="R2")*1+K1836*(M1836&lt;&gt;"R1")</f>
        <v>10</v>
      </c>
      <c r="L1837" s="96">
        <f>L1836*(M1836&lt;&gt;"R3")+1</f>
        <v>31</v>
      </c>
    </row>
    <row r="1838" spans="1:13" x14ac:dyDescent="0.25">
      <c r="A1838" s="201" t="str">
        <f t="shared" si="1288"/>
        <v>9.10.32</v>
      </c>
      <c r="B1838" s="120" t="s">
        <v>514</v>
      </c>
      <c r="C1838" s="121" t="s">
        <v>515</v>
      </c>
      <c r="D1838" s="122"/>
      <c r="E1838" s="223" t="s">
        <v>165</v>
      </c>
      <c r="G1838" s="111" t="str">
        <f t="shared" si="1289"/>
        <v>9.</v>
      </c>
      <c r="H1838" s="111" t="str">
        <f t="shared" si="1290"/>
        <v>10.</v>
      </c>
      <c r="I1838" s="111">
        <f t="shared" si="1291"/>
        <v>32</v>
      </c>
      <c r="J1838" s="96">
        <f t="shared" si="1292"/>
        <v>9</v>
      </c>
      <c r="K1838" s="96">
        <f t="shared" si="1293"/>
        <v>10</v>
      </c>
      <c r="L1838" s="96">
        <f t="shared" si="1294"/>
        <v>32</v>
      </c>
    </row>
    <row r="1839" spans="1:13" ht="15" customHeight="1" x14ac:dyDescent="0.25">
      <c r="A1839" s="119" t="str">
        <f t="shared" si="1288"/>
        <v>9.10.33</v>
      </c>
      <c r="B1839" s="135" t="s">
        <v>516</v>
      </c>
      <c r="C1839" s="133" t="s">
        <v>567</v>
      </c>
      <c r="D1839" s="134"/>
      <c r="E1839" s="226" t="s">
        <v>165</v>
      </c>
      <c r="G1839" s="111" t="str">
        <f t="shared" si="950"/>
        <v>9.</v>
      </c>
      <c r="H1839" s="111" t="str">
        <f t="shared" si="951"/>
        <v>10.</v>
      </c>
      <c r="I1839" s="111">
        <f t="shared" si="949"/>
        <v>33</v>
      </c>
      <c r="J1839" s="96">
        <f t="shared" si="952"/>
        <v>9</v>
      </c>
      <c r="K1839" s="96">
        <f t="shared" si="953"/>
        <v>10</v>
      </c>
      <c r="L1839" s="96">
        <f t="shared" si="941"/>
        <v>33</v>
      </c>
    </row>
    <row r="1840" spans="1:13" ht="14.25" customHeight="1" x14ac:dyDescent="0.25">
      <c r="A1840" s="195" t="str">
        <f t="shared" si="1288"/>
        <v/>
      </c>
      <c r="B1840" s="136"/>
      <c r="G1840" s="111" t="str">
        <f t="shared" si="950"/>
        <v/>
      </c>
      <c r="H1840" s="111" t="str">
        <f t="shared" si="951"/>
        <v/>
      </c>
      <c r="I1840" s="111" t="str">
        <f t="shared" si="949"/>
        <v/>
      </c>
      <c r="J1840" s="96">
        <f t="shared" si="952"/>
        <v>9</v>
      </c>
      <c r="K1840" s="96">
        <f t="shared" si="953"/>
        <v>10</v>
      </c>
      <c r="L1840" s="96">
        <f t="shared" si="941"/>
        <v>34</v>
      </c>
      <c r="M1840" s="48" t="s">
        <v>122</v>
      </c>
    </row>
    <row r="1841" spans="1:13" x14ac:dyDescent="0.25">
      <c r="A1841" s="106" t="str">
        <f t="shared" si="1288"/>
        <v>9.11.</v>
      </c>
      <c r="B1841" s="107" t="s">
        <v>1687</v>
      </c>
      <c r="G1841" s="111" t="str">
        <f t="shared" si="950"/>
        <v>9.</v>
      </c>
      <c r="H1841" s="111" t="str">
        <f t="shared" si="951"/>
        <v>11.</v>
      </c>
      <c r="I1841" s="111" t="str">
        <f t="shared" si="949"/>
        <v/>
      </c>
      <c r="J1841" s="96">
        <f t="shared" si="952"/>
        <v>9</v>
      </c>
      <c r="K1841" s="96">
        <f t="shared" si="953"/>
        <v>11</v>
      </c>
      <c r="L1841" s="96">
        <f t="shared" si="941"/>
        <v>35</v>
      </c>
      <c r="M1841" s="48" t="s">
        <v>121</v>
      </c>
    </row>
    <row r="1842" spans="1:13" ht="16.5" customHeight="1" x14ac:dyDescent="0.25">
      <c r="A1842" s="195" t="str">
        <f t="shared" si="1288"/>
        <v/>
      </c>
      <c r="B1842" s="113"/>
      <c r="G1842" s="111" t="str">
        <f t="shared" si="950"/>
        <v/>
      </c>
      <c r="H1842" s="111" t="str">
        <f t="shared" si="951"/>
        <v/>
      </c>
      <c r="I1842" s="111" t="str">
        <f t="shared" si="949"/>
        <v/>
      </c>
      <c r="J1842" s="96">
        <f t="shared" si="952"/>
        <v>9</v>
      </c>
      <c r="K1842" s="96">
        <f t="shared" si="953"/>
        <v>11</v>
      </c>
      <c r="L1842" s="96">
        <f t="shared" si="941"/>
        <v>36</v>
      </c>
      <c r="M1842" s="48" t="s">
        <v>122</v>
      </c>
    </row>
    <row r="1843" spans="1:13" x14ac:dyDescent="0.25">
      <c r="A1843" s="163" t="s">
        <v>123</v>
      </c>
      <c r="B1843" s="115" t="s">
        <v>124</v>
      </c>
      <c r="C1843" s="115" t="s">
        <v>125</v>
      </c>
      <c r="D1843" s="116" t="s">
        <v>126</v>
      </c>
      <c r="E1843" s="117" t="s">
        <v>127</v>
      </c>
      <c r="G1843" s="111" t="str">
        <f t="shared" si="950"/>
        <v/>
      </c>
      <c r="H1843" s="111" t="str">
        <f t="shared" si="951"/>
        <v/>
      </c>
      <c r="I1843" s="111" t="str">
        <f t="shared" si="949"/>
        <v/>
      </c>
      <c r="J1843" s="96">
        <f t="shared" si="952"/>
        <v>9</v>
      </c>
      <c r="K1843" s="96">
        <f t="shared" si="953"/>
        <v>11</v>
      </c>
      <c r="L1843" s="96">
        <f t="shared" si="941"/>
        <v>37</v>
      </c>
      <c r="M1843" s="48" t="s">
        <v>128</v>
      </c>
    </row>
    <row r="1844" spans="1:13" x14ac:dyDescent="0.25">
      <c r="A1844" s="197" t="str">
        <f t="shared" ref="A1844:A1865" si="1301">G1844&amp;H1844&amp;I1844</f>
        <v>9.11.1</v>
      </c>
      <c r="B1844" s="139" t="s">
        <v>508</v>
      </c>
      <c r="C1844" s="138" t="s">
        <v>255</v>
      </c>
      <c r="D1844" s="199"/>
      <c r="E1844" s="225" t="s">
        <v>165</v>
      </c>
      <c r="G1844" s="111" t="str">
        <f t="shared" si="950"/>
        <v>9.</v>
      </c>
      <c r="H1844" s="111" t="str">
        <f t="shared" si="951"/>
        <v>11.</v>
      </c>
      <c r="I1844" s="111">
        <f t="shared" si="949"/>
        <v>1</v>
      </c>
      <c r="J1844" s="96">
        <f t="shared" si="952"/>
        <v>9</v>
      </c>
      <c r="K1844" s="96">
        <f t="shared" si="953"/>
        <v>11</v>
      </c>
      <c r="L1844" s="96">
        <f t="shared" si="941"/>
        <v>1</v>
      </c>
    </row>
    <row r="1845" spans="1:13" x14ac:dyDescent="0.25">
      <c r="A1845" s="201" t="str">
        <f t="shared" si="1301"/>
        <v>9.11.2</v>
      </c>
      <c r="B1845" s="120" t="s">
        <v>509</v>
      </c>
      <c r="C1845" s="121" t="s">
        <v>255</v>
      </c>
      <c r="D1845" s="122"/>
      <c r="E1845" s="223" t="s">
        <v>165</v>
      </c>
      <c r="G1845" s="111" t="str">
        <f t="shared" si="950"/>
        <v>9.</v>
      </c>
      <c r="H1845" s="111" t="str">
        <f t="shared" si="951"/>
        <v>11.</v>
      </c>
      <c r="I1845" s="111">
        <f t="shared" si="949"/>
        <v>2</v>
      </c>
      <c r="J1845" s="96">
        <f t="shared" si="952"/>
        <v>9</v>
      </c>
      <c r="K1845" s="96">
        <f t="shared" si="953"/>
        <v>11</v>
      </c>
      <c r="L1845" s="96">
        <f t="shared" si="941"/>
        <v>2</v>
      </c>
    </row>
    <row r="1846" spans="1:13" x14ac:dyDescent="0.25">
      <c r="A1846" s="201" t="str">
        <f t="shared" si="1301"/>
        <v>9.11.3</v>
      </c>
      <c r="B1846" s="120" t="s">
        <v>257</v>
      </c>
      <c r="C1846" s="121" t="s">
        <v>255</v>
      </c>
      <c r="D1846" s="122"/>
      <c r="E1846" s="223" t="s">
        <v>165</v>
      </c>
      <c r="G1846" s="111" t="str">
        <f t="shared" si="950"/>
        <v>9.</v>
      </c>
      <c r="H1846" s="111" t="str">
        <f t="shared" si="951"/>
        <v>11.</v>
      </c>
      <c r="I1846" s="111">
        <f t="shared" si="949"/>
        <v>3</v>
      </c>
      <c r="J1846" s="96">
        <f t="shared" si="952"/>
        <v>9</v>
      </c>
      <c r="K1846" s="96">
        <f t="shared" si="953"/>
        <v>11</v>
      </c>
      <c r="L1846" s="96">
        <f t="shared" si="941"/>
        <v>3</v>
      </c>
    </row>
    <row r="1847" spans="1:13" x14ac:dyDescent="0.25">
      <c r="A1847" s="201" t="str">
        <f t="shared" si="1301"/>
        <v>9.11.4</v>
      </c>
      <c r="B1847" s="120" t="s">
        <v>124</v>
      </c>
      <c r="C1847" s="121" t="s">
        <v>1688</v>
      </c>
      <c r="D1847" s="122"/>
      <c r="E1847" s="223" t="s">
        <v>165</v>
      </c>
      <c r="G1847" s="111" t="str">
        <f t="shared" si="950"/>
        <v>9.</v>
      </c>
      <c r="H1847" s="111" t="str">
        <f t="shared" si="951"/>
        <v>11.</v>
      </c>
      <c r="I1847" s="111">
        <f t="shared" si="949"/>
        <v>4</v>
      </c>
      <c r="J1847" s="96">
        <f t="shared" si="952"/>
        <v>9</v>
      </c>
      <c r="K1847" s="96">
        <f t="shared" si="953"/>
        <v>11</v>
      </c>
      <c r="L1847" s="96">
        <f t="shared" si="941"/>
        <v>4</v>
      </c>
    </row>
    <row r="1848" spans="1:13" ht="33.75" x14ac:dyDescent="0.25">
      <c r="A1848" s="201" t="str">
        <f t="shared" si="1301"/>
        <v>9.11.5</v>
      </c>
      <c r="B1848" s="120" t="s">
        <v>1639</v>
      </c>
      <c r="C1848" s="121" t="s">
        <v>1689</v>
      </c>
      <c r="D1848" s="122"/>
      <c r="E1848" s="223" t="s">
        <v>165</v>
      </c>
      <c r="G1848" s="111" t="str">
        <f t="shared" si="950"/>
        <v>9.</v>
      </c>
      <c r="H1848" s="111" t="str">
        <f t="shared" si="951"/>
        <v>11.</v>
      </c>
      <c r="I1848" s="111">
        <f t="shared" si="949"/>
        <v>5</v>
      </c>
      <c r="J1848" s="96">
        <f t="shared" si="952"/>
        <v>9</v>
      </c>
      <c r="K1848" s="96">
        <f t="shared" si="953"/>
        <v>11</v>
      </c>
      <c r="L1848" s="96">
        <f t="shared" si="941"/>
        <v>5</v>
      </c>
    </row>
    <row r="1849" spans="1:13" x14ac:dyDescent="0.25">
      <c r="A1849" s="201" t="str">
        <f t="shared" si="1301"/>
        <v>9.11.6</v>
      </c>
      <c r="B1849" s="120" t="s">
        <v>1685</v>
      </c>
      <c r="C1849" s="121" t="s">
        <v>1686</v>
      </c>
      <c r="D1849" s="122"/>
      <c r="E1849" s="223" t="s">
        <v>165</v>
      </c>
      <c r="G1849" s="111" t="str">
        <f t="shared" si="950"/>
        <v>9.</v>
      </c>
      <c r="H1849" s="111" t="str">
        <f t="shared" si="951"/>
        <v>11.</v>
      </c>
      <c r="I1849" s="111">
        <f t="shared" si="949"/>
        <v>6</v>
      </c>
      <c r="J1849" s="96">
        <f t="shared" si="952"/>
        <v>9</v>
      </c>
      <c r="K1849" s="96">
        <f t="shared" si="953"/>
        <v>11</v>
      </c>
      <c r="L1849" s="96">
        <f t="shared" si="941"/>
        <v>6</v>
      </c>
    </row>
    <row r="1850" spans="1:13" x14ac:dyDescent="0.25">
      <c r="A1850" s="201" t="str">
        <f t="shared" si="1301"/>
        <v>9.11.7</v>
      </c>
      <c r="B1850" s="120" t="s">
        <v>514</v>
      </c>
      <c r="C1850" s="121" t="s">
        <v>515</v>
      </c>
      <c r="D1850" s="122"/>
      <c r="E1850" s="223" t="s">
        <v>165</v>
      </c>
      <c r="G1850" s="111" t="str">
        <f t="shared" si="950"/>
        <v>9.</v>
      </c>
      <c r="H1850" s="111" t="str">
        <f t="shared" si="951"/>
        <v>11.</v>
      </c>
      <c r="I1850" s="111">
        <f t="shared" si="949"/>
        <v>7</v>
      </c>
      <c r="J1850" s="96">
        <f t="shared" si="952"/>
        <v>9</v>
      </c>
      <c r="K1850" s="96">
        <f t="shared" si="953"/>
        <v>11</v>
      </c>
      <c r="L1850" s="96">
        <f t="shared" si="941"/>
        <v>7</v>
      </c>
    </row>
    <row r="1851" spans="1:13" x14ac:dyDescent="0.25">
      <c r="A1851" s="201" t="str">
        <f t="shared" si="1301"/>
        <v>9.11.8</v>
      </c>
      <c r="B1851" s="143" t="s">
        <v>516</v>
      </c>
      <c r="C1851" s="149" t="s">
        <v>1690</v>
      </c>
      <c r="D1851" s="150"/>
      <c r="E1851" s="223" t="s">
        <v>165</v>
      </c>
      <c r="G1851" s="111" t="str">
        <f t="shared" si="950"/>
        <v>9.</v>
      </c>
      <c r="H1851" s="111" t="str">
        <f t="shared" si="951"/>
        <v>11.</v>
      </c>
      <c r="I1851" s="111">
        <f t="shared" si="949"/>
        <v>8</v>
      </c>
      <c r="J1851" s="96">
        <f t="shared" si="952"/>
        <v>9</v>
      </c>
      <c r="K1851" s="96">
        <f t="shared" si="953"/>
        <v>11</v>
      </c>
      <c r="L1851" s="96">
        <f t="shared" si="941"/>
        <v>8</v>
      </c>
    </row>
    <row r="1852" spans="1:13" ht="45" x14ac:dyDescent="0.25">
      <c r="A1852" s="201" t="str">
        <f t="shared" si="1301"/>
        <v>9.11.9</v>
      </c>
      <c r="B1852" s="143" t="s">
        <v>1691</v>
      </c>
      <c r="C1852" s="149" t="s">
        <v>1692</v>
      </c>
      <c r="D1852" s="150"/>
      <c r="E1852" s="223" t="s">
        <v>165</v>
      </c>
      <c r="G1852" s="111" t="str">
        <f t="shared" ref="G1852:G1860" si="1302">IF((M1852="")+(M1852="R2")+(M1852="R1"),J1852&amp;".","")</f>
        <v>9.</v>
      </c>
      <c r="H1852" s="111" t="str">
        <f t="shared" ref="H1852:H1860" si="1303">IF((M1852="")+(M1852="R2"),K1852&amp;".","")</f>
        <v>11.</v>
      </c>
      <c r="I1852" s="111">
        <f t="shared" ref="I1852:I1860" si="1304">IF(M1852="",L1852,"")</f>
        <v>9</v>
      </c>
      <c r="J1852" s="96">
        <f t="shared" ref="J1852:J1860" si="1305">J1851+(M1852="R1")</f>
        <v>9</v>
      </c>
      <c r="K1852" s="96">
        <f t="shared" ref="K1852:K1860" si="1306">(M1852="R2")*1+K1851*(M1851&lt;&gt;"R1")</f>
        <v>11</v>
      </c>
      <c r="L1852" s="96">
        <f t="shared" ref="L1852:L1860" si="1307">L1851*(M1851&lt;&gt;"R3")+1</f>
        <v>9</v>
      </c>
    </row>
    <row r="1853" spans="1:13" x14ac:dyDescent="0.25">
      <c r="A1853" s="201" t="str">
        <f t="shared" si="1301"/>
        <v>9.11.10</v>
      </c>
      <c r="B1853" s="143" t="s">
        <v>1693</v>
      </c>
      <c r="C1853" s="149">
        <v>18</v>
      </c>
      <c r="D1853" s="150"/>
      <c r="E1853" s="143" t="s">
        <v>262</v>
      </c>
      <c r="G1853" s="111" t="str">
        <f t="shared" si="1302"/>
        <v>9.</v>
      </c>
      <c r="H1853" s="111" t="str">
        <f t="shared" si="1303"/>
        <v>11.</v>
      </c>
      <c r="I1853" s="111">
        <f t="shared" si="1304"/>
        <v>10</v>
      </c>
      <c r="J1853" s="96">
        <f t="shared" si="1305"/>
        <v>9</v>
      </c>
      <c r="K1853" s="96">
        <f t="shared" si="1306"/>
        <v>11</v>
      </c>
      <c r="L1853" s="96">
        <f t="shared" si="1307"/>
        <v>10</v>
      </c>
    </row>
    <row r="1854" spans="1:13" x14ac:dyDescent="0.25">
      <c r="A1854" s="201" t="str">
        <f t="shared" si="1301"/>
        <v>9.11.11</v>
      </c>
      <c r="B1854" s="143" t="s">
        <v>1694</v>
      </c>
      <c r="C1854" s="149" t="s">
        <v>1695</v>
      </c>
      <c r="D1854" s="150"/>
      <c r="E1854" s="263" t="s">
        <v>165</v>
      </c>
      <c r="G1854" s="111" t="str">
        <f t="shared" si="1302"/>
        <v>9.</v>
      </c>
      <c r="H1854" s="111" t="str">
        <f t="shared" si="1303"/>
        <v>11.</v>
      </c>
      <c r="I1854" s="111">
        <f t="shared" si="1304"/>
        <v>11</v>
      </c>
      <c r="J1854" s="96">
        <f t="shared" si="1305"/>
        <v>9</v>
      </c>
      <c r="K1854" s="96">
        <f t="shared" si="1306"/>
        <v>11</v>
      </c>
      <c r="L1854" s="96">
        <f t="shared" si="1307"/>
        <v>11</v>
      </c>
    </row>
    <row r="1855" spans="1:13" x14ac:dyDescent="0.25">
      <c r="A1855" s="201" t="str">
        <f t="shared" si="1301"/>
        <v>9.11.12</v>
      </c>
      <c r="B1855" s="143" t="s">
        <v>1696</v>
      </c>
      <c r="C1855" s="149" t="s">
        <v>1697</v>
      </c>
      <c r="D1855" s="150"/>
      <c r="E1855" s="143" t="s">
        <v>262</v>
      </c>
      <c r="G1855" s="111" t="str">
        <f t="shared" si="1302"/>
        <v>9.</v>
      </c>
      <c r="H1855" s="111" t="str">
        <f t="shared" si="1303"/>
        <v>11.</v>
      </c>
      <c r="I1855" s="111">
        <f t="shared" si="1304"/>
        <v>12</v>
      </c>
      <c r="J1855" s="96">
        <f t="shared" si="1305"/>
        <v>9</v>
      </c>
      <c r="K1855" s="96">
        <f t="shared" si="1306"/>
        <v>11</v>
      </c>
      <c r="L1855" s="96">
        <f t="shared" si="1307"/>
        <v>12</v>
      </c>
    </row>
    <row r="1856" spans="1:13" x14ac:dyDescent="0.25">
      <c r="A1856" s="201" t="str">
        <f t="shared" si="1301"/>
        <v>9.11.13</v>
      </c>
      <c r="B1856" s="143" t="s">
        <v>1698</v>
      </c>
      <c r="C1856" s="149" t="s">
        <v>292</v>
      </c>
      <c r="D1856" s="150"/>
      <c r="E1856" s="263" t="s">
        <v>165</v>
      </c>
      <c r="G1856" s="111" t="str">
        <f t="shared" si="1302"/>
        <v>9.</v>
      </c>
      <c r="H1856" s="111" t="str">
        <f t="shared" si="1303"/>
        <v>11.</v>
      </c>
      <c r="I1856" s="111">
        <f t="shared" si="1304"/>
        <v>13</v>
      </c>
      <c r="J1856" s="96">
        <f t="shared" si="1305"/>
        <v>9</v>
      </c>
      <c r="K1856" s="96">
        <f t="shared" si="1306"/>
        <v>11</v>
      </c>
      <c r="L1856" s="96">
        <f t="shared" si="1307"/>
        <v>13</v>
      </c>
    </row>
    <row r="1857" spans="1:13" x14ac:dyDescent="0.25">
      <c r="A1857" s="201" t="str">
        <f t="shared" si="1301"/>
        <v>9.11.14</v>
      </c>
      <c r="B1857" s="143" t="s">
        <v>1699</v>
      </c>
      <c r="C1857" s="149" t="s">
        <v>1700</v>
      </c>
      <c r="D1857" s="150"/>
      <c r="E1857" s="143" t="s">
        <v>536</v>
      </c>
      <c r="G1857" s="111" t="str">
        <f t="shared" si="1302"/>
        <v>9.</v>
      </c>
      <c r="H1857" s="111" t="str">
        <f t="shared" si="1303"/>
        <v>11.</v>
      </c>
      <c r="I1857" s="111">
        <f t="shared" si="1304"/>
        <v>14</v>
      </c>
      <c r="J1857" s="96">
        <f t="shared" si="1305"/>
        <v>9</v>
      </c>
      <c r="K1857" s="96">
        <f t="shared" si="1306"/>
        <v>11</v>
      </c>
      <c r="L1857" s="96">
        <f t="shared" si="1307"/>
        <v>14</v>
      </c>
    </row>
    <row r="1858" spans="1:13" x14ac:dyDescent="0.25">
      <c r="A1858" s="201" t="str">
        <f t="shared" si="1301"/>
        <v>9.11.15</v>
      </c>
      <c r="B1858" s="143" t="s">
        <v>1701</v>
      </c>
      <c r="C1858" s="149" t="s">
        <v>1702</v>
      </c>
      <c r="D1858" s="150"/>
      <c r="E1858" s="143" t="s">
        <v>445</v>
      </c>
      <c r="G1858" s="111" t="str">
        <f t="shared" ref="G1858" si="1308">IF((M1858="")+(M1858="R2")+(M1858="R1"),J1858&amp;".","")</f>
        <v>9.</v>
      </c>
      <c r="H1858" s="111" t="str">
        <f t="shared" ref="H1858" si="1309">IF((M1858="")+(M1858="R2"),K1858&amp;".","")</f>
        <v>11.</v>
      </c>
      <c r="I1858" s="111">
        <f t="shared" ref="I1858" si="1310">IF(M1858="",L1858,"")</f>
        <v>15</v>
      </c>
      <c r="J1858" s="96">
        <f t="shared" ref="J1858" si="1311">J1857+(M1858="R1")</f>
        <v>9</v>
      </c>
      <c r="K1858" s="96">
        <f t="shared" ref="K1858" si="1312">(M1858="R2")*1+K1857*(M1857&lt;&gt;"R1")</f>
        <v>11</v>
      </c>
      <c r="L1858" s="96">
        <f t="shared" ref="L1858" si="1313">L1857*(M1857&lt;&gt;"R3")+1</f>
        <v>15</v>
      </c>
    </row>
    <row r="1859" spans="1:13" x14ac:dyDescent="0.25">
      <c r="A1859" s="201" t="str">
        <f t="shared" si="1301"/>
        <v>9.11.16</v>
      </c>
      <c r="B1859" s="143" t="s">
        <v>1703</v>
      </c>
      <c r="C1859" s="149" t="s">
        <v>1704</v>
      </c>
      <c r="D1859" s="150"/>
      <c r="E1859" s="263" t="s">
        <v>165</v>
      </c>
      <c r="G1859" s="111" t="str">
        <f t="shared" si="1302"/>
        <v>9.</v>
      </c>
      <c r="H1859" s="111" t="str">
        <f t="shared" si="1303"/>
        <v>11.</v>
      </c>
      <c r="I1859" s="111">
        <f t="shared" si="1304"/>
        <v>16</v>
      </c>
      <c r="J1859" s="96">
        <f t="shared" si="1305"/>
        <v>9</v>
      </c>
      <c r="K1859" s="96">
        <f t="shared" si="1306"/>
        <v>11</v>
      </c>
      <c r="L1859" s="96">
        <f t="shared" si="1307"/>
        <v>16</v>
      </c>
    </row>
    <row r="1860" spans="1:13" x14ac:dyDescent="0.25">
      <c r="A1860" s="201" t="str">
        <f t="shared" si="1301"/>
        <v>9.11.17</v>
      </c>
      <c r="B1860" s="120" t="s">
        <v>1705</v>
      </c>
      <c r="C1860" s="121"/>
      <c r="D1860" s="125"/>
      <c r="E1860" s="126"/>
      <c r="G1860" s="111" t="str">
        <f t="shared" si="1302"/>
        <v>9.</v>
      </c>
      <c r="H1860" s="111" t="str">
        <f t="shared" si="1303"/>
        <v>11.</v>
      </c>
      <c r="I1860" s="111">
        <f t="shared" si="1304"/>
        <v>17</v>
      </c>
      <c r="J1860" s="96">
        <f t="shared" si="1305"/>
        <v>9</v>
      </c>
      <c r="K1860" s="96">
        <f t="shared" si="1306"/>
        <v>11</v>
      </c>
      <c r="L1860" s="96">
        <f t="shared" si="1307"/>
        <v>17</v>
      </c>
    </row>
    <row r="1861" spans="1:13" x14ac:dyDescent="0.25">
      <c r="A1861" s="201" t="str">
        <f t="shared" si="1301"/>
        <v>9.11.18</v>
      </c>
      <c r="B1861" s="120" t="s">
        <v>1706</v>
      </c>
      <c r="C1861" s="121" t="s">
        <v>292</v>
      </c>
      <c r="D1861" s="122"/>
      <c r="E1861" s="223" t="s">
        <v>165</v>
      </c>
      <c r="G1861" s="111" t="str">
        <f t="shared" si="950"/>
        <v>9.</v>
      </c>
      <c r="H1861" s="111" t="str">
        <f t="shared" si="951"/>
        <v>11.</v>
      </c>
      <c r="I1861" s="111">
        <f t="shared" si="949"/>
        <v>18</v>
      </c>
      <c r="J1861" s="96">
        <f t="shared" si="952"/>
        <v>9</v>
      </c>
      <c r="K1861" s="96">
        <f t="shared" si="953"/>
        <v>11</v>
      </c>
      <c r="L1861" s="96">
        <f t="shared" si="941"/>
        <v>18</v>
      </c>
    </row>
    <row r="1862" spans="1:13" ht="15.75" customHeight="1" x14ac:dyDescent="0.25">
      <c r="A1862" s="201" t="str">
        <f t="shared" si="1301"/>
        <v>9.11.19</v>
      </c>
      <c r="B1862" s="120" t="s">
        <v>1707</v>
      </c>
      <c r="C1862" s="121"/>
      <c r="D1862" s="125"/>
      <c r="E1862" s="126"/>
      <c r="G1862" s="111" t="str">
        <f t="shared" ref="G1862" si="1314">IF((M1862="")+(M1862="R2")+(M1862="R1"),J1862&amp;".","")</f>
        <v>9.</v>
      </c>
      <c r="H1862" s="111" t="str">
        <f t="shared" ref="H1862" si="1315">IF((M1862="")+(M1862="R2"),K1862&amp;".","")</f>
        <v>11.</v>
      </c>
      <c r="I1862" s="111">
        <f t="shared" ref="I1862" si="1316">IF(M1862="",L1862,"")</f>
        <v>19</v>
      </c>
      <c r="J1862" s="96">
        <f t="shared" ref="J1862" si="1317">J1861+(M1862="R1")</f>
        <v>9</v>
      </c>
      <c r="K1862" s="96">
        <f t="shared" ref="K1862" si="1318">(M1862="R2")*1+K1861*(M1861&lt;&gt;"R1")</f>
        <v>11</v>
      </c>
      <c r="L1862" s="96">
        <f t="shared" ref="L1862" si="1319">L1861*(M1861&lt;&gt;"R3")+1</f>
        <v>19</v>
      </c>
    </row>
    <row r="1863" spans="1:13" x14ac:dyDescent="0.25">
      <c r="A1863" s="201" t="str">
        <f t="shared" si="1301"/>
        <v>9.11.20</v>
      </c>
      <c r="B1863" s="223" t="s">
        <v>1708</v>
      </c>
      <c r="C1863" s="121" t="s">
        <v>292</v>
      </c>
      <c r="D1863" s="122"/>
      <c r="E1863" s="223" t="s">
        <v>165</v>
      </c>
      <c r="G1863" s="111" t="str">
        <f t="shared" si="950"/>
        <v>9.</v>
      </c>
      <c r="H1863" s="111" t="str">
        <f t="shared" si="951"/>
        <v>11.</v>
      </c>
      <c r="I1863" s="111">
        <f t="shared" si="949"/>
        <v>20</v>
      </c>
      <c r="J1863" s="96">
        <f t="shared" si="952"/>
        <v>9</v>
      </c>
      <c r="K1863" s="96">
        <f t="shared" si="953"/>
        <v>11</v>
      </c>
      <c r="L1863" s="96">
        <f t="shared" ref="L1863:L1869" si="1320">L1862*(M1862&lt;&gt;"R3")+1</f>
        <v>20</v>
      </c>
    </row>
    <row r="1864" spans="1:13" ht="15" customHeight="1" x14ac:dyDescent="0.25">
      <c r="A1864" s="119" t="str">
        <f t="shared" si="1301"/>
        <v>9.11.21</v>
      </c>
      <c r="B1864" s="226" t="s">
        <v>1709</v>
      </c>
      <c r="C1864" s="133" t="s">
        <v>292</v>
      </c>
      <c r="D1864" s="134"/>
      <c r="E1864" s="226" t="s">
        <v>165</v>
      </c>
      <c r="G1864" s="111" t="str">
        <f t="shared" ref="G1864:G1869" si="1321">IF((M1864="")+(M1864="R2")+(M1864="R1"),J1864&amp;".","")</f>
        <v>9.</v>
      </c>
      <c r="H1864" s="111" t="str">
        <f t="shared" ref="H1864:H1869" si="1322">IF((M1864="")+(M1864="R2"),K1864&amp;".","")</f>
        <v>11.</v>
      </c>
      <c r="I1864" s="111">
        <f t="shared" ref="I1864:I1869" si="1323">IF(M1864="",L1864,"")</f>
        <v>21</v>
      </c>
      <c r="J1864" s="96">
        <f t="shared" ref="J1864:J1869" si="1324">J1863+(M1864="R1")</f>
        <v>9</v>
      </c>
      <c r="K1864" s="96">
        <f t="shared" ref="K1864:K1869" si="1325">(M1864="R2")*1+K1863*(M1863&lt;&gt;"R1")</f>
        <v>11</v>
      </c>
      <c r="L1864" s="96">
        <f t="shared" si="1320"/>
        <v>21</v>
      </c>
    </row>
    <row r="1865" spans="1:13" ht="15" customHeight="1" x14ac:dyDescent="0.25">
      <c r="A1865" s="195" t="str">
        <f t="shared" si="1301"/>
        <v/>
      </c>
      <c r="B1865" s="136"/>
      <c r="G1865" s="111" t="str">
        <f t="shared" si="1321"/>
        <v/>
      </c>
      <c r="H1865" s="111" t="str">
        <f t="shared" si="1322"/>
        <v/>
      </c>
      <c r="I1865" s="111" t="str">
        <f t="shared" si="1323"/>
        <v/>
      </c>
      <c r="J1865" s="96">
        <f t="shared" si="1324"/>
        <v>9</v>
      </c>
      <c r="K1865" s="96">
        <f t="shared" si="1325"/>
        <v>11</v>
      </c>
      <c r="L1865" s="96">
        <f t="shared" si="1320"/>
        <v>22</v>
      </c>
      <c r="M1865" s="48" t="s">
        <v>122</v>
      </c>
    </row>
    <row r="1866" spans="1:13" ht="28.5" x14ac:dyDescent="0.25">
      <c r="A1866" s="106" t="str">
        <f>G1866&amp;H1866&amp;I1866</f>
        <v>9.12.</v>
      </c>
      <c r="B1866" s="107" t="s">
        <v>1710</v>
      </c>
      <c r="G1866" s="111" t="str">
        <f t="shared" si="1321"/>
        <v>9.</v>
      </c>
      <c r="H1866" s="111" t="str">
        <f t="shared" si="1322"/>
        <v>12.</v>
      </c>
      <c r="I1866" s="111" t="str">
        <f t="shared" si="1323"/>
        <v/>
      </c>
      <c r="J1866" s="96">
        <f t="shared" si="1324"/>
        <v>9</v>
      </c>
      <c r="K1866" s="96">
        <f t="shared" si="1325"/>
        <v>12</v>
      </c>
      <c r="L1866" s="96">
        <f t="shared" si="1320"/>
        <v>23</v>
      </c>
      <c r="M1866" s="48" t="s">
        <v>121</v>
      </c>
    </row>
    <row r="1867" spans="1:13" ht="16.5" customHeight="1" x14ac:dyDescent="0.25">
      <c r="B1867" s="113"/>
      <c r="G1867" s="111" t="str">
        <f t="shared" si="1321"/>
        <v/>
      </c>
      <c r="H1867" s="111" t="str">
        <f t="shared" si="1322"/>
        <v/>
      </c>
      <c r="I1867" s="111" t="str">
        <f t="shared" si="1323"/>
        <v/>
      </c>
      <c r="J1867" s="96">
        <f t="shared" si="1324"/>
        <v>9</v>
      </c>
      <c r="K1867" s="96">
        <f t="shared" si="1325"/>
        <v>12</v>
      </c>
      <c r="L1867" s="96">
        <f t="shared" si="1320"/>
        <v>24</v>
      </c>
      <c r="M1867" s="48" t="s">
        <v>122</v>
      </c>
    </row>
    <row r="1868" spans="1:13" x14ac:dyDescent="0.25">
      <c r="A1868" s="163" t="s">
        <v>123</v>
      </c>
      <c r="B1868" s="115" t="s">
        <v>124</v>
      </c>
      <c r="C1868" s="115" t="s">
        <v>125</v>
      </c>
      <c r="D1868" s="116" t="s">
        <v>126</v>
      </c>
      <c r="E1868" s="117" t="s">
        <v>127</v>
      </c>
      <c r="G1868" s="111" t="str">
        <f t="shared" si="1321"/>
        <v/>
      </c>
      <c r="H1868" s="111" t="str">
        <f t="shared" si="1322"/>
        <v/>
      </c>
      <c r="I1868" s="111" t="str">
        <f t="shared" si="1323"/>
        <v/>
      </c>
      <c r="J1868" s="96">
        <f t="shared" si="1324"/>
        <v>9</v>
      </c>
      <c r="K1868" s="96">
        <f t="shared" si="1325"/>
        <v>12</v>
      </c>
      <c r="L1868" s="96">
        <f t="shared" si="1320"/>
        <v>25</v>
      </c>
      <c r="M1868" s="48" t="s">
        <v>128</v>
      </c>
    </row>
    <row r="1869" spans="1:13" x14ac:dyDescent="0.25">
      <c r="A1869" s="197" t="str">
        <f t="shared" ref="A1869:A1966" si="1326">G1869&amp;H1869&amp;I1869</f>
        <v>9.12.1</v>
      </c>
      <c r="B1869" s="139" t="s">
        <v>508</v>
      </c>
      <c r="C1869" s="138" t="s">
        <v>255</v>
      </c>
      <c r="D1869" s="199"/>
      <c r="E1869" s="225" t="s">
        <v>165</v>
      </c>
      <c r="G1869" s="111" t="str">
        <f t="shared" si="1321"/>
        <v>9.</v>
      </c>
      <c r="H1869" s="111" t="str">
        <f t="shared" si="1322"/>
        <v>12.</v>
      </c>
      <c r="I1869" s="111">
        <f t="shared" si="1323"/>
        <v>1</v>
      </c>
      <c r="J1869" s="96">
        <f t="shared" si="1324"/>
        <v>9</v>
      </c>
      <c r="K1869" s="96">
        <f t="shared" si="1325"/>
        <v>12</v>
      </c>
      <c r="L1869" s="96">
        <f t="shared" si="1320"/>
        <v>1</v>
      </c>
    </row>
    <row r="1870" spans="1:13" x14ac:dyDescent="0.25">
      <c r="A1870" s="201" t="str">
        <f t="shared" si="1326"/>
        <v>9.12.2</v>
      </c>
      <c r="B1870" s="120" t="s">
        <v>509</v>
      </c>
      <c r="C1870" s="121" t="s">
        <v>255</v>
      </c>
      <c r="D1870" s="122"/>
      <c r="E1870" s="223" t="s">
        <v>165</v>
      </c>
      <c r="G1870" s="111" t="str">
        <f t="shared" ref="G1870:G2001" si="1327">IF((M1870="")+(M1870="R2")+(M1870="R1"),J1870&amp;".","")</f>
        <v>9.</v>
      </c>
      <c r="H1870" s="111" t="str">
        <f t="shared" ref="H1870:H2001" si="1328">IF((M1870="")+(M1870="R2"),K1870&amp;".","")</f>
        <v>12.</v>
      </c>
      <c r="I1870" s="111">
        <f t="shared" ref="I1870:I2001" si="1329">IF(M1870="",L1870,"")</f>
        <v>2</v>
      </c>
      <c r="J1870" s="96">
        <f t="shared" ref="J1870:J2001" si="1330">J1869+(M1870="R1")</f>
        <v>9</v>
      </c>
      <c r="K1870" s="96">
        <f t="shared" ref="K1870:K2001" si="1331">(M1870="R2")*1+K1869*(M1869&lt;&gt;"R1")</f>
        <v>12</v>
      </c>
      <c r="L1870" s="96">
        <f t="shared" ref="L1870:L2001" si="1332">L1869*(M1869&lt;&gt;"R3")+1</f>
        <v>2</v>
      </c>
    </row>
    <row r="1871" spans="1:13" x14ac:dyDescent="0.25">
      <c r="A1871" s="201" t="str">
        <f t="shared" si="1326"/>
        <v>9.12.3</v>
      </c>
      <c r="B1871" s="120" t="s">
        <v>257</v>
      </c>
      <c r="C1871" s="121" t="s">
        <v>255</v>
      </c>
      <c r="D1871" s="122"/>
      <c r="E1871" s="223" t="s">
        <v>165</v>
      </c>
      <c r="G1871" s="111" t="str">
        <f t="shared" si="1327"/>
        <v>9.</v>
      </c>
      <c r="H1871" s="111" t="str">
        <f t="shared" si="1328"/>
        <v>12.</v>
      </c>
      <c r="I1871" s="111">
        <f t="shared" si="1329"/>
        <v>3</v>
      </c>
      <c r="J1871" s="96">
        <f t="shared" si="1330"/>
        <v>9</v>
      </c>
      <c r="K1871" s="96">
        <f t="shared" si="1331"/>
        <v>12</v>
      </c>
      <c r="L1871" s="96">
        <f t="shared" si="1332"/>
        <v>3</v>
      </c>
    </row>
    <row r="1872" spans="1:13" ht="22.5" x14ac:dyDescent="0.25">
      <c r="A1872" s="201" t="str">
        <f t="shared" si="1326"/>
        <v>9.12.4</v>
      </c>
      <c r="B1872" s="120" t="s">
        <v>124</v>
      </c>
      <c r="C1872" s="121" t="s">
        <v>1711</v>
      </c>
      <c r="D1872" s="122"/>
      <c r="E1872" s="223" t="s">
        <v>165</v>
      </c>
      <c r="G1872" s="111" t="str">
        <f t="shared" si="1327"/>
        <v>9.</v>
      </c>
      <c r="H1872" s="111" t="str">
        <f t="shared" si="1328"/>
        <v>12.</v>
      </c>
      <c r="I1872" s="111">
        <f t="shared" si="1329"/>
        <v>4</v>
      </c>
      <c r="J1872" s="96">
        <f t="shared" si="1330"/>
        <v>9</v>
      </c>
      <c r="K1872" s="96">
        <f t="shared" si="1331"/>
        <v>12</v>
      </c>
      <c r="L1872" s="96">
        <f t="shared" si="1332"/>
        <v>4</v>
      </c>
    </row>
    <row r="1873" spans="1:12" ht="33.75" x14ac:dyDescent="0.25">
      <c r="A1873" s="201" t="str">
        <f t="shared" si="1326"/>
        <v>9.12.5</v>
      </c>
      <c r="B1873" s="120" t="s">
        <v>1639</v>
      </c>
      <c r="C1873" s="121" t="s">
        <v>1689</v>
      </c>
      <c r="D1873" s="122"/>
      <c r="E1873" s="223" t="s">
        <v>165</v>
      </c>
      <c r="G1873" s="111" t="str">
        <f t="shared" si="1327"/>
        <v>9.</v>
      </c>
      <c r="H1873" s="111" t="str">
        <f t="shared" si="1328"/>
        <v>12.</v>
      </c>
      <c r="I1873" s="111">
        <f t="shared" si="1329"/>
        <v>5</v>
      </c>
      <c r="J1873" s="96">
        <f t="shared" si="1330"/>
        <v>9</v>
      </c>
      <c r="K1873" s="96">
        <f t="shared" si="1331"/>
        <v>12</v>
      </c>
      <c r="L1873" s="96">
        <f t="shared" si="1332"/>
        <v>5</v>
      </c>
    </row>
    <row r="1874" spans="1:12" x14ac:dyDescent="0.25">
      <c r="A1874" s="201" t="str">
        <f t="shared" si="1326"/>
        <v>9.12.6</v>
      </c>
      <c r="B1874" s="120" t="s">
        <v>1685</v>
      </c>
      <c r="C1874" s="121" t="s">
        <v>1686</v>
      </c>
      <c r="D1874" s="122"/>
      <c r="E1874" s="223" t="s">
        <v>165</v>
      </c>
      <c r="G1874" s="111" t="str">
        <f t="shared" si="1327"/>
        <v>9.</v>
      </c>
      <c r="H1874" s="111" t="str">
        <f t="shared" si="1328"/>
        <v>12.</v>
      </c>
      <c r="I1874" s="111">
        <f t="shared" si="1329"/>
        <v>6</v>
      </c>
      <c r="J1874" s="96">
        <f t="shared" si="1330"/>
        <v>9</v>
      </c>
      <c r="K1874" s="96">
        <f t="shared" si="1331"/>
        <v>12</v>
      </c>
      <c r="L1874" s="96">
        <f t="shared" si="1332"/>
        <v>6</v>
      </c>
    </row>
    <row r="1875" spans="1:12" x14ac:dyDescent="0.25">
      <c r="A1875" s="201" t="str">
        <f t="shared" si="1326"/>
        <v>9.12.7</v>
      </c>
      <c r="B1875" s="120" t="s">
        <v>514</v>
      </c>
      <c r="C1875" s="121" t="s">
        <v>515</v>
      </c>
      <c r="D1875" s="122"/>
      <c r="E1875" s="223" t="s">
        <v>165</v>
      </c>
      <c r="G1875" s="111" t="str">
        <f t="shared" si="1327"/>
        <v>9.</v>
      </c>
      <c r="H1875" s="111" t="str">
        <f t="shared" si="1328"/>
        <v>12.</v>
      </c>
      <c r="I1875" s="111">
        <f t="shared" si="1329"/>
        <v>7</v>
      </c>
      <c r="J1875" s="96">
        <f t="shared" si="1330"/>
        <v>9</v>
      </c>
      <c r="K1875" s="96">
        <f t="shared" si="1331"/>
        <v>12</v>
      </c>
      <c r="L1875" s="96">
        <f t="shared" si="1332"/>
        <v>7</v>
      </c>
    </row>
    <row r="1876" spans="1:12" x14ac:dyDescent="0.25">
      <c r="A1876" s="201" t="str">
        <f t="shared" si="1326"/>
        <v>9.12.8</v>
      </c>
      <c r="B1876" s="120" t="s">
        <v>516</v>
      </c>
      <c r="C1876" s="121" t="s">
        <v>1712</v>
      </c>
      <c r="D1876" s="122"/>
      <c r="E1876" s="223" t="s">
        <v>165</v>
      </c>
      <c r="G1876" s="111" t="str">
        <f t="shared" si="1327"/>
        <v>9.</v>
      </c>
      <c r="H1876" s="111" t="str">
        <f t="shared" si="1328"/>
        <v>12.</v>
      </c>
      <c r="I1876" s="111">
        <f t="shared" si="1329"/>
        <v>8</v>
      </c>
      <c r="J1876" s="96">
        <f t="shared" si="1330"/>
        <v>9</v>
      </c>
      <c r="K1876" s="96">
        <f t="shared" si="1331"/>
        <v>12</v>
      </c>
      <c r="L1876" s="96">
        <f t="shared" si="1332"/>
        <v>8</v>
      </c>
    </row>
    <row r="1877" spans="1:12" x14ac:dyDescent="0.25">
      <c r="A1877" s="201" t="str">
        <f t="shared" si="1326"/>
        <v>9.12.9</v>
      </c>
      <c r="B1877" s="120" t="s">
        <v>1713</v>
      </c>
      <c r="C1877" s="121" t="s">
        <v>292</v>
      </c>
      <c r="D1877" s="122"/>
      <c r="E1877" s="223" t="s">
        <v>165</v>
      </c>
      <c r="G1877" s="111" t="str">
        <f t="shared" ref="G1877" si="1333">IF((M1877="")+(M1877="R2")+(M1877="R1"),J1877&amp;".","")</f>
        <v>9.</v>
      </c>
      <c r="H1877" s="111" t="str">
        <f t="shared" ref="H1877" si="1334">IF((M1877="")+(M1877="R2"),K1877&amp;".","")</f>
        <v>12.</v>
      </c>
      <c r="I1877" s="111">
        <f t="shared" ref="I1877" si="1335">IF(M1877="",L1877,"")</f>
        <v>9</v>
      </c>
      <c r="J1877" s="96">
        <f t="shared" ref="J1877" si="1336">J1876+(M1877="R1")</f>
        <v>9</v>
      </c>
      <c r="K1877" s="96">
        <f t="shared" ref="K1877" si="1337">(M1877="R2")*1+K1876*(M1876&lt;&gt;"R1")</f>
        <v>12</v>
      </c>
      <c r="L1877" s="96">
        <f t="shared" ref="L1877" si="1338">L1876*(M1876&lt;&gt;"R3")+1</f>
        <v>9</v>
      </c>
    </row>
    <row r="1878" spans="1:12" x14ac:dyDescent="0.25">
      <c r="A1878" s="201" t="str">
        <f t="shared" si="1326"/>
        <v>9.12.10</v>
      </c>
      <c r="B1878" s="120" t="s">
        <v>1714</v>
      </c>
      <c r="C1878" s="121">
        <v>2</v>
      </c>
      <c r="D1878" s="122"/>
      <c r="E1878" s="120" t="s">
        <v>262</v>
      </c>
      <c r="G1878" s="111" t="str">
        <f t="shared" ref="G1878:G1897" si="1339">IF((M1878="")+(M1878="R2")+(M1878="R1"),J1878&amp;".","")</f>
        <v>9.</v>
      </c>
      <c r="H1878" s="111" t="str">
        <f t="shared" ref="H1878:H1897" si="1340">IF((M1878="")+(M1878="R2"),K1878&amp;".","")</f>
        <v>12.</v>
      </c>
      <c r="I1878" s="111">
        <f t="shared" ref="I1878:I1897" si="1341">IF(M1878="",L1878,"")</f>
        <v>10</v>
      </c>
      <c r="J1878" s="96">
        <f t="shared" ref="J1878:J1897" si="1342">J1877+(M1878="R1")</f>
        <v>9</v>
      </c>
      <c r="K1878" s="96">
        <f t="shared" ref="K1878:K1897" si="1343">(M1878="R2")*1+K1877*(M1877&lt;&gt;"R1")</f>
        <v>12</v>
      </c>
      <c r="L1878" s="96">
        <f t="shared" ref="L1878:L1897" si="1344">L1877*(M1877&lt;&gt;"R3")+1</f>
        <v>10</v>
      </c>
    </row>
    <row r="1879" spans="1:12" x14ac:dyDescent="0.25">
      <c r="A1879" s="201" t="str">
        <f t="shared" si="1326"/>
        <v>9.12.11</v>
      </c>
      <c r="B1879" s="120" t="s">
        <v>1715</v>
      </c>
      <c r="C1879" s="121" t="s">
        <v>292</v>
      </c>
      <c r="D1879" s="122"/>
      <c r="E1879" s="223" t="s">
        <v>165</v>
      </c>
      <c r="G1879" s="111" t="str">
        <f t="shared" si="1339"/>
        <v>9.</v>
      </c>
      <c r="H1879" s="111" t="str">
        <f t="shared" si="1340"/>
        <v>12.</v>
      </c>
      <c r="I1879" s="111">
        <f t="shared" si="1341"/>
        <v>11</v>
      </c>
      <c r="J1879" s="96">
        <f t="shared" si="1342"/>
        <v>9</v>
      </c>
      <c r="K1879" s="96">
        <f t="shared" si="1343"/>
        <v>12</v>
      </c>
      <c r="L1879" s="96">
        <f t="shared" si="1344"/>
        <v>11</v>
      </c>
    </row>
    <row r="1880" spans="1:12" x14ac:dyDescent="0.25">
      <c r="A1880" s="201" t="str">
        <f t="shared" si="1326"/>
        <v>9.12.12</v>
      </c>
      <c r="B1880" s="120" t="s">
        <v>1716</v>
      </c>
      <c r="C1880" s="121" t="s">
        <v>292</v>
      </c>
      <c r="D1880" s="122"/>
      <c r="E1880" s="223" t="s">
        <v>165</v>
      </c>
      <c r="G1880" s="111" t="str">
        <f t="shared" si="1339"/>
        <v>9.</v>
      </c>
      <c r="H1880" s="111" t="str">
        <f t="shared" si="1340"/>
        <v>12.</v>
      </c>
      <c r="I1880" s="111">
        <f t="shared" si="1341"/>
        <v>12</v>
      </c>
      <c r="J1880" s="96">
        <f t="shared" si="1342"/>
        <v>9</v>
      </c>
      <c r="K1880" s="96">
        <f t="shared" si="1343"/>
        <v>12</v>
      </c>
      <c r="L1880" s="96">
        <f t="shared" si="1344"/>
        <v>12</v>
      </c>
    </row>
    <row r="1881" spans="1:12" x14ac:dyDescent="0.25">
      <c r="A1881" s="201" t="str">
        <f t="shared" si="1326"/>
        <v>9.12.13</v>
      </c>
      <c r="B1881" s="120" t="s">
        <v>1717</v>
      </c>
      <c r="C1881" s="121" t="s">
        <v>292</v>
      </c>
      <c r="D1881" s="122"/>
      <c r="E1881" s="223" t="s">
        <v>165</v>
      </c>
      <c r="G1881" s="111" t="str">
        <f t="shared" si="1339"/>
        <v>9.</v>
      </c>
      <c r="H1881" s="111" t="str">
        <f t="shared" si="1340"/>
        <v>12.</v>
      </c>
      <c r="I1881" s="111">
        <f t="shared" si="1341"/>
        <v>13</v>
      </c>
      <c r="J1881" s="96">
        <f t="shared" si="1342"/>
        <v>9</v>
      </c>
      <c r="K1881" s="96">
        <f t="shared" si="1343"/>
        <v>12</v>
      </c>
      <c r="L1881" s="96">
        <f t="shared" si="1344"/>
        <v>13</v>
      </c>
    </row>
    <row r="1882" spans="1:12" x14ac:dyDescent="0.25">
      <c r="A1882" s="201" t="str">
        <f t="shared" si="1326"/>
        <v>9.12.14</v>
      </c>
      <c r="B1882" s="120" t="s">
        <v>1718</v>
      </c>
      <c r="C1882" s="121" t="s">
        <v>292</v>
      </c>
      <c r="D1882" s="122"/>
      <c r="E1882" s="223" t="s">
        <v>165</v>
      </c>
      <c r="G1882" s="111" t="str">
        <f t="shared" si="1339"/>
        <v>9.</v>
      </c>
      <c r="H1882" s="111" t="str">
        <f t="shared" si="1340"/>
        <v>12.</v>
      </c>
      <c r="I1882" s="111">
        <f t="shared" si="1341"/>
        <v>14</v>
      </c>
      <c r="J1882" s="96">
        <f t="shared" si="1342"/>
        <v>9</v>
      </c>
      <c r="K1882" s="96">
        <f t="shared" si="1343"/>
        <v>12</v>
      </c>
      <c r="L1882" s="96">
        <f t="shared" si="1344"/>
        <v>14</v>
      </c>
    </row>
    <row r="1883" spans="1:12" x14ac:dyDescent="0.25">
      <c r="A1883" s="201" t="str">
        <f t="shared" si="1326"/>
        <v>9.12.15</v>
      </c>
      <c r="B1883" s="120" t="s">
        <v>1719</v>
      </c>
      <c r="C1883" s="121" t="s">
        <v>292</v>
      </c>
      <c r="D1883" s="122"/>
      <c r="E1883" s="223" t="s">
        <v>165</v>
      </c>
      <c r="G1883" s="111" t="str">
        <f t="shared" si="1339"/>
        <v>9.</v>
      </c>
      <c r="H1883" s="111" t="str">
        <f t="shared" si="1340"/>
        <v>12.</v>
      </c>
      <c r="I1883" s="111">
        <f t="shared" si="1341"/>
        <v>15</v>
      </c>
      <c r="J1883" s="96">
        <f t="shared" si="1342"/>
        <v>9</v>
      </c>
      <c r="K1883" s="96">
        <f t="shared" si="1343"/>
        <v>12</v>
      </c>
      <c r="L1883" s="96">
        <f t="shared" si="1344"/>
        <v>15</v>
      </c>
    </row>
    <row r="1884" spans="1:12" x14ac:dyDescent="0.25">
      <c r="A1884" s="201" t="str">
        <f t="shared" si="1326"/>
        <v>9.12.16</v>
      </c>
      <c r="B1884" s="120" t="s">
        <v>1720</v>
      </c>
      <c r="C1884" s="121" t="s">
        <v>1721</v>
      </c>
      <c r="D1884" s="122"/>
      <c r="E1884" s="223" t="s">
        <v>165</v>
      </c>
      <c r="G1884" s="111" t="str">
        <f t="shared" si="1339"/>
        <v>9.</v>
      </c>
      <c r="H1884" s="111" t="str">
        <f t="shared" si="1340"/>
        <v>12.</v>
      </c>
      <c r="I1884" s="111">
        <f t="shared" si="1341"/>
        <v>16</v>
      </c>
      <c r="J1884" s="96">
        <f t="shared" si="1342"/>
        <v>9</v>
      </c>
      <c r="K1884" s="96">
        <f t="shared" si="1343"/>
        <v>12</v>
      </c>
      <c r="L1884" s="96">
        <f t="shared" si="1344"/>
        <v>16</v>
      </c>
    </row>
    <row r="1885" spans="1:12" x14ac:dyDescent="0.25">
      <c r="A1885" s="201" t="str">
        <f t="shared" si="1326"/>
        <v>9.12.17</v>
      </c>
      <c r="B1885" s="120" t="s">
        <v>1722</v>
      </c>
      <c r="C1885" s="121" t="s">
        <v>1723</v>
      </c>
      <c r="D1885" s="122"/>
      <c r="E1885" s="120" t="s">
        <v>536</v>
      </c>
      <c r="G1885" s="111" t="str">
        <f t="shared" si="1339"/>
        <v>9.</v>
      </c>
      <c r="H1885" s="111" t="str">
        <f t="shared" si="1340"/>
        <v>12.</v>
      </c>
      <c r="I1885" s="111">
        <f t="shared" si="1341"/>
        <v>17</v>
      </c>
      <c r="J1885" s="96">
        <f t="shared" si="1342"/>
        <v>9</v>
      </c>
      <c r="K1885" s="96">
        <f t="shared" si="1343"/>
        <v>12</v>
      </c>
      <c r="L1885" s="96">
        <f t="shared" si="1344"/>
        <v>17</v>
      </c>
    </row>
    <row r="1886" spans="1:12" x14ac:dyDescent="0.25">
      <c r="A1886" s="201" t="str">
        <f t="shared" si="1326"/>
        <v>9.12.18</v>
      </c>
      <c r="B1886" s="120" t="s">
        <v>1701</v>
      </c>
      <c r="C1886" s="121" t="s">
        <v>1702</v>
      </c>
      <c r="D1886" s="122"/>
      <c r="E1886" s="120" t="s">
        <v>153</v>
      </c>
      <c r="G1886" s="111" t="str">
        <f t="shared" si="1339"/>
        <v>9.</v>
      </c>
      <c r="H1886" s="111" t="str">
        <f t="shared" si="1340"/>
        <v>12.</v>
      </c>
      <c r="I1886" s="111">
        <f t="shared" si="1341"/>
        <v>18</v>
      </c>
      <c r="J1886" s="96">
        <f t="shared" si="1342"/>
        <v>9</v>
      </c>
      <c r="K1886" s="96">
        <f t="shared" si="1343"/>
        <v>12</v>
      </c>
      <c r="L1886" s="96">
        <f t="shared" si="1344"/>
        <v>18</v>
      </c>
    </row>
    <row r="1887" spans="1:12" x14ac:dyDescent="0.25">
      <c r="A1887" s="201" t="str">
        <f t="shared" si="1326"/>
        <v>9.12.19</v>
      </c>
      <c r="B1887" s="120" t="s">
        <v>1703</v>
      </c>
      <c r="C1887" s="121" t="s">
        <v>1704</v>
      </c>
      <c r="D1887" s="122"/>
      <c r="E1887" s="223" t="s">
        <v>165</v>
      </c>
      <c r="G1887" s="111" t="str">
        <f t="shared" si="1339"/>
        <v>9.</v>
      </c>
      <c r="H1887" s="111" t="str">
        <f t="shared" si="1340"/>
        <v>12.</v>
      </c>
      <c r="I1887" s="111">
        <f t="shared" si="1341"/>
        <v>19</v>
      </c>
      <c r="J1887" s="96">
        <f t="shared" si="1342"/>
        <v>9</v>
      </c>
      <c r="K1887" s="96">
        <f t="shared" si="1343"/>
        <v>12</v>
      </c>
      <c r="L1887" s="96">
        <f t="shared" si="1344"/>
        <v>19</v>
      </c>
    </row>
    <row r="1888" spans="1:12" ht="33.75" x14ac:dyDescent="0.25">
      <c r="A1888" s="201" t="str">
        <f t="shared" si="1326"/>
        <v>9.12.20</v>
      </c>
      <c r="B1888" s="120" t="s">
        <v>1724</v>
      </c>
      <c r="C1888" s="121" t="s">
        <v>1725</v>
      </c>
      <c r="D1888" s="122"/>
      <c r="E1888" s="223" t="s">
        <v>165</v>
      </c>
      <c r="G1888" s="111" t="str">
        <f t="shared" si="1339"/>
        <v>9.</v>
      </c>
      <c r="H1888" s="111" t="str">
        <f t="shared" si="1340"/>
        <v>12.</v>
      </c>
      <c r="I1888" s="111">
        <f t="shared" si="1341"/>
        <v>20</v>
      </c>
      <c r="J1888" s="96">
        <f t="shared" si="1342"/>
        <v>9</v>
      </c>
      <c r="K1888" s="96">
        <f t="shared" si="1343"/>
        <v>12</v>
      </c>
      <c r="L1888" s="96">
        <f t="shared" si="1344"/>
        <v>20</v>
      </c>
    </row>
    <row r="1889" spans="1:12" x14ac:dyDescent="0.25">
      <c r="A1889" s="201" t="str">
        <f t="shared" si="1326"/>
        <v>9.12.21</v>
      </c>
      <c r="B1889" s="120" t="s">
        <v>1726</v>
      </c>
      <c r="C1889" s="121" t="s">
        <v>1727</v>
      </c>
      <c r="D1889" s="122"/>
      <c r="E1889" s="223" t="s">
        <v>165</v>
      </c>
      <c r="G1889" s="111" t="str">
        <f t="shared" si="1339"/>
        <v>9.</v>
      </c>
      <c r="H1889" s="111" t="str">
        <f t="shared" si="1340"/>
        <v>12.</v>
      </c>
      <c r="I1889" s="111">
        <f t="shared" si="1341"/>
        <v>21</v>
      </c>
      <c r="J1889" s="96">
        <f t="shared" si="1342"/>
        <v>9</v>
      </c>
      <c r="K1889" s="96">
        <f t="shared" si="1343"/>
        <v>12</v>
      </c>
      <c r="L1889" s="96">
        <f t="shared" si="1344"/>
        <v>21</v>
      </c>
    </row>
    <row r="1890" spans="1:12" x14ac:dyDescent="0.25">
      <c r="A1890" s="201" t="str">
        <f t="shared" si="1326"/>
        <v>9.12.22</v>
      </c>
      <c r="B1890" s="120" t="s">
        <v>1728</v>
      </c>
      <c r="C1890" s="121" t="s">
        <v>292</v>
      </c>
      <c r="D1890" s="122"/>
      <c r="E1890" s="223" t="s">
        <v>165</v>
      </c>
      <c r="G1890" s="111" t="str">
        <f t="shared" si="1339"/>
        <v>9.</v>
      </c>
      <c r="H1890" s="111" t="str">
        <f t="shared" si="1340"/>
        <v>12.</v>
      </c>
      <c r="I1890" s="111">
        <f t="shared" si="1341"/>
        <v>22</v>
      </c>
      <c r="J1890" s="96">
        <f t="shared" si="1342"/>
        <v>9</v>
      </c>
      <c r="K1890" s="96">
        <f t="shared" si="1343"/>
        <v>12</v>
      </c>
      <c r="L1890" s="96">
        <f t="shared" si="1344"/>
        <v>22</v>
      </c>
    </row>
    <row r="1891" spans="1:12" ht="33.75" x14ac:dyDescent="0.25">
      <c r="A1891" s="201" t="str">
        <f t="shared" si="1326"/>
        <v>9.12.23</v>
      </c>
      <c r="B1891" s="120" t="s">
        <v>1729</v>
      </c>
      <c r="C1891" s="121" t="s">
        <v>292</v>
      </c>
      <c r="D1891" s="122"/>
      <c r="E1891" s="223" t="s">
        <v>165</v>
      </c>
      <c r="G1891" s="111" t="str">
        <f t="shared" si="1339"/>
        <v>9.</v>
      </c>
      <c r="H1891" s="111" t="str">
        <f t="shared" si="1340"/>
        <v>12.</v>
      </c>
      <c r="I1891" s="111">
        <f t="shared" si="1341"/>
        <v>23</v>
      </c>
      <c r="J1891" s="96">
        <f t="shared" si="1342"/>
        <v>9</v>
      </c>
      <c r="K1891" s="96">
        <f t="shared" si="1343"/>
        <v>12</v>
      </c>
      <c r="L1891" s="96">
        <f t="shared" si="1344"/>
        <v>23</v>
      </c>
    </row>
    <row r="1892" spans="1:12" x14ac:dyDescent="0.25">
      <c r="A1892" s="201" t="str">
        <f t="shared" si="1326"/>
        <v>9.12.24</v>
      </c>
      <c r="B1892" s="120" t="s">
        <v>1730</v>
      </c>
      <c r="C1892" s="121" t="s">
        <v>292</v>
      </c>
      <c r="D1892" s="122"/>
      <c r="E1892" s="223" t="s">
        <v>165</v>
      </c>
      <c r="G1892" s="111" t="str">
        <f t="shared" si="1339"/>
        <v>9.</v>
      </c>
      <c r="H1892" s="111" t="str">
        <f t="shared" si="1340"/>
        <v>12.</v>
      </c>
      <c r="I1892" s="111">
        <f t="shared" si="1341"/>
        <v>24</v>
      </c>
      <c r="J1892" s="96">
        <f t="shared" si="1342"/>
        <v>9</v>
      </c>
      <c r="K1892" s="96">
        <f t="shared" si="1343"/>
        <v>12</v>
      </c>
      <c r="L1892" s="96">
        <f t="shared" si="1344"/>
        <v>24</v>
      </c>
    </row>
    <row r="1893" spans="1:12" x14ac:dyDescent="0.25">
      <c r="A1893" s="201" t="str">
        <f t="shared" si="1326"/>
        <v>9.12.25</v>
      </c>
      <c r="B1893" s="120" t="s">
        <v>1731</v>
      </c>
      <c r="C1893" s="121" t="s">
        <v>292</v>
      </c>
      <c r="D1893" s="122"/>
      <c r="E1893" s="223" t="s">
        <v>165</v>
      </c>
      <c r="G1893" s="111" t="str">
        <f t="shared" si="1339"/>
        <v>9.</v>
      </c>
      <c r="H1893" s="111" t="str">
        <f t="shared" si="1340"/>
        <v>12.</v>
      </c>
      <c r="I1893" s="111">
        <f t="shared" si="1341"/>
        <v>25</v>
      </c>
      <c r="J1893" s="96">
        <f t="shared" si="1342"/>
        <v>9</v>
      </c>
      <c r="K1893" s="96">
        <f t="shared" si="1343"/>
        <v>12</v>
      </c>
      <c r="L1893" s="96">
        <f t="shared" si="1344"/>
        <v>25</v>
      </c>
    </row>
    <row r="1894" spans="1:12" x14ac:dyDescent="0.25">
      <c r="A1894" s="201" t="str">
        <f t="shared" si="1326"/>
        <v>9.12.26</v>
      </c>
      <c r="B1894" s="120" t="s">
        <v>1732</v>
      </c>
      <c r="C1894" s="121" t="s">
        <v>292</v>
      </c>
      <c r="D1894" s="122"/>
      <c r="E1894" s="223" t="s">
        <v>165</v>
      </c>
      <c r="G1894" s="111" t="str">
        <f t="shared" si="1339"/>
        <v>9.</v>
      </c>
      <c r="H1894" s="111" t="str">
        <f t="shared" si="1340"/>
        <v>12.</v>
      </c>
      <c r="I1894" s="111">
        <f t="shared" si="1341"/>
        <v>26</v>
      </c>
      <c r="J1894" s="96">
        <f t="shared" si="1342"/>
        <v>9</v>
      </c>
      <c r="K1894" s="96">
        <f t="shared" si="1343"/>
        <v>12</v>
      </c>
      <c r="L1894" s="96">
        <f t="shared" si="1344"/>
        <v>26</v>
      </c>
    </row>
    <row r="1895" spans="1:12" x14ac:dyDescent="0.25">
      <c r="A1895" s="201" t="str">
        <f t="shared" si="1326"/>
        <v>9.12.27</v>
      </c>
      <c r="B1895" s="120" t="s">
        <v>1733</v>
      </c>
      <c r="C1895" s="121" t="s">
        <v>292</v>
      </c>
      <c r="D1895" s="122"/>
      <c r="E1895" s="223" t="s">
        <v>165</v>
      </c>
      <c r="G1895" s="111" t="str">
        <f t="shared" si="1339"/>
        <v>9.</v>
      </c>
      <c r="H1895" s="111" t="str">
        <f t="shared" si="1340"/>
        <v>12.</v>
      </c>
      <c r="I1895" s="111">
        <f t="shared" si="1341"/>
        <v>27</v>
      </c>
      <c r="J1895" s="96">
        <f t="shared" si="1342"/>
        <v>9</v>
      </c>
      <c r="K1895" s="96">
        <f t="shared" si="1343"/>
        <v>12</v>
      </c>
      <c r="L1895" s="96">
        <f t="shared" si="1344"/>
        <v>27</v>
      </c>
    </row>
    <row r="1896" spans="1:12" ht="21.6" customHeight="1" x14ac:dyDescent="0.25">
      <c r="A1896" s="201" t="str">
        <f t="shared" si="1326"/>
        <v>9.12.28</v>
      </c>
      <c r="B1896" s="120" t="s">
        <v>1734</v>
      </c>
      <c r="C1896" s="121" t="s">
        <v>292</v>
      </c>
      <c r="D1896" s="122"/>
      <c r="E1896" s="223" t="s">
        <v>165</v>
      </c>
      <c r="G1896" s="111" t="str">
        <f t="shared" si="1339"/>
        <v>9.</v>
      </c>
      <c r="H1896" s="111" t="str">
        <f t="shared" si="1340"/>
        <v>12.</v>
      </c>
      <c r="I1896" s="111">
        <f t="shared" si="1341"/>
        <v>28</v>
      </c>
      <c r="J1896" s="96">
        <f t="shared" si="1342"/>
        <v>9</v>
      </c>
      <c r="K1896" s="96">
        <f t="shared" si="1343"/>
        <v>12</v>
      </c>
      <c r="L1896" s="96">
        <f t="shared" si="1344"/>
        <v>28</v>
      </c>
    </row>
    <row r="1897" spans="1:12" x14ac:dyDescent="0.25">
      <c r="A1897" s="201" t="str">
        <f t="shared" si="1326"/>
        <v>9.12.29</v>
      </c>
      <c r="B1897" s="120" t="s">
        <v>1735</v>
      </c>
      <c r="C1897" s="121" t="s">
        <v>292</v>
      </c>
      <c r="D1897" s="122"/>
      <c r="E1897" s="223" t="s">
        <v>165</v>
      </c>
      <c r="G1897" s="111" t="str">
        <f t="shared" si="1339"/>
        <v>9.</v>
      </c>
      <c r="H1897" s="111" t="str">
        <f t="shared" si="1340"/>
        <v>12.</v>
      </c>
      <c r="I1897" s="111">
        <f t="shared" si="1341"/>
        <v>29</v>
      </c>
      <c r="J1897" s="96">
        <f t="shared" si="1342"/>
        <v>9</v>
      </c>
      <c r="K1897" s="96">
        <f t="shared" si="1343"/>
        <v>12</v>
      </c>
      <c r="L1897" s="96">
        <f t="shared" si="1344"/>
        <v>29</v>
      </c>
    </row>
    <row r="1898" spans="1:12" ht="20.100000000000001" customHeight="1" x14ac:dyDescent="0.25">
      <c r="A1898" s="201" t="str">
        <f t="shared" si="1326"/>
        <v>9.12.30</v>
      </c>
      <c r="B1898" s="120" t="s">
        <v>1736</v>
      </c>
      <c r="C1898" s="121" t="s">
        <v>292</v>
      </c>
      <c r="D1898" s="122"/>
      <c r="E1898" s="223" t="s">
        <v>165</v>
      </c>
      <c r="G1898" s="111" t="str">
        <f t="shared" si="1327"/>
        <v>9.</v>
      </c>
      <c r="H1898" s="111" t="str">
        <f t="shared" si="1328"/>
        <v>12.</v>
      </c>
      <c r="I1898" s="111">
        <f t="shared" si="1329"/>
        <v>30</v>
      </c>
      <c r="J1898" s="96">
        <f t="shared" si="1330"/>
        <v>9</v>
      </c>
      <c r="K1898" s="96">
        <f t="shared" si="1331"/>
        <v>12</v>
      </c>
      <c r="L1898" s="96">
        <f t="shared" si="1332"/>
        <v>30</v>
      </c>
    </row>
    <row r="1899" spans="1:12" x14ac:dyDescent="0.25">
      <c r="A1899" s="201" t="str">
        <f t="shared" si="1326"/>
        <v>9.12.31</v>
      </c>
      <c r="B1899" s="120" t="s">
        <v>1737</v>
      </c>
      <c r="C1899" s="121" t="s">
        <v>292</v>
      </c>
      <c r="D1899" s="122"/>
      <c r="E1899" s="223" t="s">
        <v>165</v>
      </c>
      <c r="G1899" s="111" t="str">
        <f t="shared" si="1327"/>
        <v>9.</v>
      </c>
      <c r="H1899" s="111" t="str">
        <f t="shared" si="1328"/>
        <v>12.</v>
      </c>
      <c r="I1899" s="111">
        <f t="shared" si="1329"/>
        <v>31</v>
      </c>
      <c r="J1899" s="96">
        <f t="shared" si="1330"/>
        <v>9</v>
      </c>
      <c r="K1899" s="96">
        <f t="shared" si="1331"/>
        <v>12</v>
      </c>
      <c r="L1899" s="96">
        <f t="shared" si="1332"/>
        <v>31</v>
      </c>
    </row>
    <row r="1900" spans="1:12" x14ac:dyDescent="0.25">
      <c r="A1900" s="201" t="str">
        <f>G1900&amp;H1900&amp;I1900</f>
        <v>9.12.32</v>
      </c>
      <c r="B1900" s="120" t="s">
        <v>1738</v>
      </c>
      <c r="C1900" s="121" t="s">
        <v>292</v>
      </c>
      <c r="D1900" s="122"/>
      <c r="E1900" s="223" t="s">
        <v>165</v>
      </c>
      <c r="G1900" s="111" t="str">
        <f t="shared" si="1327"/>
        <v>9.</v>
      </c>
      <c r="H1900" s="111" t="str">
        <f t="shared" si="1328"/>
        <v>12.</v>
      </c>
      <c r="I1900" s="111">
        <f t="shared" si="1329"/>
        <v>32</v>
      </c>
      <c r="J1900" s="96">
        <f t="shared" si="1330"/>
        <v>9</v>
      </c>
      <c r="K1900" s="96">
        <f t="shared" si="1331"/>
        <v>12</v>
      </c>
      <c r="L1900" s="96">
        <f t="shared" si="1332"/>
        <v>32</v>
      </c>
    </row>
    <row r="1901" spans="1:12" x14ac:dyDescent="0.25">
      <c r="A1901" s="201" t="str">
        <f t="shared" ref="A1901:A1912" si="1345">G1901&amp;H1901&amp;I1901</f>
        <v>9.12.33</v>
      </c>
      <c r="B1901" s="120" t="s">
        <v>1739</v>
      </c>
      <c r="C1901" s="121" t="s">
        <v>292</v>
      </c>
      <c r="D1901" s="122"/>
      <c r="E1901" s="223" t="s">
        <v>165</v>
      </c>
      <c r="G1901" s="111" t="str">
        <f t="shared" ref="G1901:G1917" si="1346">IF((M1901="")+(M1901="R2")+(M1901="R1"),J1901&amp;".","")</f>
        <v>9.</v>
      </c>
      <c r="H1901" s="111" t="str">
        <f t="shared" ref="H1901:H1917" si="1347">IF((M1901="")+(M1901="R2"),K1901&amp;".","")</f>
        <v>12.</v>
      </c>
      <c r="I1901" s="111">
        <f t="shared" ref="I1901:I1917" si="1348">IF(M1901="",L1901,"")</f>
        <v>33</v>
      </c>
      <c r="J1901" s="96">
        <f t="shared" ref="J1901:J1917" si="1349">J1900+(M1901="R1")</f>
        <v>9</v>
      </c>
      <c r="K1901" s="96">
        <f t="shared" ref="K1901:K1917" si="1350">(M1901="R2")*1+K1900*(M1900&lt;&gt;"R1")</f>
        <v>12</v>
      </c>
      <c r="L1901" s="96">
        <f t="shared" ref="L1901:L1917" si="1351">L1900*(M1900&lt;&gt;"R3")+1</f>
        <v>33</v>
      </c>
    </row>
    <row r="1902" spans="1:12" x14ac:dyDescent="0.25">
      <c r="A1902" s="201" t="str">
        <f t="shared" si="1345"/>
        <v>9.12.34</v>
      </c>
      <c r="B1902" s="120" t="s">
        <v>1740</v>
      </c>
      <c r="C1902" s="121" t="s">
        <v>292</v>
      </c>
      <c r="D1902" s="122"/>
      <c r="E1902" s="223" t="s">
        <v>165</v>
      </c>
      <c r="G1902" s="111" t="str">
        <f t="shared" si="1346"/>
        <v>9.</v>
      </c>
      <c r="H1902" s="111" t="str">
        <f t="shared" si="1347"/>
        <v>12.</v>
      </c>
      <c r="I1902" s="111">
        <f t="shared" si="1348"/>
        <v>34</v>
      </c>
      <c r="J1902" s="96">
        <f t="shared" si="1349"/>
        <v>9</v>
      </c>
      <c r="K1902" s="96">
        <f t="shared" si="1350"/>
        <v>12</v>
      </c>
      <c r="L1902" s="96">
        <f t="shared" si="1351"/>
        <v>34</v>
      </c>
    </row>
    <row r="1903" spans="1:12" x14ac:dyDescent="0.25">
      <c r="A1903" s="201" t="str">
        <f t="shared" si="1345"/>
        <v>9.12.35</v>
      </c>
      <c r="B1903" s="120" t="s">
        <v>1741</v>
      </c>
      <c r="C1903" s="121" t="s">
        <v>292</v>
      </c>
      <c r="D1903" s="122"/>
      <c r="E1903" s="223" t="s">
        <v>165</v>
      </c>
      <c r="G1903" s="111" t="str">
        <f t="shared" si="1346"/>
        <v>9.</v>
      </c>
      <c r="H1903" s="111" t="str">
        <f t="shared" si="1347"/>
        <v>12.</v>
      </c>
      <c r="I1903" s="111">
        <f t="shared" si="1348"/>
        <v>35</v>
      </c>
      <c r="J1903" s="96">
        <f t="shared" si="1349"/>
        <v>9</v>
      </c>
      <c r="K1903" s="96">
        <f t="shared" si="1350"/>
        <v>12</v>
      </c>
      <c r="L1903" s="96">
        <f t="shared" si="1351"/>
        <v>35</v>
      </c>
    </row>
    <row r="1904" spans="1:12" x14ac:dyDescent="0.25">
      <c r="A1904" s="201" t="str">
        <f t="shared" si="1345"/>
        <v>9.12.36</v>
      </c>
      <c r="B1904" s="120" t="s">
        <v>1742</v>
      </c>
      <c r="C1904" s="121" t="s">
        <v>292</v>
      </c>
      <c r="D1904" s="122"/>
      <c r="E1904" s="223" t="s">
        <v>165</v>
      </c>
      <c r="G1904" s="111" t="str">
        <f t="shared" si="1346"/>
        <v>9.</v>
      </c>
      <c r="H1904" s="111" t="str">
        <f t="shared" si="1347"/>
        <v>12.</v>
      </c>
      <c r="I1904" s="111">
        <f t="shared" si="1348"/>
        <v>36</v>
      </c>
      <c r="J1904" s="96">
        <f t="shared" si="1349"/>
        <v>9</v>
      </c>
      <c r="K1904" s="96">
        <f t="shared" si="1350"/>
        <v>12</v>
      </c>
      <c r="L1904" s="96">
        <f t="shared" si="1351"/>
        <v>36</v>
      </c>
    </row>
    <row r="1905" spans="1:13" x14ac:dyDescent="0.25">
      <c r="A1905" s="201" t="str">
        <f t="shared" si="1345"/>
        <v>9.12.37</v>
      </c>
      <c r="B1905" s="120" t="s">
        <v>1743</v>
      </c>
      <c r="C1905" s="121" t="s">
        <v>1744</v>
      </c>
      <c r="D1905" s="122"/>
      <c r="E1905" s="223" t="s">
        <v>165</v>
      </c>
      <c r="G1905" s="111" t="str">
        <f t="shared" si="1346"/>
        <v>9.</v>
      </c>
      <c r="H1905" s="111" t="str">
        <f t="shared" si="1347"/>
        <v>12.</v>
      </c>
      <c r="I1905" s="111">
        <f t="shared" si="1348"/>
        <v>37</v>
      </c>
      <c r="J1905" s="96">
        <f t="shared" si="1349"/>
        <v>9</v>
      </c>
      <c r="K1905" s="96">
        <f t="shared" si="1350"/>
        <v>12</v>
      </c>
      <c r="L1905" s="96">
        <f t="shared" si="1351"/>
        <v>37</v>
      </c>
    </row>
    <row r="1906" spans="1:13" x14ac:dyDescent="0.25">
      <c r="A1906" s="201" t="str">
        <f t="shared" si="1345"/>
        <v>9.12.38</v>
      </c>
      <c r="B1906" s="120" t="s">
        <v>1745</v>
      </c>
      <c r="C1906" s="121" t="s">
        <v>1744</v>
      </c>
      <c r="D1906" s="122"/>
      <c r="E1906" s="223" t="s">
        <v>165</v>
      </c>
      <c r="G1906" s="111" t="str">
        <f t="shared" si="1346"/>
        <v>9.</v>
      </c>
      <c r="H1906" s="111" t="str">
        <f t="shared" si="1347"/>
        <v>12.</v>
      </c>
      <c r="I1906" s="111">
        <f t="shared" si="1348"/>
        <v>38</v>
      </c>
      <c r="J1906" s="96">
        <f t="shared" si="1349"/>
        <v>9</v>
      </c>
      <c r="K1906" s="96">
        <f t="shared" si="1350"/>
        <v>12</v>
      </c>
      <c r="L1906" s="96">
        <f t="shared" si="1351"/>
        <v>38</v>
      </c>
    </row>
    <row r="1907" spans="1:13" x14ac:dyDescent="0.25">
      <c r="A1907" s="201" t="str">
        <f t="shared" si="1345"/>
        <v>9.12.39</v>
      </c>
      <c r="B1907" s="120" t="s">
        <v>1746</v>
      </c>
      <c r="C1907" s="121" t="s">
        <v>292</v>
      </c>
      <c r="D1907" s="122"/>
      <c r="E1907" s="223" t="s">
        <v>165</v>
      </c>
      <c r="G1907" s="111" t="str">
        <f t="shared" si="1346"/>
        <v>9.</v>
      </c>
      <c r="H1907" s="111" t="str">
        <f t="shared" si="1347"/>
        <v>12.</v>
      </c>
      <c r="I1907" s="111">
        <f t="shared" si="1348"/>
        <v>39</v>
      </c>
      <c r="J1907" s="96">
        <f t="shared" si="1349"/>
        <v>9</v>
      </c>
      <c r="K1907" s="96">
        <f t="shared" si="1350"/>
        <v>12</v>
      </c>
      <c r="L1907" s="96">
        <f t="shared" si="1351"/>
        <v>39</v>
      </c>
    </row>
    <row r="1908" spans="1:13" x14ac:dyDescent="0.25">
      <c r="A1908" s="201" t="str">
        <f t="shared" si="1345"/>
        <v>9.12.40</v>
      </c>
      <c r="B1908" s="120" t="s">
        <v>1747</v>
      </c>
      <c r="C1908" s="121" t="s">
        <v>292</v>
      </c>
      <c r="D1908" s="122"/>
      <c r="E1908" s="223" t="s">
        <v>165</v>
      </c>
      <c r="G1908" s="111" t="str">
        <f t="shared" si="1346"/>
        <v>9.</v>
      </c>
      <c r="H1908" s="111" t="str">
        <f t="shared" si="1347"/>
        <v>12.</v>
      </c>
      <c r="I1908" s="111">
        <f t="shared" si="1348"/>
        <v>40</v>
      </c>
      <c r="J1908" s="96">
        <f t="shared" si="1349"/>
        <v>9</v>
      </c>
      <c r="K1908" s="96">
        <f t="shared" si="1350"/>
        <v>12</v>
      </c>
      <c r="L1908" s="96">
        <f t="shared" si="1351"/>
        <v>40</v>
      </c>
    </row>
    <row r="1909" spans="1:13" x14ac:dyDescent="0.25">
      <c r="A1909" s="201" t="str">
        <f t="shared" si="1345"/>
        <v>9.12.41</v>
      </c>
      <c r="B1909" s="120" t="s">
        <v>1748</v>
      </c>
      <c r="C1909" s="121" t="s">
        <v>292</v>
      </c>
      <c r="D1909" s="122"/>
      <c r="E1909" s="223" t="s">
        <v>165</v>
      </c>
      <c r="G1909" s="111" t="str">
        <f t="shared" si="1346"/>
        <v>9.</v>
      </c>
      <c r="H1909" s="111" t="str">
        <f t="shared" si="1347"/>
        <v>12.</v>
      </c>
      <c r="I1909" s="111">
        <f t="shared" si="1348"/>
        <v>41</v>
      </c>
      <c r="J1909" s="96">
        <f t="shared" si="1349"/>
        <v>9</v>
      </c>
      <c r="K1909" s="96">
        <f t="shared" si="1350"/>
        <v>12</v>
      </c>
      <c r="L1909" s="96">
        <f t="shared" si="1351"/>
        <v>41</v>
      </c>
    </row>
    <row r="1910" spans="1:13" x14ac:dyDescent="0.25">
      <c r="A1910" s="201" t="str">
        <f t="shared" si="1345"/>
        <v>9.12.42</v>
      </c>
      <c r="B1910" s="120" t="s">
        <v>1749</v>
      </c>
      <c r="C1910" s="121" t="s">
        <v>292</v>
      </c>
      <c r="D1910" s="122"/>
      <c r="E1910" s="223" t="s">
        <v>165</v>
      </c>
      <c r="G1910" s="111" t="str">
        <f t="shared" si="1346"/>
        <v>9.</v>
      </c>
      <c r="H1910" s="111" t="str">
        <f t="shared" si="1347"/>
        <v>12.</v>
      </c>
      <c r="I1910" s="111">
        <f t="shared" si="1348"/>
        <v>42</v>
      </c>
      <c r="J1910" s="96">
        <f t="shared" si="1349"/>
        <v>9</v>
      </c>
      <c r="K1910" s="96">
        <f t="shared" si="1350"/>
        <v>12</v>
      </c>
      <c r="L1910" s="96">
        <f t="shared" si="1351"/>
        <v>42</v>
      </c>
    </row>
    <row r="1911" spans="1:13" x14ac:dyDescent="0.25">
      <c r="A1911" s="201" t="str">
        <f t="shared" si="1345"/>
        <v>9.12.43</v>
      </c>
      <c r="B1911" s="120" t="s">
        <v>1750</v>
      </c>
      <c r="C1911" s="121" t="s">
        <v>292</v>
      </c>
      <c r="D1911" s="122"/>
      <c r="E1911" s="223" t="s">
        <v>165</v>
      </c>
      <c r="G1911" s="111" t="str">
        <f t="shared" si="1346"/>
        <v>9.</v>
      </c>
      <c r="H1911" s="111" t="str">
        <f t="shared" si="1347"/>
        <v>12.</v>
      </c>
      <c r="I1911" s="111">
        <f t="shared" si="1348"/>
        <v>43</v>
      </c>
      <c r="J1911" s="96">
        <f t="shared" si="1349"/>
        <v>9</v>
      </c>
      <c r="K1911" s="96">
        <f t="shared" si="1350"/>
        <v>12</v>
      </c>
      <c r="L1911" s="96">
        <f t="shared" si="1351"/>
        <v>43</v>
      </c>
    </row>
    <row r="1912" spans="1:13" x14ac:dyDescent="0.25">
      <c r="A1912" s="119" t="str">
        <f t="shared" si="1345"/>
        <v>9.12.44</v>
      </c>
      <c r="B1912" s="135" t="s">
        <v>1751</v>
      </c>
      <c r="C1912" s="133" t="s">
        <v>292</v>
      </c>
      <c r="D1912" s="134"/>
      <c r="E1912" s="226" t="s">
        <v>165</v>
      </c>
      <c r="G1912" s="111" t="str">
        <f t="shared" si="1346"/>
        <v>9.</v>
      </c>
      <c r="H1912" s="111" t="str">
        <f t="shared" si="1347"/>
        <v>12.</v>
      </c>
      <c r="I1912" s="111">
        <f t="shared" si="1348"/>
        <v>44</v>
      </c>
      <c r="J1912" s="96">
        <f t="shared" si="1349"/>
        <v>9</v>
      </c>
      <c r="K1912" s="96">
        <f t="shared" si="1350"/>
        <v>12</v>
      </c>
      <c r="L1912" s="96">
        <f t="shared" si="1351"/>
        <v>44</v>
      </c>
    </row>
    <row r="1913" spans="1:13" ht="15.75" customHeight="1" x14ac:dyDescent="0.25">
      <c r="A1913" s="195" t="str">
        <f t="shared" si="1326"/>
        <v/>
      </c>
      <c r="B1913" s="136"/>
      <c r="G1913" s="111" t="str">
        <f t="shared" si="1346"/>
        <v/>
      </c>
      <c r="H1913" s="111" t="str">
        <f t="shared" si="1347"/>
        <v/>
      </c>
      <c r="I1913" s="111" t="str">
        <f t="shared" si="1348"/>
        <v/>
      </c>
      <c r="J1913" s="96">
        <f t="shared" si="1349"/>
        <v>9</v>
      </c>
      <c r="K1913" s="96">
        <f t="shared" si="1350"/>
        <v>12</v>
      </c>
      <c r="L1913" s="96">
        <f t="shared" si="1351"/>
        <v>45</v>
      </c>
      <c r="M1913" s="48" t="s">
        <v>122</v>
      </c>
    </row>
    <row r="1914" spans="1:13" ht="28.5" x14ac:dyDescent="0.25">
      <c r="A1914" s="106" t="str">
        <f t="shared" ref="A1914:A1915" si="1352">G1914&amp;H1914&amp;I1914</f>
        <v>9.13.</v>
      </c>
      <c r="B1914" s="107" t="s">
        <v>1752</v>
      </c>
      <c r="G1914" s="111" t="str">
        <f t="shared" si="1346"/>
        <v>9.</v>
      </c>
      <c r="H1914" s="111" t="str">
        <f t="shared" si="1347"/>
        <v>13.</v>
      </c>
      <c r="I1914" s="111" t="str">
        <f t="shared" si="1348"/>
        <v/>
      </c>
      <c r="J1914" s="96">
        <f t="shared" si="1349"/>
        <v>9</v>
      </c>
      <c r="K1914" s="96">
        <f t="shared" si="1350"/>
        <v>13</v>
      </c>
      <c r="L1914" s="96">
        <f t="shared" si="1351"/>
        <v>46</v>
      </c>
      <c r="M1914" s="48" t="s">
        <v>121</v>
      </c>
    </row>
    <row r="1915" spans="1:13" ht="15.75" customHeight="1" x14ac:dyDescent="0.25">
      <c r="A1915" s="195" t="str">
        <f t="shared" si="1352"/>
        <v/>
      </c>
      <c r="B1915" s="113"/>
      <c r="G1915" s="111" t="str">
        <f t="shared" si="1346"/>
        <v/>
      </c>
      <c r="H1915" s="111" t="str">
        <f t="shared" si="1347"/>
        <v/>
      </c>
      <c r="I1915" s="111" t="str">
        <f t="shared" si="1348"/>
        <v/>
      </c>
      <c r="J1915" s="96">
        <f t="shared" si="1349"/>
        <v>9</v>
      </c>
      <c r="K1915" s="96">
        <f t="shared" si="1350"/>
        <v>13</v>
      </c>
      <c r="L1915" s="96">
        <f t="shared" si="1351"/>
        <v>47</v>
      </c>
      <c r="M1915" s="48" t="s">
        <v>122</v>
      </c>
    </row>
    <row r="1916" spans="1:13" x14ac:dyDescent="0.25">
      <c r="A1916" s="163" t="s">
        <v>123</v>
      </c>
      <c r="B1916" s="115" t="s">
        <v>124</v>
      </c>
      <c r="C1916" s="115" t="s">
        <v>125</v>
      </c>
      <c r="D1916" s="116" t="s">
        <v>126</v>
      </c>
      <c r="E1916" s="117" t="s">
        <v>127</v>
      </c>
      <c r="G1916" s="111" t="str">
        <f t="shared" si="1346"/>
        <v/>
      </c>
      <c r="H1916" s="111" t="str">
        <f t="shared" si="1347"/>
        <v/>
      </c>
      <c r="I1916" s="111" t="str">
        <f t="shared" si="1348"/>
        <v/>
      </c>
      <c r="J1916" s="96">
        <f t="shared" si="1349"/>
        <v>9</v>
      </c>
      <c r="K1916" s="96">
        <f t="shared" si="1350"/>
        <v>13</v>
      </c>
      <c r="L1916" s="96">
        <f t="shared" si="1351"/>
        <v>48</v>
      </c>
      <c r="M1916" s="48" t="s">
        <v>128</v>
      </c>
    </row>
    <row r="1917" spans="1:13" x14ac:dyDescent="0.25">
      <c r="A1917" s="197" t="str">
        <f t="shared" ref="A1917:A1964" si="1353">G1917&amp;H1917&amp;I1917</f>
        <v>9.13.1</v>
      </c>
      <c r="B1917" s="139" t="s">
        <v>508</v>
      </c>
      <c r="C1917" s="138" t="s">
        <v>255</v>
      </c>
      <c r="D1917" s="199"/>
      <c r="E1917" s="225" t="s">
        <v>165</v>
      </c>
      <c r="G1917" s="111" t="str">
        <f t="shared" si="1346"/>
        <v>9.</v>
      </c>
      <c r="H1917" s="111" t="str">
        <f t="shared" si="1347"/>
        <v>13.</v>
      </c>
      <c r="I1917" s="111">
        <f t="shared" si="1348"/>
        <v>1</v>
      </c>
      <c r="J1917" s="96">
        <f t="shared" si="1349"/>
        <v>9</v>
      </c>
      <c r="K1917" s="96">
        <f t="shared" si="1350"/>
        <v>13</v>
      </c>
      <c r="L1917" s="96">
        <f t="shared" si="1351"/>
        <v>1</v>
      </c>
    </row>
    <row r="1918" spans="1:13" x14ac:dyDescent="0.25">
      <c r="A1918" s="201" t="str">
        <f t="shared" si="1353"/>
        <v>9.13.2</v>
      </c>
      <c r="B1918" s="120" t="s">
        <v>509</v>
      </c>
      <c r="C1918" s="121" t="s">
        <v>255</v>
      </c>
      <c r="D1918" s="122"/>
      <c r="E1918" s="223" t="s">
        <v>165</v>
      </c>
      <c r="G1918" s="111" t="str">
        <f t="shared" ref="G1918:G1954" si="1354">IF((M1918="")+(M1918="R2")+(M1918="R1"),J1918&amp;".","")</f>
        <v>9.</v>
      </c>
      <c r="H1918" s="111" t="str">
        <f t="shared" ref="H1918:H1954" si="1355">IF((M1918="")+(M1918="R2"),K1918&amp;".","")</f>
        <v>13.</v>
      </c>
      <c r="I1918" s="111">
        <f t="shared" ref="I1918:I1954" si="1356">IF(M1918="",L1918,"")</f>
        <v>2</v>
      </c>
      <c r="J1918" s="96">
        <f t="shared" ref="J1918:J1954" si="1357">J1917+(M1918="R1")</f>
        <v>9</v>
      </c>
      <c r="K1918" s="96">
        <f t="shared" ref="K1918:K1954" si="1358">(M1918="R2")*1+K1917*(M1917&lt;&gt;"R1")</f>
        <v>13</v>
      </c>
      <c r="L1918" s="96">
        <f t="shared" ref="L1918:L1954" si="1359">L1917*(M1917&lt;&gt;"R3")+1</f>
        <v>2</v>
      </c>
    </row>
    <row r="1919" spans="1:13" x14ac:dyDescent="0.25">
      <c r="A1919" s="201" t="str">
        <f t="shared" si="1353"/>
        <v>9.13.3</v>
      </c>
      <c r="B1919" s="120" t="s">
        <v>257</v>
      </c>
      <c r="C1919" s="121" t="s">
        <v>255</v>
      </c>
      <c r="D1919" s="122"/>
      <c r="E1919" s="223" t="s">
        <v>165</v>
      </c>
      <c r="G1919" s="111" t="str">
        <f t="shared" si="1354"/>
        <v>9.</v>
      </c>
      <c r="H1919" s="111" t="str">
        <f t="shared" si="1355"/>
        <v>13.</v>
      </c>
      <c r="I1919" s="111">
        <f t="shared" si="1356"/>
        <v>3</v>
      </c>
      <c r="J1919" s="96">
        <f t="shared" si="1357"/>
        <v>9</v>
      </c>
      <c r="K1919" s="96">
        <f t="shared" si="1358"/>
        <v>13</v>
      </c>
      <c r="L1919" s="96">
        <f t="shared" si="1359"/>
        <v>3</v>
      </c>
    </row>
    <row r="1920" spans="1:13" ht="21.6" customHeight="1" x14ac:dyDescent="0.25">
      <c r="A1920" s="201" t="str">
        <f t="shared" si="1353"/>
        <v>9.13.4</v>
      </c>
      <c r="B1920" s="120" t="s">
        <v>124</v>
      </c>
      <c r="C1920" s="121" t="s">
        <v>1753</v>
      </c>
      <c r="D1920" s="122"/>
      <c r="E1920" s="223" t="s">
        <v>165</v>
      </c>
      <c r="G1920" s="111" t="str">
        <f t="shared" si="1354"/>
        <v>9.</v>
      </c>
      <c r="H1920" s="111" t="str">
        <f t="shared" si="1355"/>
        <v>13.</v>
      </c>
      <c r="I1920" s="111">
        <f t="shared" si="1356"/>
        <v>4</v>
      </c>
      <c r="J1920" s="96">
        <f t="shared" si="1357"/>
        <v>9</v>
      </c>
      <c r="K1920" s="96">
        <f t="shared" si="1358"/>
        <v>13</v>
      </c>
      <c r="L1920" s="96">
        <f t="shared" si="1359"/>
        <v>4</v>
      </c>
    </row>
    <row r="1921" spans="1:12" ht="33.75" x14ac:dyDescent="0.25">
      <c r="A1921" s="201" t="str">
        <f t="shared" si="1353"/>
        <v>9.13.5</v>
      </c>
      <c r="B1921" s="120" t="s">
        <v>1639</v>
      </c>
      <c r="C1921" s="121" t="s">
        <v>1689</v>
      </c>
      <c r="D1921" s="122"/>
      <c r="E1921" s="223" t="s">
        <v>165</v>
      </c>
      <c r="G1921" s="111" t="str">
        <f t="shared" si="1354"/>
        <v>9.</v>
      </c>
      <c r="H1921" s="111" t="str">
        <f t="shared" si="1355"/>
        <v>13.</v>
      </c>
      <c r="I1921" s="111">
        <f t="shared" si="1356"/>
        <v>5</v>
      </c>
      <c r="J1921" s="96">
        <f t="shared" si="1357"/>
        <v>9</v>
      </c>
      <c r="K1921" s="96">
        <f t="shared" si="1358"/>
        <v>13</v>
      </c>
      <c r="L1921" s="96">
        <f t="shared" si="1359"/>
        <v>5</v>
      </c>
    </row>
    <row r="1922" spans="1:12" x14ac:dyDescent="0.25">
      <c r="A1922" s="201" t="str">
        <f t="shared" si="1353"/>
        <v>9.13.6</v>
      </c>
      <c r="B1922" s="120" t="s">
        <v>1685</v>
      </c>
      <c r="C1922" s="121" t="s">
        <v>1686</v>
      </c>
      <c r="D1922" s="122"/>
      <c r="E1922" s="223" t="s">
        <v>165</v>
      </c>
      <c r="G1922" s="111" t="str">
        <f t="shared" si="1354"/>
        <v>9.</v>
      </c>
      <c r="H1922" s="111" t="str">
        <f t="shared" si="1355"/>
        <v>13.</v>
      </c>
      <c r="I1922" s="111">
        <f t="shared" si="1356"/>
        <v>6</v>
      </c>
      <c r="J1922" s="96">
        <f t="shared" si="1357"/>
        <v>9</v>
      </c>
      <c r="K1922" s="96">
        <f t="shared" si="1358"/>
        <v>13</v>
      </c>
      <c r="L1922" s="96">
        <f t="shared" si="1359"/>
        <v>6</v>
      </c>
    </row>
    <row r="1923" spans="1:12" x14ac:dyDescent="0.25">
      <c r="A1923" s="201" t="str">
        <f t="shared" si="1353"/>
        <v>9.13.7</v>
      </c>
      <c r="B1923" s="120" t="s">
        <v>514</v>
      </c>
      <c r="C1923" s="121" t="s">
        <v>515</v>
      </c>
      <c r="D1923" s="122"/>
      <c r="E1923" s="223" t="s">
        <v>165</v>
      </c>
      <c r="G1923" s="111" t="str">
        <f t="shared" si="1354"/>
        <v>9.</v>
      </c>
      <c r="H1923" s="111" t="str">
        <f t="shared" si="1355"/>
        <v>13.</v>
      </c>
      <c r="I1923" s="111">
        <f t="shared" si="1356"/>
        <v>7</v>
      </c>
      <c r="J1923" s="96">
        <f t="shared" si="1357"/>
        <v>9</v>
      </c>
      <c r="K1923" s="96">
        <f t="shared" si="1358"/>
        <v>13</v>
      </c>
      <c r="L1923" s="96">
        <f t="shared" si="1359"/>
        <v>7</v>
      </c>
    </row>
    <row r="1924" spans="1:12" x14ac:dyDescent="0.25">
      <c r="A1924" s="201" t="str">
        <f t="shared" si="1353"/>
        <v>9.13.8</v>
      </c>
      <c r="B1924" s="120" t="s">
        <v>516</v>
      </c>
      <c r="C1924" s="121" t="s">
        <v>567</v>
      </c>
      <c r="D1924" s="122"/>
      <c r="E1924" s="223" t="s">
        <v>165</v>
      </c>
      <c r="G1924" s="111" t="str">
        <f t="shared" si="1354"/>
        <v>9.</v>
      </c>
      <c r="H1924" s="111" t="str">
        <f t="shared" si="1355"/>
        <v>13.</v>
      </c>
      <c r="I1924" s="111">
        <f t="shared" si="1356"/>
        <v>8</v>
      </c>
      <c r="J1924" s="96">
        <f t="shared" si="1357"/>
        <v>9</v>
      </c>
      <c r="K1924" s="96">
        <f t="shared" si="1358"/>
        <v>13</v>
      </c>
      <c r="L1924" s="96">
        <f t="shared" si="1359"/>
        <v>8</v>
      </c>
    </row>
    <row r="1925" spans="1:12" x14ac:dyDescent="0.25">
      <c r="A1925" s="201" t="str">
        <f t="shared" si="1353"/>
        <v>9.13.9</v>
      </c>
      <c r="B1925" s="120" t="s">
        <v>1713</v>
      </c>
      <c r="C1925" s="121" t="s">
        <v>292</v>
      </c>
      <c r="D1925" s="122"/>
      <c r="E1925" s="223" t="s">
        <v>165</v>
      </c>
      <c r="G1925" s="111" t="str">
        <f t="shared" si="1354"/>
        <v>9.</v>
      </c>
      <c r="H1925" s="111" t="str">
        <f t="shared" si="1355"/>
        <v>13.</v>
      </c>
      <c r="I1925" s="111">
        <f t="shared" si="1356"/>
        <v>9</v>
      </c>
      <c r="J1925" s="96">
        <f t="shared" si="1357"/>
        <v>9</v>
      </c>
      <c r="K1925" s="96">
        <f t="shared" si="1358"/>
        <v>13</v>
      </c>
      <c r="L1925" s="96">
        <f t="shared" si="1359"/>
        <v>9</v>
      </c>
    </row>
    <row r="1926" spans="1:12" x14ac:dyDescent="0.25">
      <c r="A1926" s="201" t="str">
        <f t="shared" si="1353"/>
        <v>9.13.10</v>
      </c>
      <c r="B1926" s="120" t="s">
        <v>1696</v>
      </c>
      <c r="C1926" s="121">
        <v>2</v>
      </c>
      <c r="D1926" s="122"/>
      <c r="E1926" s="120" t="s">
        <v>262</v>
      </c>
      <c r="G1926" s="111" t="str">
        <f t="shared" si="1354"/>
        <v>9.</v>
      </c>
      <c r="H1926" s="111" t="str">
        <f t="shared" si="1355"/>
        <v>13.</v>
      </c>
      <c r="I1926" s="111">
        <f t="shared" si="1356"/>
        <v>10</v>
      </c>
      <c r="J1926" s="96">
        <f t="shared" si="1357"/>
        <v>9</v>
      </c>
      <c r="K1926" s="96">
        <f t="shared" si="1358"/>
        <v>13</v>
      </c>
      <c r="L1926" s="96">
        <f t="shared" si="1359"/>
        <v>10</v>
      </c>
    </row>
    <row r="1927" spans="1:12" x14ac:dyDescent="0.25">
      <c r="A1927" s="201" t="str">
        <f t="shared" si="1353"/>
        <v>9.13.11</v>
      </c>
      <c r="B1927" s="120" t="s">
        <v>1698</v>
      </c>
      <c r="C1927" s="121" t="s">
        <v>292</v>
      </c>
      <c r="D1927" s="122"/>
      <c r="E1927" s="223" t="s">
        <v>165</v>
      </c>
      <c r="G1927" s="111" t="str">
        <f t="shared" si="1354"/>
        <v>9.</v>
      </c>
      <c r="H1927" s="111" t="str">
        <f t="shared" si="1355"/>
        <v>13.</v>
      </c>
      <c r="I1927" s="111">
        <f t="shared" si="1356"/>
        <v>11</v>
      </c>
      <c r="J1927" s="96">
        <f t="shared" si="1357"/>
        <v>9</v>
      </c>
      <c r="K1927" s="96">
        <f t="shared" si="1358"/>
        <v>13</v>
      </c>
      <c r="L1927" s="96">
        <f t="shared" si="1359"/>
        <v>11</v>
      </c>
    </row>
    <row r="1928" spans="1:12" x14ac:dyDescent="0.25">
      <c r="A1928" s="201" t="str">
        <f t="shared" si="1353"/>
        <v>9.13.12</v>
      </c>
      <c r="B1928" s="120" t="s">
        <v>1754</v>
      </c>
      <c r="C1928" s="278" t="s">
        <v>1755</v>
      </c>
      <c r="D1928" s="122"/>
      <c r="E1928" s="120" t="s">
        <v>262</v>
      </c>
      <c r="G1928" s="111" t="str">
        <f t="shared" si="1354"/>
        <v>9.</v>
      </c>
      <c r="H1928" s="111" t="str">
        <f t="shared" si="1355"/>
        <v>13.</v>
      </c>
      <c r="I1928" s="111">
        <f t="shared" si="1356"/>
        <v>12</v>
      </c>
      <c r="J1928" s="96">
        <f t="shared" si="1357"/>
        <v>9</v>
      </c>
      <c r="K1928" s="96">
        <f t="shared" si="1358"/>
        <v>13</v>
      </c>
      <c r="L1928" s="96">
        <f t="shared" si="1359"/>
        <v>12</v>
      </c>
    </row>
    <row r="1929" spans="1:12" x14ac:dyDescent="0.25">
      <c r="A1929" s="201" t="str">
        <f t="shared" si="1353"/>
        <v>9.13.13</v>
      </c>
      <c r="B1929" s="120" t="s">
        <v>1601</v>
      </c>
      <c r="C1929" s="278" t="s">
        <v>1756</v>
      </c>
      <c r="D1929" s="122"/>
      <c r="E1929" s="120" t="s">
        <v>262</v>
      </c>
      <c r="G1929" s="111" t="str">
        <f t="shared" si="1354"/>
        <v>9.</v>
      </c>
      <c r="H1929" s="111" t="str">
        <f t="shared" si="1355"/>
        <v>13.</v>
      </c>
      <c r="I1929" s="111">
        <f t="shared" si="1356"/>
        <v>13</v>
      </c>
      <c r="J1929" s="96">
        <f t="shared" si="1357"/>
        <v>9</v>
      </c>
      <c r="K1929" s="96">
        <f t="shared" si="1358"/>
        <v>13</v>
      </c>
      <c r="L1929" s="96">
        <f t="shared" si="1359"/>
        <v>13</v>
      </c>
    </row>
    <row r="1930" spans="1:12" x14ac:dyDescent="0.25">
      <c r="A1930" s="201" t="str">
        <f t="shared" si="1353"/>
        <v>9.13.14</v>
      </c>
      <c r="B1930" s="120" t="s">
        <v>1757</v>
      </c>
      <c r="C1930" s="121" t="s">
        <v>1758</v>
      </c>
      <c r="D1930" s="122"/>
      <c r="E1930" s="120" t="s">
        <v>262</v>
      </c>
      <c r="G1930" s="111" t="str">
        <f t="shared" si="1354"/>
        <v>9.</v>
      </c>
      <c r="H1930" s="111" t="str">
        <f t="shared" si="1355"/>
        <v>13.</v>
      </c>
      <c r="I1930" s="111">
        <f t="shared" si="1356"/>
        <v>14</v>
      </c>
      <c r="J1930" s="96">
        <f t="shared" si="1357"/>
        <v>9</v>
      </c>
      <c r="K1930" s="96">
        <f t="shared" si="1358"/>
        <v>13</v>
      </c>
      <c r="L1930" s="96">
        <f t="shared" si="1359"/>
        <v>14</v>
      </c>
    </row>
    <row r="1931" spans="1:12" x14ac:dyDescent="0.25">
      <c r="A1931" s="201" t="str">
        <f t="shared" si="1353"/>
        <v>9.13.15</v>
      </c>
      <c r="B1931" s="120" t="s">
        <v>1759</v>
      </c>
      <c r="C1931" s="121" t="s">
        <v>1760</v>
      </c>
      <c r="D1931" s="122"/>
      <c r="E1931" s="120" t="s">
        <v>262</v>
      </c>
      <c r="G1931" s="111" t="str">
        <f t="shared" si="1354"/>
        <v>9.</v>
      </c>
      <c r="H1931" s="111" t="str">
        <f t="shared" si="1355"/>
        <v>13.</v>
      </c>
      <c r="I1931" s="111">
        <f t="shared" si="1356"/>
        <v>15</v>
      </c>
      <c r="J1931" s="96">
        <f t="shared" si="1357"/>
        <v>9</v>
      </c>
      <c r="K1931" s="96">
        <f t="shared" si="1358"/>
        <v>13</v>
      </c>
      <c r="L1931" s="96">
        <f t="shared" si="1359"/>
        <v>15</v>
      </c>
    </row>
    <row r="1932" spans="1:12" x14ac:dyDescent="0.25">
      <c r="A1932" s="201" t="str">
        <f t="shared" si="1353"/>
        <v>9.13.16</v>
      </c>
      <c r="B1932" s="120" t="s">
        <v>1701</v>
      </c>
      <c r="C1932" s="121" t="s">
        <v>1702</v>
      </c>
      <c r="D1932" s="122"/>
      <c r="E1932" s="120" t="s">
        <v>445</v>
      </c>
      <c r="G1932" s="111" t="str">
        <f t="shared" si="1354"/>
        <v>9.</v>
      </c>
      <c r="H1932" s="111" t="str">
        <f t="shared" si="1355"/>
        <v>13.</v>
      </c>
      <c r="I1932" s="111">
        <f t="shared" si="1356"/>
        <v>16</v>
      </c>
      <c r="J1932" s="96">
        <f t="shared" si="1357"/>
        <v>9</v>
      </c>
      <c r="K1932" s="96">
        <f t="shared" si="1358"/>
        <v>13</v>
      </c>
      <c r="L1932" s="96">
        <f t="shared" si="1359"/>
        <v>16</v>
      </c>
    </row>
    <row r="1933" spans="1:12" x14ac:dyDescent="0.25">
      <c r="A1933" s="201" t="str">
        <f t="shared" si="1353"/>
        <v>9.13.17</v>
      </c>
      <c r="B1933" s="120" t="s">
        <v>1703</v>
      </c>
      <c r="C1933" s="121" t="s">
        <v>1704</v>
      </c>
      <c r="D1933" s="122"/>
      <c r="E1933" s="223" t="s">
        <v>165</v>
      </c>
      <c r="G1933" s="111" t="str">
        <f t="shared" si="1354"/>
        <v>9.</v>
      </c>
      <c r="H1933" s="111" t="str">
        <f t="shared" si="1355"/>
        <v>13.</v>
      </c>
      <c r="I1933" s="111">
        <f t="shared" si="1356"/>
        <v>17</v>
      </c>
      <c r="J1933" s="96">
        <f t="shared" si="1357"/>
        <v>9</v>
      </c>
      <c r="K1933" s="96">
        <f t="shared" si="1358"/>
        <v>13</v>
      </c>
      <c r="L1933" s="96">
        <f t="shared" si="1359"/>
        <v>17</v>
      </c>
    </row>
    <row r="1934" spans="1:12" x14ac:dyDescent="0.25">
      <c r="A1934" s="201" t="str">
        <f t="shared" si="1353"/>
        <v>9.13.18</v>
      </c>
      <c r="B1934" s="120" t="s">
        <v>1722</v>
      </c>
      <c r="C1934" s="121" t="s">
        <v>1723</v>
      </c>
      <c r="D1934" s="122"/>
      <c r="E1934" s="120" t="s">
        <v>536</v>
      </c>
      <c r="G1934" s="111" t="str">
        <f t="shared" si="1354"/>
        <v>9.</v>
      </c>
      <c r="H1934" s="111" t="str">
        <f t="shared" si="1355"/>
        <v>13.</v>
      </c>
      <c r="I1934" s="111">
        <f t="shared" si="1356"/>
        <v>18</v>
      </c>
      <c r="J1934" s="96">
        <f t="shared" si="1357"/>
        <v>9</v>
      </c>
      <c r="K1934" s="96">
        <f t="shared" si="1358"/>
        <v>13</v>
      </c>
      <c r="L1934" s="96">
        <f t="shared" si="1359"/>
        <v>18</v>
      </c>
    </row>
    <row r="1935" spans="1:12" ht="33.75" x14ac:dyDescent="0.25">
      <c r="A1935" s="201" t="str">
        <f t="shared" si="1353"/>
        <v>9.13.19</v>
      </c>
      <c r="B1935" s="120" t="s">
        <v>1729</v>
      </c>
      <c r="C1935" s="121" t="s">
        <v>292</v>
      </c>
      <c r="D1935" s="122"/>
      <c r="E1935" s="223" t="s">
        <v>165</v>
      </c>
      <c r="G1935" s="111" t="str">
        <f t="shared" si="1354"/>
        <v>9.</v>
      </c>
      <c r="H1935" s="111" t="str">
        <f t="shared" si="1355"/>
        <v>13.</v>
      </c>
      <c r="I1935" s="111">
        <f t="shared" si="1356"/>
        <v>19</v>
      </c>
      <c r="J1935" s="96">
        <f t="shared" si="1357"/>
        <v>9</v>
      </c>
      <c r="K1935" s="96">
        <f t="shared" si="1358"/>
        <v>13</v>
      </c>
      <c r="L1935" s="96">
        <f t="shared" si="1359"/>
        <v>19</v>
      </c>
    </row>
    <row r="1936" spans="1:12" x14ac:dyDescent="0.25">
      <c r="A1936" s="201" t="str">
        <f t="shared" si="1353"/>
        <v>9.13.20</v>
      </c>
      <c r="B1936" s="120" t="s">
        <v>1730</v>
      </c>
      <c r="C1936" s="121" t="s">
        <v>292</v>
      </c>
      <c r="D1936" s="122"/>
      <c r="E1936" s="223" t="s">
        <v>165</v>
      </c>
      <c r="G1936" s="111" t="str">
        <f t="shared" si="1354"/>
        <v>9.</v>
      </c>
      <c r="H1936" s="111" t="str">
        <f t="shared" si="1355"/>
        <v>13.</v>
      </c>
      <c r="I1936" s="111">
        <f t="shared" si="1356"/>
        <v>20</v>
      </c>
      <c r="J1936" s="96">
        <f t="shared" si="1357"/>
        <v>9</v>
      </c>
      <c r="K1936" s="96">
        <f t="shared" si="1358"/>
        <v>13</v>
      </c>
      <c r="L1936" s="96">
        <f t="shared" si="1359"/>
        <v>20</v>
      </c>
    </row>
    <row r="1937" spans="1:12" x14ac:dyDescent="0.25">
      <c r="A1937" s="201" t="str">
        <f t="shared" si="1353"/>
        <v>9.13.21</v>
      </c>
      <c r="B1937" s="120" t="s">
        <v>1731</v>
      </c>
      <c r="C1937" s="121" t="s">
        <v>292</v>
      </c>
      <c r="D1937" s="122"/>
      <c r="E1937" s="223" t="s">
        <v>165</v>
      </c>
      <c r="G1937" s="111" t="str">
        <f t="shared" si="1354"/>
        <v>9.</v>
      </c>
      <c r="H1937" s="111" t="str">
        <f t="shared" si="1355"/>
        <v>13.</v>
      </c>
      <c r="I1937" s="111">
        <f t="shared" si="1356"/>
        <v>21</v>
      </c>
      <c r="J1937" s="96">
        <f t="shared" si="1357"/>
        <v>9</v>
      </c>
      <c r="K1937" s="96">
        <f t="shared" si="1358"/>
        <v>13</v>
      </c>
      <c r="L1937" s="96">
        <f t="shared" si="1359"/>
        <v>21</v>
      </c>
    </row>
    <row r="1938" spans="1:12" x14ac:dyDescent="0.25">
      <c r="A1938" s="201" t="str">
        <f t="shared" si="1353"/>
        <v>9.13.22</v>
      </c>
      <c r="B1938" s="120" t="s">
        <v>1761</v>
      </c>
      <c r="C1938" s="121" t="s">
        <v>292</v>
      </c>
      <c r="D1938" s="122"/>
      <c r="E1938" s="223" t="s">
        <v>165</v>
      </c>
      <c r="G1938" s="111" t="str">
        <f t="shared" si="1354"/>
        <v>9.</v>
      </c>
      <c r="H1938" s="111" t="str">
        <f t="shared" si="1355"/>
        <v>13.</v>
      </c>
      <c r="I1938" s="111">
        <f t="shared" si="1356"/>
        <v>22</v>
      </c>
      <c r="J1938" s="96">
        <f t="shared" si="1357"/>
        <v>9</v>
      </c>
      <c r="K1938" s="96">
        <f t="shared" si="1358"/>
        <v>13</v>
      </c>
      <c r="L1938" s="96">
        <f t="shared" si="1359"/>
        <v>22</v>
      </c>
    </row>
    <row r="1939" spans="1:12" x14ac:dyDescent="0.25">
      <c r="A1939" s="201" t="str">
        <f t="shared" si="1353"/>
        <v>9.13.23</v>
      </c>
      <c r="B1939" s="120" t="s">
        <v>1762</v>
      </c>
      <c r="C1939" s="121" t="s">
        <v>292</v>
      </c>
      <c r="D1939" s="122"/>
      <c r="E1939" s="223" t="s">
        <v>165</v>
      </c>
      <c r="G1939" s="111" t="str">
        <f t="shared" ref="G1939:G1946" si="1360">IF((M1939="")+(M1939="R2")+(M1939="R1"),J1939&amp;".","")</f>
        <v>9.</v>
      </c>
      <c r="H1939" s="111" t="str">
        <f t="shared" ref="H1939:H1946" si="1361">IF((M1939="")+(M1939="R2"),K1939&amp;".","")</f>
        <v>13.</v>
      </c>
      <c r="I1939" s="111">
        <f t="shared" ref="I1939:I1946" si="1362">IF(M1939="",L1939,"")</f>
        <v>23</v>
      </c>
      <c r="J1939" s="96">
        <f t="shared" ref="J1939:J1946" si="1363">J1938+(M1939="R1")</f>
        <v>9</v>
      </c>
      <c r="K1939" s="96">
        <f t="shared" ref="K1939:K1946" si="1364">(M1939="R2")*1+K1938*(M1938&lt;&gt;"R1")</f>
        <v>13</v>
      </c>
      <c r="L1939" s="96">
        <f t="shared" ref="L1939:L1946" si="1365">L1938*(M1938&lt;&gt;"R3")+1</f>
        <v>23</v>
      </c>
    </row>
    <row r="1940" spans="1:12" x14ac:dyDescent="0.25">
      <c r="A1940" s="201" t="str">
        <f t="shared" si="1353"/>
        <v>9.13.24</v>
      </c>
      <c r="B1940" s="120" t="s">
        <v>1732</v>
      </c>
      <c r="C1940" s="121" t="s">
        <v>1763</v>
      </c>
      <c r="D1940" s="122"/>
      <c r="E1940" s="223" t="s">
        <v>165</v>
      </c>
      <c r="G1940" s="111" t="str">
        <f t="shared" si="1360"/>
        <v>9.</v>
      </c>
      <c r="H1940" s="111" t="str">
        <f t="shared" si="1361"/>
        <v>13.</v>
      </c>
      <c r="I1940" s="111">
        <f t="shared" si="1362"/>
        <v>24</v>
      </c>
      <c r="J1940" s="96">
        <f t="shared" si="1363"/>
        <v>9</v>
      </c>
      <c r="K1940" s="96">
        <f t="shared" si="1364"/>
        <v>13</v>
      </c>
      <c r="L1940" s="96">
        <f t="shared" si="1365"/>
        <v>24</v>
      </c>
    </row>
    <row r="1941" spans="1:12" x14ac:dyDescent="0.25">
      <c r="A1941" s="201" t="str">
        <f t="shared" si="1353"/>
        <v>9.13.25</v>
      </c>
      <c r="B1941" s="120" t="s">
        <v>1733</v>
      </c>
      <c r="C1941" s="121" t="s">
        <v>1723</v>
      </c>
      <c r="D1941" s="122"/>
      <c r="E1941" s="120" t="s">
        <v>536</v>
      </c>
      <c r="G1941" s="111" t="str">
        <f t="shared" si="1360"/>
        <v>9.</v>
      </c>
      <c r="H1941" s="111" t="str">
        <f t="shared" si="1361"/>
        <v>13.</v>
      </c>
      <c r="I1941" s="111">
        <f t="shared" si="1362"/>
        <v>25</v>
      </c>
      <c r="J1941" s="96">
        <f t="shared" si="1363"/>
        <v>9</v>
      </c>
      <c r="K1941" s="96">
        <f t="shared" si="1364"/>
        <v>13</v>
      </c>
      <c r="L1941" s="96">
        <f t="shared" si="1365"/>
        <v>25</v>
      </c>
    </row>
    <row r="1942" spans="1:12" ht="26.45" customHeight="1" x14ac:dyDescent="0.25">
      <c r="A1942" s="201" t="str">
        <f t="shared" si="1353"/>
        <v>9.13.26</v>
      </c>
      <c r="B1942" s="120" t="s">
        <v>1734</v>
      </c>
      <c r="C1942" s="121" t="s">
        <v>255</v>
      </c>
      <c r="D1942" s="122"/>
      <c r="E1942" s="223" t="s">
        <v>165</v>
      </c>
      <c r="G1942" s="111" t="str">
        <f t="shared" si="1360"/>
        <v>9.</v>
      </c>
      <c r="H1942" s="111" t="str">
        <f t="shared" si="1361"/>
        <v>13.</v>
      </c>
      <c r="I1942" s="111">
        <f t="shared" si="1362"/>
        <v>26</v>
      </c>
      <c r="J1942" s="96">
        <f t="shared" si="1363"/>
        <v>9</v>
      </c>
      <c r="K1942" s="96">
        <f t="shared" si="1364"/>
        <v>13</v>
      </c>
      <c r="L1942" s="96">
        <f t="shared" si="1365"/>
        <v>26</v>
      </c>
    </row>
    <row r="1943" spans="1:12" x14ac:dyDescent="0.25">
      <c r="A1943" s="201" t="str">
        <f t="shared" si="1353"/>
        <v>9.13.27</v>
      </c>
      <c r="B1943" s="120" t="s">
        <v>1735</v>
      </c>
      <c r="C1943" s="121" t="s">
        <v>255</v>
      </c>
      <c r="D1943" s="122"/>
      <c r="E1943" s="223" t="s">
        <v>165</v>
      </c>
      <c r="G1943" s="111" t="str">
        <f t="shared" si="1360"/>
        <v>9.</v>
      </c>
      <c r="H1943" s="111" t="str">
        <f t="shared" si="1361"/>
        <v>13.</v>
      </c>
      <c r="I1943" s="111">
        <f t="shared" si="1362"/>
        <v>27</v>
      </c>
      <c r="J1943" s="96">
        <f t="shared" si="1363"/>
        <v>9</v>
      </c>
      <c r="K1943" s="96">
        <f t="shared" si="1364"/>
        <v>13</v>
      </c>
      <c r="L1943" s="96">
        <f t="shared" si="1365"/>
        <v>27</v>
      </c>
    </row>
    <row r="1944" spans="1:12" ht="24.6" customHeight="1" x14ac:dyDescent="0.25">
      <c r="A1944" s="201" t="str">
        <f t="shared" si="1353"/>
        <v>9.13.28</v>
      </c>
      <c r="B1944" s="120" t="s">
        <v>1736</v>
      </c>
      <c r="C1944" s="121" t="s">
        <v>255</v>
      </c>
      <c r="D1944" s="122"/>
      <c r="E1944" s="223" t="s">
        <v>165</v>
      </c>
      <c r="G1944" s="111" t="str">
        <f t="shared" si="1360"/>
        <v>9.</v>
      </c>
      <c r="H1944" s="111" t="str">
        <f t="shared" si="1361"/>
        <v>13.</v>
      </c>
      <c r="I1944" s="111">
        <f t="shared" si="1362"/>
        <v>28</v>
      </c>
      <c r="J1944" s="96">
        <f t="shared" si="1363"/>
        <v>9</v>
      </c>
      <c r="K1944" s="96">
        <f t="shared" si="1364"/>
        <v>13</v>
      </c>
      <c r="L1944" s="96">
        <f t="shared" si="1365"/>
        <v>28</v>
      </c>
    </row>
    <row r="1945" spans="1:12" x14ac:dyDescent="0.25">
      <c r="A1945" s="201" t="str">
        <f t="shared" si="1353"/>
        <v>9.13.29</v>
      </c>
      <c r="B1945" s="120" t="s">
        <v>1737</v>
      </c>
      <c r="C1945" s="121" t="s">
        <v>255</v>
      </c>
      <c r="D1945" s="122"/>
      <c r="E1945" s="223" t="s">
        <v>165</v>
      </c>
      <c r="G1945" s="111" t="str">
        <f t="shared" si="1360"/>
        <v>9.</v>
      </c>
      <c r="H1945" s="111" t="str">
        <f t="shared" si="1361"/>
        <v>13.</v>
      </c>
      <c r="I1945" s="111">
        <f t="shared" si="1362"/>
        <v>29</v>
      </c>
      <c r="J1945" s="96">
        <f t="shared" si="1363"/>
        <v>9</v>
      </c>
      <c r="K1945" s="96">
        <f t="shared" si="1364"/>
        <v>13</v>
      </c>
      <c r="L1945" s="96">
        <f t="shared" si="1365"/>
        <v>29</v>
      </c>
    </row>
    <row r="1946" spans="1:12" x14ac:dyDescent="0.25">
      <c r="A1946" s="201" t="str">
        <f t="shared" si="1353"/>
        <v>9.13.30</v>
      </c>
      <c r="B1946" s="120" t="s">
        <v>1764</v>
      </c>
      <c r="C1946" s="121" t="s">
        <v>255</v>
      </c>
      <c r="D1946" s="122"/>
      <c r="E1946" s="223" t="s">
        <v>165</v>
      </c>
      <c r="G1946" s="111" t="str">
        <f t="shared" si="1360"/>
        <v>9.</v>
      </c>
      <c r="H1946" s="111" t="str">
        <f t="shared" si="1361"/>
        <v>13.</v>
      </c>
      <c r="I1946" s="111">
        <f t="shared" si="1362"/>
        <v>30</v>
      </c>
      <c r="J1946" s="96">
        <f t="shared" si="1363"/>
        <v>9</v>
      </c>
      <c r="K1946" s="96">
        <f t="shared" si="1364"/>
        <v>13</v>
      </c>
      <c r="L1946" s="96">
        <f t="shared" si="1365"/>
        <v>30</v>
      </c>
    </row>
    <row r="1947" spans="1:12" ht="22.5" x14ac:dyDescent="0.25">
      <c r="A1947" s="201" t="str">
        <f t="shared" si="1353"/>
        <v>9.13.31</v>
      </c>
      <c r="B1947" s="120" t="s">
        <v>1765</v>
      </c>
      <c r="C1947" s="121" t="s">
        <v>1766</v>
      </c>
      <c r="D1947" s="122"/>
      <c r="E1947" s="223" t="s">
        <v>165</v>
      </c>
      <c r="G1947" s="111" t="str">
        <f t="shared" ref="G1947" si="1366">IF((M1947="")+(M1947="R2")+(M1947="R1"),J1947&amp;".","")</f>
        <v>9.</v>
      </c>
      <c r="H1947" s="111" t="str">
        <f t="shared" ref="H1947" si="1367">IF((M1947="")+(M1947="R2"),K1947&amp;".","")</f>
        <v>13.</v>
      </c>
      <c r="I1947" s="111">
        <f t="shared" ref="I1947" si="1368">IF(M1947="",L1947,"")</f>
        <v>31</v>
      </c>
      <c r="J1947" s="96">
        <f t="shared" ref="J1947" si="1369">J1946+(M1947="R1")</f>
        <v>9</v>
      </c>
      <c r="K1947" s="96">
        <f t="shared" ref="K1947" si="1370">(M1947="R2")*1+K1946*(M1946&lt;&gt;"R1")</f>
        <v>13</v>
      </c>
      <c r="L1947" s="96">
        <f t="shared" ref="L1947" si="1371">L1946*(M1946&lt;&gt;"R3")+1</f>
        <v>31</v>
      </c>
    </row>
    <row r="1948" spans="1:12" x14ac:dyDescent="0.25">
      <c r="A1948" s="201" t="str">
        <f t="shared" si="1353"/>
        <v>9.13.32</v>
      </c>
      <c r="B1948" s="120" t="s">
        <v>1767</v>
      </c>
      <c r="C1948" s="121" t="s">
        <v>292</v>
      </c>
      <c r="D1948" s="122"/>
      <c r="E1948" s="223" t="s">
        <v>165</v>
      </c>
      <c r="G1948" s="111" t="str">
        <f t="shared" si="1354"/>
        <v>9.</v>
      </c>
      <c r="H1948" s="111" t="str">
        <f t="shared" si="1355"/>
        <v>13.</v>
      </c>
      <c r="I1948" s="111">
        <f t="shared" si="1356"/>
        <v>32</v>
      </c>
      <c r="J1948" s="96">
        <f t="shared" si="1357"/>
        <v>9</v>
      </c>
      <c r="K1948" s="96">
        <f t="shared" si="1358"/>
        <v>13</v>
      </c>
      <c r="L1948" s="96">
        <f t="shared" si="1359"/>
        <v>32</v>
      </c>
    </row>
    <row r="1949" spans="1:12" x14ac:dyDescent="0.25">
      <c r="A1949" s="201" t="str">
        <f t="shared" si="1353"/>
        <v>9.13.33</v>
      </c>
      <c r="B1949" s="120" t="s">
        <v>1768</v>
      </c>
      <c r="C1949" s="121" t="s">
        <v>292</v>
      </c>
      <c r="D1949" s="122"/>
      <c r="E1949" s="223" t="s">
        <v>165</v>
      </c>
      <c r="G1949" s="111" t="str">
        <f t="shared" si="1354"/>
        <v>9.</v>
      </c>
      <c r="H1949" s="111" t="str">
        <f t="shared" si="1355"/>
        <v>13.</v>
      </c>
      <c r="I1949" s="111">
        <f t="shared" si="1356"/>
        <v>33</v>
      </c>
      <c r="J1949" s="96">
        <f t="shared" si="1357"/>
        <v>9</v>
      </c>
      <c r="K1949" s="96">
        <f t="shared" si="1358"/>
        <v>13</v>
      </c>
      <c r="L1949" s="96">
        <f t="shared" si="1359"/>
        <v>33</v>
      </c>
    </row>
    <row r="1950" spans="1:12" x14ac:dyDescent="0.25">
      <c r="A1950" s="201" t="str">
        <f t="shared" si="1353"/>
        <v>9.13.34</v>
      </c>
      <c r="B1950" s="120" t="s">
        <v>1738</v>
      </c>
      <c r="C1950" s="121" t="s">
        <v>292</v>
      </c>
      <c r="D1950" s="122"/>
      <c r="E1950" s="223" t="s">
        <v>165</v>
      </c>
      <c r="G1950" s="111" t="str">
        <f t="shared" si="1354"/>
        <v>9.</v>
      </c>
      <c r="H1950" s="111" t="str">
        <f t="shared" si="1355"/>
        <v>13.</v>
      </c>
      <c r="I1950" s="111">
        <f t="shared" si="1356"/>
        <v>34</v>
      </c>
      <c r="J1950" s="96">
        <f t="shared" si="1357"/>
        <v>9</v>
      </c>
      <c r="K1950" s="96">
        <f t="shared" si="1358"/>
        <v>13</v>
      </c>
      <c r="L1950" s="96">
        <f t="shared" si="1359"/>
        <v>34</v>
      </c>
    </row>
    <row r="1951" spans="1:12" x14ac:dyDescent="0.25">
      <c r="A1951" s="201" t="str">
        <f t="shared" si="1353"/>
        <v>9.13.35</v>
      </c>
      <c r="B1951" s="120" t="s">
        <v>1739</v>
      </c>
      <c r="C1951" s="121" t="s">
        <v>292</v>
      </c>
      <c r="D1951" s="122"/>
      <c r="E1951" s="223" t="s">
        <v>165</v>
      </c>
      <c r="G1951" s="111" t="str">
        <f t="shared" si="1354"/>
        <v>9.</v>
      </c>
      <c r="H1951" s="111" t="str">
        <f t="shared" si="1355"/>
        <v>13.</v>
      </c>
      <c r="I1951" s="111">
        <f t="shared" si="1356"/>
        <v>35</v>
      </c>
      <c r="J1951" s="96">
        <f t="shared" si="1357"/>
        <v>9</v>
      </c>
      <c r="K1951" s="96">
        <f t="shared" si="1358"/>
        <v>13</v>
      </c>
      <c r="L1951" s="96">
        <f t="shared" si="1359"/>
        <v>35</v>
      </c>
    </row>
    <row r="1952" spans="1:12" x14ac:dyDescent="0.25">
      <c r="A1952" s="201" t="str">
        <f t="shared" si="1353"/>
        <v>9.13.36</v>
      </c>
      <c r="B1952" s="120" t="s">
        <v>1740</v>
      </c>
      <c r="C1952" s="121" t="s">
        <v>292</v>
      </c>
      <c r="D1952" s="122"/>
      <c r="E1952" s="223" t="s">
        <v>165</v>
      </c>
      <c r="G1952" s="111" t="str">
        <f t="shared" si="1354"/>
        <v>9.</v>
      </c>
      <c r="H1952" s="111" t="str">
        <f t="shared" si="1355"/>
        <v>13.</v>
      </c>
      <c r="I1952" s="111">
        <f t="shared" si="1356"/>
        <v>36</v>
      </c>
      <c r="J1952" s="96">
        <f t="shared" si="1357"/>
        <v>9</v>
      </c>
      <c r="K1952" s="96">
        <f t="shared" si="1358"/>
        <v>13</v>
      </c>
      <c r="L1952" s="96">
        <f t="shared" si="1359"/>
        <v>36</v>
      </c>
    </row>
    <row r="1953" spans="1:13" x14ac:dyDescent="0.25">
      <c r="A1953" s="201" t="str">
        <f t="shared" si="1353"/>
        <v>9.13.37</v>
      </c>
      <c r="B1953" s="120" t="s">
        <v>1741</v>
      </c>
      <c r="C1953" s="121" t="s">
        <v>292</v>
      </c>
      <c r="D1953" s="122"/>
      <c r="E1953" s="223" t="s">
        <v>165</v>
      </c>
      <c r="G1953" s="111" t="str">
        <f t="shared" si="1354"/>
        <v>9.</v>
      </c>
      <c r="H1953" s="111" t="str">
        <f t="shared" si="1355"/>
        <v>13.</v>
      </c>
      <c r="I1953" s="111">
        <f t="shared" si="1356"/>
        <v>37</v>
      </c>
      <c r="J1953" s="96">
        <f t="shared" si="1357"/>
        <v>9</v>
      </c>
      <c r="K1953" s="96">
        <f t="shared" si="1358"/>
        <v>13</v>
      </c>
      <c r="L1953" s="96">
        <f t="shared" si="1359"/>
        <v>37</v>
      </c>
    </row>
    <row r="1954" spans="1:13" x14ac:dyDescent="0.25">
      <c r="A1954" s="201" t="str">
        <f t="shared" si="1353"/>
        <v>9.13.38</v>
      </c>
      <c r="B1954" s="120" t="s">
        <v>1742</v>
      </c>
      <c r="C1954" s="121" t="s">
        <v>292</v>
      </c>
      <c r="D1954" s="122"/>
      <c r="E1954" s="223" t="s">
        <v>165</v>
      </c>
      <c r="G1954" s="111" t="str">
        <f t="shared" si="1354"/>
        <v>9.</v>
      </c>
      <c r="H1954" s="111" t="str">
        <f t="shared" si="1355"/>
        <v>13.</v>
      </c>
      <c r="I1954" s="111">
        <f t="shared" si="1356"/>
        <v>38</v>
      </c>
      <c r="J1954" s="96">
        <f t="shared" si="1357"/>
        <v>9</v>
      </c>
      <c r="K1954" s="96">
        <f t="shared" si="1358"/>
        <v>13</v>
      </c>
      <c r="L1954" s="96">
        <f t="shared" si="1359"/>
        <v>38</v>
      </c>
    </row>
    <row r="1955" spans="1:13" x14ac:dyDescent="0.25">
      <c r="A1955" s="201" t="str">
        <f t="shared" si="1353"/>
        <v>9.13.39</v>
      </c>
      <c r="B1955" s="120" t="s">
        <v>1769</v>
      </c>
      <c r="C1955" s="121" t="s">
        <v>292</v>
      </c>
      <c r="D1955" s="122"/>
      <c r="E1955" s="223" t="s">
        <v>165</v>
      </c>
      <c r="G1955" s="111" t="str">
        <f t="shared" ref="G1955:G1961" si="1372">IF((M1955="")+(M1955="R2")+(M1955="R1"),J1955&amp;".","")</f>
        <v>9.</v>
      </c>
      <c r="H1955" s="111" t="str">
        <f t="shared" ref="H1955:H1961" si="1373">IF((M1955="")+(M1955="R2"),K1955&amp;".","")</f>
        <v>13.</v>
      </c>
      <c r="I1955" s="111">
        <f t="shared" ref="I1955:I1961" si="1374">IF(M1955="",L1955,"")</f>
        <v>39</v>
      </c>
      <c r="J1955" s="96">
        <f t="shared" ref="J1955:J1961" si="1375">J1954+(M1955="R1")</f>
        <v>9</v>
      </c>
      <c r="K1955" s="96">
        <f t="shared" ref="K1955:K1961" si="1376">(M1955="R2")*1+K1954*(M1954&lt;&gt;"R1")</f>
        <v>13</v>
      </c>
      <c r="L1955" s="96">
        <f t="shared" ref="L1955:L1961" si="1377">L1954*(M1954&lt;&gt;"R3")+1</f>
        <v>39</v>
      </c>
    </row>
    <row r="1956" spans="1:13" x14ac:dyDescent="0.25">
      <c r="A1956" s="201" t="str">
        <f t="shared" si="1353"/>
        <v>9.13.40</v>
      </c>
      <c r="B1956" s="120" t="s">
        <v>1770</v>
      </c>
      <c r="C1956" s="121" t="s">
        <v>292</v>
      </c>
      <c r="D1956" s="122"/>
      <c r="E1956" s="223" t="s">
        <v>165</v>
      </c>
      <c r="G1956" s="111" t="str">
        <f t="shared" si="1372"/>
        <v>9.</v>
      </c>
      <c r="H1956" s="111" t="str">
        <f t="shared" si="1373"/>
        <v>13.</v>
      </c>
      <c r="I1956" s="111">
        <f t="shared" si="1374"/>
        <v>40</v>
      </c>
      <c r="J1956" s="96">
        <f t="shared" si="1375"/>
        <v>9</v>
      </c>
      <c r="K1956" s="96">
        <f t="shared" si="1376"/>
        <v>13</v>
      </c>
      <c r="L1956" s="96">
        <f t="shared" si="1377"/>
        <v>40</v>
      </c>
    </row>
    <row r="1957" spans="1:13" x14ac:dyDescent="0.25">
      <c r="A1957" s="201" t="str">
        <f t="shared" si="1353"/>
        <v>9.13.41</v>
      </c>
      <c r="B1957" s="120" t="s">
        <v>1771</v>
      </c>
      <c r="C1957" s="121" t="s">
        <v>1772</v>
      </c>
      <c r="D1957" s="122"/>
      <c r="E1957" s="223" t="s">
        <v>165</v>
      </c>
      <c r="G1957" s="111" t="str">
        <f t="shared" si="1372"/>
        <v>9.</v>
      </c>
      <c r="H1957" s="111" t="str">
        <f t="shared" si="1373"/>
        <v>13.</v>
      </c>
      <c r="I1957" s="111">
        <f t="shared" si="1374"/>
        <v>41</v>
      </c>
      <c r="J1957" s="96">
        <f t="shared" si="1375"/>
        <v>9</v>
      </c>
      <c r="K1957" s="96">
        <f t="shared" si="1376"/>
        <v>13</v>
      </c>
      <c r="L1957" s="96">
        <f t="shared" si="1377"/>
        <v>41</v>
      </c>
    </row>
    <row r="1958" spans="1:13" ht="22.5" x14ac:dyDescent="0.25">
      <c r="A1958" s="201" t="str">
        <f t="shared" si="1353"/>
        <v>9.13.42</v>
      </c>
      <c r="B1958" s="120" t="s">
        <v>1773</v>
      </c>
      <c r="C1958" s="121" t="s">
        <v>1774</v>
      </c>
      <c r="D1958" s="122"/>
      <c r="E1958" s="223" t="s">
        <v>165</v>
      </c>
      <c r="G1958" s="111" t="str">
        <f t="shared" ref="G1958" si="1378">IF((M1958="")+(M1958="R2")+(M1958="R1"),J1958&amp;".","")</f>
        <v>9.</v>
      </c>
      <c r="H1958" s="111" t="str">
        <f t="shared" ref="H1958" si="1379">IF((M1958="")+(M1958="R2"),K1958&amp;".","")</f>
        <v>13.</v>
      </c>
      <c r="I1958" s="111">
        <f t="shared" ref="I1958" si="1380">IF(M1958="",L1958,"")</f>
        <v>42</v>
      </c>
      <c r="J1958" s="96">
        <f t="shared" ref="J1958" si="1381">J1957+(M1958="R1")</f>
        <v>9</v>
      </c>
      <c r="K1958" s="96">
        <f t="shared" ref="K1958" si="1382">(M1958="R2")*1+K1957*(M1957&lt;&gt;"R1")</f>
        <v>13</v>
      </c>
      <c r="L1958" s="96">
        <f t="shared" ref="L1958" si="1383">L1957*(M1957&lt;&gt;"R3")+1</f>
        <v>42</v>
      </c>
    </row>
    <row r="1959" spans="1:13" x14ac:dyDescent="0.25">
      <c r="A1959" s="201" t="str">
        <f t="shared" si="1353"/>
        <v>9.13.43</v>
      </c>
      <c r="B1959" s="120" t="s">
        <v>1746</v>
      </c>
      <c r="C1959" s="121" t="s">
        <v>292</v>
      </c>
      <c r="D1959" s="122"/>
      <c r="E1959" s="223" t="s">
        <v>165</v>
      </c>
      <c r="G1959" s="111" t="str">
        <f t="shared" si="1372"/>
        <v>9.</v>
      </c>
      <c r="H1959" s="111" t="str">
        <f t="shared" si="1373"/>
        <v>13.</v>
      </c>
      <c r="I1959" s="111">
        <f t="shared" si="1374"/>
        <v>43</v>
      </c>
      <c r="J1959" s="96">
        <f t="shared" si="1375"/>
        <v>9</v>
      </c>
      <c r="K1959" s="96">
        <f t="shared" si="1376"/>
        <v>13</v>
      </c>
      <c r="L1959" s="96">
        <f t="shared" si="1377"/>
        <v>43</v>
      </c>
    </row>
    <row r="1960" spans="1:13" x14ac:dyDescent="0.25">
      <c r="A1960" s="201" t="str">
        <f t="shared" si="1353"/>
        <v>9.13.44</v>
      </c>
      <c r="B1960" s="120" t="s">
        <v>1747</v>
      </c>
      <c r="C1960" s="121" t="s">
        <v>292</v>
      </c>
      <c r="D1960" s="122"/>
      <c r="E1960" s="223" t="s">
        <v>165</v>
      </c>
      <c r="G1960" s="111" t="str">
        <f t="shared" si="1372"/>
        <v>9.</v>
      </c>
      <c r="H1960" s="111" t="str">
        <f t="shared" si="1373"/>
        <v>13.</v>
      </c>
      <c r="I1960" s="111">
        <f t="shared" si="1374"/>
        <v>44</v>
      </c>
      <c r="J1960" s="96">
        <f t="shared" si="1375"/>
        <v>9</v>
      </c>
      <c r="K1960" s="96">
        <f t="shared" si="1376"/>
        <v>13</v>
      </c>
      <c r="L1960" s="96">
        <f t="shared" si="1377"/>
        <v>44</v>
      </c>
    </row>
    <row r="1961" spans="1:13" x14ac:dyDescent="0.25">
      <c r="A1961" s="201" t="str">
        <f t="shared" si="1353"/>
        <v>9.13.45</v>
      </c>
      <c r="B1961" s="120" t="s">
        <v>1748</v>
      </c>
      <c r="C1961" s="121" t="s">
        <v>292</v>
      </c>
      <c r="D1961" s="122"/>
      <c r="E1961" s="223" t="s">
        <v>165</v>
      </c>
      <c r="G1961" s="111" t="str">
        <f t="shared" si="1372"/>
        <v>9.</v>
      </c>
      <c r="H1961" s="111" t="str">
        <f t="shared" si="1373"/>
        <v>13.</v>
      </c>
      <c r="I1961" s="111">
        <f t="shared" si="1374"/>
        <v>45</v>
      </c>
      <c r="J1961" s="96">
        <f t="shared" si="1375"/>
        <v>9</v>
      </c>
      <c r="K1961" s="96">
        <f t="shared" si="1376"/>
        <v>13</v>
      </c>
      <c r="L1961" s="96">
        <f t="shared" si="1377"/>
        <v>45</v>
      </c>
    </row>
    <row r="1962" spans="1:13" x14ac:dyDescent="0.25">
      <c r="A1962" s="201" t="str">
        <f t="shared" si="1353"/>
        <v>9.13.46</v>
      </c>
      <c r="B1962" s="120" t="s">
        <v>1750</v>
      </c>
      <c r="C1962" s="121" t="s">
        <v>292</v>
      </c>
      <c r="D1962" s="122"/>
      <c r="E1962" s="223" t="s">
        <v>165</v>
      </c>
      <c r="G1962" s="111" t="str">
        <f t="shared" ref="G1962:G1968" si="1384">IF((M1962="")+(M1962="R2")+(M1962="R1"),J1962&amp;".","")</f>
        <v>9.</v>
      </c>
      <c r="H1962" s="111" t="str">
        <f t="shared" ref="H1962:H1968" si="1385">IF((M1962="")+(M1962="R2"),K1962&amp;".","")</f>
        <v>13.</v>
      </c>
      <c r="I1962" s="111">
        <f t="shared" ref="I1962:I1968" si="1386">IF(M1962="",L1962,"")</f>
        <v>46</v>
      </c>
      <c r="J1962" s="96">
        <f t="shared" ref="J1962:J1968" si="1387">J1961+(M1962="R1")</f>
        <v>9</v>
      </c>
      <c r="K1962" s="96">
        <f t="shared" ref="K1962:K1968" si="1388">(M1962="R2")*1+K1961*(M1961&lt;&gt;"R1")</f>
        <v>13</v>
      </c>
      <c r="L1962" s="96">
        <f t="shared" ref="L1962:L1968" si="1389">L1961*(M1961&lt;&gt;"R3")+1</f>
        <v>46</v>
      </c>
    </row>
    <row r="1963" spans="1:13" ht="15" customHeight="1" x14ac:dyDescent="0.25">
      <c r="A1963" s="119" t="str">
        <f t="shared" si="1353"/>
        <v>9.13.47</v>
      </c>
      <c r="B1963" s="226" t="s">
        <v>1775</v>
      </c>
      <c r="C1963" s="133" t="s">
        <v>292</v>
      </c>
      <c r="D1963" s="134"/>
      <c r="E1963" s="226" t="s">
        <v>165</v>
      </c>
      <c r="G1963" s="111" t="str">
        <f t="shared" si="1384"/>
        <v>9.</v>
      </c>
      <c r="H1963" s="111" t="str">
        <f t="shared" si="1385"/>
        <v>13.</v>
      </c>
      <c r="I1963" s="111">
        <f t="shared" si="1386"/>
        <v>47</v>
      </c>
      <c r="J1963" s="96">
        <f t="shared" si="1387"/>
        <v>9</v>
      </c>
      <c r="K1963" s="96">
        <f t="shared" si="1388"/>
        <v>13</v>
      </c>
      <c r="L1963" s="96">
        <f t="shared" si="1389"/>
        <v>47</v>
      </c>
    </row>
    <row r="1964" spans="1:13" ht="14.25" customHeight="1" x14ac:dyDescent="0.25">
      <c r="A1964" s="195" t="str">
        <f t="shared" si="1353"/>
        <v/>
      </c>
      <c r="B1964" s="136"/>
      <c r="G1964" s="111" t="str">
        <f t="shared" si="1384"/>
        <v/>
      </c>
      <c r="H1964" s="111" t="str">
        <f t="shared" si="1385"/>
        <v/>
      </c>
      <c r="I1964" s="111" t="str">
        <f t="shared" si="1386"/>
        <v/>
      </c>
      <c r="J1964" s="96">
        <f t="shared" si="1387"/>
        <v>9</v>
      </c>
      <c r="K1964" s="96">
        <f t="shared" si="1388"/>
        <v>13</v>
      </c>
      <c r="L1964" s="96">
        <f t="shared" si="1389"/>
        <v>48</v>
      </c>
      <c r="M1964" s="48" t="s">
        <v>122</v>
      </c>
    </row>
    <row r="1965" spans="1:13" x14ac:dyDescent="0.25">
      <c r="A1965" s="106" t="str">
        <f t="shared" si="1326"/>
        <v>9.14.</v>
      </c>
      <c r="B1965" s="107" t="s">
        <v>1776</v>
      </c>
      <c r="G1965" s="111" t="str">
        <f t="shared" si="1384"/>
        <v>9.</v>
      </c>
      <c r="H1965" s="111" t="str">
        <f t="shared" si="1385"/>
        <v>14.</v>
      </c>
      <c r="I1965" s="111" t="str">
        <f t="shared" si="1386"/>
        <v/>
      </c>
      <c r="J1965" s="96">
        <f t="shared" si="1387"/>
        <v>9</v>
      </c>
      <c r="K1965" s="96">
        <f t="shared" si="1388"/>
        <v>14</v>
      </c>
      <c r="L1965" s="96">
        <f t="shared" si="1389"/>
        <v>49</v>
      </c>
      <c r="M1965" s="48" t="s">
        <v>121</v>
      </c>
    </row>
    <row r="1966" spans="1:13" ht="15.75" customHeight="1" x14ac:dyDescent="0.25">
      <c r="A1966" s="195" t="str">
        <f t="shared" si="1326"/>
        <v/>
      </c>
      <c r="B1966" s="113"/>
      <c r="G1966" s="111" t="str">
        <f t="shared" si="1384"/>
        <v/>
      </c>
      <c r="H1966" s="111" t="str">
        <f t="shared" si="1385"/>
        <v/>
      </c>
      <c r="I1966" s="111" t="str">
        <f t="shared" si="1386"/>
        <v/>
      </c>
      <c r="J1966" s="96">
        <f t="shared" si="1387"/>
        <v>9</v>
      </c>
      <c r="K1966" s="96">
        <f t="shared" si="1388"/>
        <v>14</v>
      </c>
      <c r="L1966" s="96">
        <f t="shared" si="1389"/>
        <v>50</v>
      </c>
      <c r="M1966" s="48" t="s">
        <v>122</v>
      </c>
    </row>
    <row r="1967" spans="1:13" x14ac:dyDescent="0.25">
      <c r="A1967" s="163" t="s">
        <v>123</v>
      </c>
      <c r="B1967" s="115" t="s">
        <v>124</v>
      </c>
      <c r="C1967" s="115" t="s">
        <v>125</v>
      </c>
      <c r="D1967" s="116" t="s">
        <v>126</v>
      </c>
      <c r="E1967" s="117" t="s">
        <v>127</v>
      </c>
      <c r="G1967" s="111" t="str">
        <f t="shared" si="1384"/>
        <v/>
      </c>
      <c r="H1967" s="111" t="str">
        <f t="shared" si="1385"/>
        <v/>
      </c>
      <c r="I1967" s="111" t="str">
        <f t="shared" si="1386"/>
        <v/>
      </c>
      <c r="J1967" s="96">
        <f t="shared" si="1387"/>
        <v>9</v>
      </c>
      <c r="K1967" s="96">
        <f t="shared" si="1388"/>
        <v>14</v>
      </c>
      <c r="L1967" s="96">
        <f t="shared" si="1389"/>
        <v>51</v>
      </c>
      <c r="M1967" s="48" t="s">
        <v>128</v>
      </c>
    </row>
    <row r="1968" spans="1:13" x14ac:dyDescent="0.25">
      <c r="A1968" s="197" t="str">
        <f t="shared" ref="A1968:A1998" si="1390">G1968&amp;H1968&amp;I1968</f>
        <v>9.14.1</v>
      </c>
      <c r="B1968" s="139" t="s">
        <v>508</v>
      </c>
      <c r="C1968" s="138" t="s">
        <v>255</v>
      </c>
      <c r="D1968" s="199"/>
      <c r="E1968" s="225" t="s">
        <v>165</v>
      </c>
      <c r="G1968" s="111" t="str">
        <f t="shared" si="1384"/>
        <v>9.</v>
      </c>
      <c r="H1968" s="111" t="str">
        <f t="shared" si="1385"/>
        <v>14.</v>
      </c>
      <c r="I1968" s="111">
        <f t="shared" si="1386"/>
        <v>1</v>
      </c>
      <c r="J1968" s="96">
        <f t="shared" si="1387"/>
        <v>9</v>
      </c>
      <c r="K1968" s="96">
        <f t="shared" si="1388"/>
        <v>14</v>
      </c>
      <c r="L1968" s="96">
        <f t="shared" si="1389"/>
        <v>1</v>
      </c>
    </row>
    <row r="1969" spans="1:12" x14ac:dyDescent="0.25">
      <c r="A1969" s="201" t="str">
        <f t="shared" si="1390"/>
        <v>9.14.2</v>
      </c>
      <c r="B1969" s="120" t="s">
        <v>509</v>
      </c>
      <c r="C1969" s="121" t="s">
        <v>255</v>
      </c>
      <c r="D1969" s="122"/>
      <c r="E1969" s="223" t="s">
        <v>165</v>
      </c>
      <c r="G1969" s="111" t="str">
        <f t="shared" si="1327"/>
        <v>9.</v>
      </c>
      <c r="H1969" s="111" t="str">
        <f t="shared" si="1328"/>
        <v>14.</v>
      </c>
      <c r="I1969" s="111">
        <f t="shared" si="1329"/>
        <v>2</v>
      </c>
      <c r="J1969" s="96">
        <f t="shared" si="1330"/>
        <v>9</v>
      </c>
      <c r="K1969" s="96">
        <f t="shared" si="1331"/>
        <v>14</v>
      </c>
      <c r="L1969" s="96">
        <f t="shared" si="1332"/>
        <v>2</v>
      </c>
    </row>
    <row r="1970" spans="1:12" x14ac:dyDescent="0.25">
      <c r="A1970" s="201" t="str">
        <f t="shared" si="1390"/>
        <v>9.14.3</v>
      </c>
      <c r="B1970" s="120" t="s">
        <v>257</v>
      </c>
      <c r="C1970" s="121" t="s">
        <v>255</v>
      </c>
      <c r="D1970" s="122"/>
      <c r="E1970" s="223" t="s">
        <v>165</v>
      </c>
      <c r="G1970" s="111" t="str">
        <f t="shared" si="1327"/>
        <v>9.</v>
      </c>
      <c r="H1970" s="111" t="str">
        <f t="shared" si="1328"/>
        <v>14.</v>
      </c>
      <c r="I1970" s="111">
        <f t="shared" si="1329"/>
        <v>3</v>
      </c>
      <c r="J1970" s="96">
        <f t="shared" si="1330"/>
        <v>9</v>
      </c>
      <c r="K1970" s="96">
        <f t="shared" si="1331"/>
        <v>14</v>
      </c>
      <c r="L1970" s="96">
        <f t="shared" si="1332"/>
        <v>3</v>
      </c>
    </row>
    <row r="1971" spans="1:12" ht="21.6" customHeight="1" x14ac:dyDescent="0.25">
      <c r="A1971" s="201" t="str">
        <f t="shared" si="1390"/>
        <v>9.14.4</v>
      </c>
      <c r="B1971" s="120" t="s">
        <v>124</v>
      </c>
      <c r="C1971" s="121" t="s">
        <v>1777</v>
      </c>
      <c r="D1971" s="122"/>
      <c r="E1971" s="223" t="s">
        <v>165</v>
      </c>
      <c r="G1971" s="111" t="str">
        <f t="shared" si="1327"/>
        <v>9.</v>
      </c>
      <c r="H1971" s="111" t="str">
        <f t="shared" si="1328"/>
        <v>14.</v>
      </c>
      <c r="I1971" s="111">
        <f t="shared" si="1329"/>
        <v>4</v>
      </c>
      <c r="J1971" s="96">
        <f t="shared" si="1330"/>
        <v>9</v>
      </c>
      <c r="K1971" s="96">
        <f t="shared" si="1331"/>
        <v>14</v>
      </c>
      <c r="L1971" s="96">
        <f t="shared" si="1332"/>
        <v>4</v>
      </c>
    </row>
    <row r="1972" spans="1:12" ht="33.75" x14ac:dyDescent="0.25">
      <c r="A1972" s="201" t="str">
        <f t="shared" si="1390"/>
        <v>9.14.5</v>
      </c>
      <c r="B1972" s="120" t="s">
        <v>1639</v>
      </c>
      <c r="C1972" s="121" t="s">
        <v>1689</v>
      </c>
      <c r="D1972" s="122"/>
      <c r="E1972" s="223" t="s">
        <v>165</v>
      </c>
      <c r="G1972" s="111" t="str">
        <f t="shared" si="1327"/>
        <v>9.</v>
      </c>
      <c r="H1972" s="111" t="str">
        <f t="shared" si="1328"/>
        <v>14.</v>
      </c>
      <c r="I1972" s="111">
        <f t="shared" si="1329"/>
        <v>5</v>
      </c>
      <c r="J1972" s="96">
        <f t="shared" si="1330"/>
        <v>9</v>
      </c>
      <c r="K1972" s="96">
        <f t="shared" si="1331"/>
        <v>14</v>
      </c>
      <c r="L1972" s="96">
        <f t="shared" si="1332"/>
        <v>5</v>
      </c>
    </row>
    <row r="1973" spans="1:12" x14ac:dyDescent="0.25">
      <c r="A1973" s="201" t="str">
        <f t="shared" si="1390"/>
        <v>9.14.6</v>
      </c>
      <c r="B1973" s="120" t="s">
        <v>1685</v>
      </c>
      <c r="C1973" s="121" t="s">
        <v>1686</v>
      </c>
      <c r="D1973" s="122"/>
      <c r="E1973" s="223" t="s">
        <v>165</v>
      </c>
      <c r="G1973" s="111" t="str">
        <f t="shared" si="1327"/>
        <v>9.</v>
      </c>
      <c r="H1973" s="111" t="str">
        <f t="shared" si="1328"/>
        <v>14.</v>
      </c>
      <c r="I1973" s="111">
        <f t="shared" si="1329"/>
        <v>6</v>
      </c>
      <c r="J1973" s="96">
        <f t="shared" si="1330"/>
        <v>9</v>
      </c>
      <c r="K1973" s="96">
        <f t="shared" si="1331"/>
        <v>14</v>
      </c>
      <c r="L1973" s="96">
        <f t="shared" si="1332"/>
        <v>6</v>
      </c>
    </row>
    <row r="1974" spans="1:12" x14ac:dyDescent="0.25">
      <c r="A1974" s="201" t="str">
        <f t="shared" si="1390"/>
        <v>9.14.7</v>
      </c>
      <c r="B1974" s="120" t="s">
        <v>514</v>
      </c>
      <c r="C1974" s="121" t="s">
        <v>515</v>
      </c>
      <c r="D1974" s="122"/>
      <c r="E1974" s="223" t="s">
        <v>165</v>
      </c>
      <c r="G1974" s="111" t="str">
        <f t="shared" si="1327"/>
        <v>9.</v>
      </c>
      <c r="H1974" s="111" t="str">
        <f t="shared" si="1328"/>
        <v>14.</v>
      </c>
      <c r="I1974" s="111">
        <f t="shared" si="1329"/>
        <v>7</v>
      </c>
      <c r="J1974" s="96">
        <f t="shared" si="1330"/>
        <v>9</v>
      </c>
      <c r="K1974" s="96">
        <f t="shared" si="1331"/>
        <v>14</v>
      </c>
      <c r="L1974" s="96">
        <f t="shared" si="1332"/>
        <v>7</v>
      </c>
    </row>
    <row r="1975" spans="1:12" x14ac:dyDescent="0.25">
      <c r="A1975" s="201" t="str">
        <f t="shared" si="1390"/>
        <v>9.14.8</v>
      </c>
      <c r="B1975" s="120" t="s">
        <v>516</v>
      </c>
      <c r="C1975" s="121" t="s">
        <v>567</v>
      </c>
      <c r="D1975" s="122"/>
      <c r="E1975" s="223" t="s">
        <v>165</v>
      </c>
      <c r="G1975" s="111" t="str">
        <f t="shared" si="1327"/>
        <v>9.</v>
      </c>
      <c r="H1975" s="111" t="str">
        <f t="shared" si="1328"/>
        <v>14.</v>
      </c>
      <c r="I1975" s="111">
        <f t="shared" si="1329"/>
        <v>8</v>
      </c>
      <c r="J1975" s="96">
        <f t="shared" si="1330"/>
        <v>9</v>
      </c>
      <c r="K1975" s="96">
        <f t="shared" si="1331"/>
        <v>14</v>
      </c>
      <c r="L1975" s="96">
        <f t="shared" si="1332"/>
        <v>8</v>
      </c>
    </row>
    <row r="1976" spans="1:12" x14ac:dyDescent="0.25">
      <c r="A1976" s="201" t="str">
        <f t="shared" si="1390"/>
        <v>9.14.9</v>
      </c>
      <c r="B1976" s="120" t="s">
        <v>1713</v>
      </c>
      <c r="C1976" s="121" t="s">
        <v>292</v>
      </c>
      <c r="D1976" s="122"/>
      <c r="E1976" s="223" t="s">
        <v>165</v>
      </c>
      <c r="G1976" s="111" t="str">
        <f t="shared" ref="G1976:G1984" si="1391">IF((M1976="")+(M1976="R2")+(M1976="R1"),J1976&amp;".","")</f>
        <v>9.</v>
      </c>
      <c r="H1976" s="111" t="str">
        <f t="shared" ref="H1976:H1984" si="1392">IF((M1976="")+(M1976="R2"),K1976&amp;".","")</f>
        <v>14.</v>
      </c>
      <c r="I1976" s="111">
        <f t="shared" ref="I1976:I1984" si="1393">IF(M1976="",L1976,"")</f>
        <v>9</v>
      </c>
      <c r="J1976" s="96">
        <f t="shared" ref="J1976:J1984" si="1394">J1975+(M1976="R1")</f>
        <v>9</v>
      </c>
      <c r="K1976" s="96">
        <f t="shared" ref="K1976:K1984" si="1395">(M1976="R2")*1+K1975*(M1975&lt;&gt;"R1")</f>
        <v>14</v>
      </c>
      <c r="L1976" s="96">
        <f t="shared" ref="L1976:L1984" si="1396">L1975*(M1975&lt;&gt;"R3")+1</f>
        <v>9</v>
      </c>
    </row>
    <row r="1977" spans="1:12" x14ac:dyDescent="0.25">
      <c r="A1977" s="201" t="str">
        <f t="shared" si="1390"/>
        <v>9.14.10</v>
      </c>
      <c r="B1977" s="120" t="s">
        <v>1696</v>
      </c>
      <c r="C1977" s="121">
        <v>2</v>
      </c>
      <c r="D1977" s="122"/>
      <c r="E1977" s="120" t="s">
        <v>262</v>
      </c>
      <c r="G1977" s="111" t="str">
        <f t="shared" si="1391"/>
        <v>9.</v>
      </c>
      <c r="H1977" s="111" t="str">
        <f t="shared" si="1392"/>
        <v>14.</v>
      </c>
      <c r="I1977" s="111">
        <f t="shared" si="1393"/>
        <v>10</v>
      </c>
      <c r="J1977" s="96">
        <f t="shared" si="1394"/>
        <v>9</v>
      </c>
      <c r="K1977" s="96">
        <f t="shared" si="1395"/>
        <v>14</v>
      </c>
      <c r="L1977" s="96">
        <f t="shared" si="1396"/>
        <v>10</v>
      </c>
    </row>
    <row r="1978" spans="1:12" x14ac:dyDescent="0.25">
      <c r="A1978" s="201" t="str">
        <f t="shared" si="1390"/>
        <v>9.14.11</v>
      </c>
      <c r="B1978" s="120" t="s">
        <v>1698</v>
      </c>
      <c r="C1978" s="121" t="s">
        <v>292</v>
      </c>
      <c r="D1978" s="122"/>
      <c r="E1978" s="223" t="s">
        <v>165</v>
      </c>
      <c r="G1978" s="111" t="str">
        <f t="shared" si="1391"/>
        <v>9.</v>
      </c>
      <c r="H1978" s="111" t="str">
        <f t="shared" si="1392"/>
        <v>14.</v>
      </c>
      <c r="I1978" s="111">
        <f t="shared" si="1393"/>
        <v>11</v>
      </c>
      <c r="J1978" s="96">
        <f t="shared" si="1394"/>
        <v>9</v>
      </c>
      <c r="K1978" s="96">
        <f t="shared" si="1395"/>
        <v>14</v>
      </c>
      <c r="L1978" s="96">
        <f t="shared" si="1396"/>
        <v>11</v>
      </c>
    </row>
    <row r="1979" spans="1:12" x14ac:dyDescent="0.25">
      <c r="A1979" s="201" t="str">
        <f t="shared" si="1390"/>
        <v>9.14.12</v>
      </c>
      <c r="B1979" s="120" t="s">
        <v>1754</v>
      </c>
      <c r="C1979" s="121" t="s">
        <v>1778</v>
      </c>
      <c r="D1979" s="122"/>
      <c r="E1979" s="120" t="s">
        <v>262</v>
      </c>
      <c r="G1979" s="111" t="str">
        <f t="shared" si="1391"/>
        <v>9.</v>
      </c>
      <c r="H1979" s="111" t="str">
        <f t="shared" si="1392"/>
        <v>14.</v>
      </c>
      <c r="I1979" s="111">
        <f t="shared" si="1393"/>
        <v>12</v>
      </c>
      <c r="J1979" s="96">
        <f t="shared" si="1394"/>
        <v>9</v>
      </c>
      <c r="K1979" s="96">
        <f t="shared" si="1395"/>
        <v>14</v>
      </c>
      <c r="L1979" s="96">
        <f t="shared" si="1396"/>
        <v>12</v>
      </c>
    </row>
    <row r="1980" spans="1:12" x14ac:dyDescent="0.25">
      <c r="A1980" s="201" t="str">
        <f t="shared" si="1390"/>
        <v>9.14.13</v>
      </c>
      <c r="B1980" s="120" t="s">
        <v>1601</v>
      </c>
      <c r="C1980" s="278" t="s">
        <v>1779</v>
      </c>
      <c r="D1980" s="122"/>
      <c r="E1980" s="120" t="s">
        <v>262</v>
      </c>
      <c r="G1980" s="111" t="str">
        <f t="shared" si="1391"/>
        <v>9.</v>
      </c>
      <c r="H1980" s="111" t="str">
        <f t="shared" si="1392"/>
        <v>14.</v>
      </c>
      <c r="I1980" s="111">
        <f t="shared" si="1393"/>
        <v>13</v>
      </c>
      <c r="J1980" s="96">
        <f t="shared" si="1394"/>
        <v>9</v>
      </c>
      <c r="K1980" s="96">
        <f t="shared" si="1395"/>
        <v>14</v>
      </c>
      <c r="L1980" s="96">
        <f t="shared" si="1396"/>
        <v>13</v>
      </c>
    </row>
    <row r="1981" spans="1:12" x14ac:dyDescent="0.25">
      <c r="A1981" s="201" t="str">
        <f t="shared" si="1390"/>
        <v>9.14.14</v>
      </c>
      <c r="B1981" s="120" t="s">
        <v>1757</v>
      </c>
      <c r="C1981" s="121" t="s">
        <v>1780</v>
      </c>
      <c r="D1981" s="122"/>
      <c r="E1981" s="120" t="s">
        <v>262</v>
      </c>
      <c r="G1981" s="111" t="str">
        <f t="shared" si="1391"/>
        <v>9.</v>
      </c>
      <c r="H1981" s="111" t="str">
        <f t="shared" si="1392"/>
        <v>14.</v>
      </c>
      <c r="I1981" s="111">
        <f t="shared" si="1393"/>
        <v>14</v>
      </c>
      <c r="J1981" s="96">
        <f t="shared" si="1394"/>
        <v>9</v>
      </c>
      <c r="K1981" s="96">
        <f t="shared" si="1395"/>
        <v>14</v>
      </c>
      <c r="L1981" s="96">
        <f t="shared" si="1396"/>
        <v>14</v>
      </c>
    </row>
    <row r="1982" spans="1:12" x14ac:dyDescent="0.25">
      <c r="A1982" s="201" t="str">
        <f t="shared" si="1390"/>
        <v>9.14.15</v>
      </c>
      <c r="B1982" s="120" t="s">
        <v>1759</v>
      </c>
      <c r="C1982" s="121" t="s">
        <v>1758</v>
      </c>
      <c r="D1982" s="122"/>
      <c r="E1982" s="120" t="s">
        <v>262</v>
      </c>
      <c r="G1982" s="111" t="str">
        <f t="shared" si="1391"/>
        <v>9.</v>
      </c>
      <c r="H1982" s="111" t="str">
        <f t="shared" si="1392"/>
        <v>14.</v>
      </c>
      <c r="I1982" s="111">
        <f t="shared" si="1393"/>
        <v>15</v>
      </c>
      <c r="J1982" s="96">
        <f t="shared" si="1394"/>
        <v>9</v>
      </c>
      <c r="K1982" s="96">
        <f t="shared" si="1395"/>
        <v>14</v>
      </c>
      <c r="L1982" s="96">
        <f t="shared" si="1396"/>
        <v>15</v>
      </c>
    </row>
    <row r="1983" spans="1:12" x14ac:dyDescent="0.25">
      <c r="A1983" s="201" t="str">
        <f t="shared" si="1390"/>
        <v>9.14.16</v>
      </c>
      <c r="B1983" s="120" t="s">
        <v>1701</v>
      </c>
      <c r="C1983" s="121" t="s">
        <v>1702</v>
      </c>
      <c r="D1983" s="122"/>
      <c r="E1983" s="120" t="s">
        <v>445</v>
      </c>
      <c r="G1983" s="111" t="str">
        <f t="shared" si="1391"/>
        <v>9.</v>
      </c>
      <c r="H1983" s="111" t="str">
        <f t="shared" si="1392"/>
        <v>14.</v>
      </c>
      <c r="I1983" s="111">
        <f t="shared" si="1393"/>
        <v>16</v>
      </c>
      <c r="J1983" s="96">
        <f t="shared" si="1394"/>
        <v>9</v>
      </c>
      <c r="K1983" s="96">
        <f t="shared" si="1395"/>
        <v>14</v>
      </c>
      <c r="L1983" s="96">
        <f t="shared" si="1396"/>
        <v>16</v>
      </c>
    </row>
    <row r="1984" spans="1:12" x14ac:dyDescent="0.25">
      <c r="A1984" s="201" t="str">
        <f t="shared" si="1390"/>
        <v>9.14.17</v>
      </c>
      <c r="B1984" s="120" t="s">
        <v>1703</v>
      </c>
      <c r="C1984" s="121" t="s">
        <v>1704</v>
      </c>
      <c r="D1984" s="122"/>
      <c r="E1984" s="223" t="s">
        <v>165</v>
      </c>
      <c r="G1984" s="111" t="str">
        <f t="shared" si="1391"/>
        <v>9.</v>
      </c>
      <c r="H1984" s="111" t="str">
        <f t="shared" si="1392"/>
        <v>14.</v>
      </c>
      <c r="I1984" s="111">
        <f t="shared" si="1393"/>
        <v>17</v>
      </c>
      <c r="J1984" s="96">
        <f t="shared" si="1394"/>
        <v>9</v>
      </c>
      <c r="K1984" s="96">
        <f t="shared" si="1395"/>
        <v>14</v>
      </c>
      <c r="L1984" s="96">
        <f t="shared" si="1396"/>
        <v>17</v>
      </c>
    </row>
    <row r="1985" spans="1:12" ht="45" x14ac:dyDescent="0.25">
      <c r="A1985" s="201" t="str">
        <f t="shared" si="1390"/>
        <v>9.14.18</v>
      </c>
      <c r="B1985" s="120" t="s">
        <v>1781</v>
      </c>
      <c r="C1985" s="121" t="s">
        <v>1782</v>
      </c>
      <c r="D1985" s="122"/>
      <c r="E1985" s="223" t="s">
        <v>165</v>
      </c>
      <c r="G1985" s="111" t="str">
        <f t="shared" ref="G1985:G1992" si="1397">IF((M1985="")+(M1985="R2")+(M1985="R1"),J1985&amp;".","")</f>
        <v>9.</v>
      </c>
      <c r="H1985" s="111" t="str">
        <f t="shared" ref="H1985:H1992" si="1398">IF((M1985="")+(M1985="R2"),K1985&amp;".","")</f>
        <v>14.</v>
      </c>
      <c r="I1985" s="111">
        <f t="shared" ref="I1985:I1992" si="1399">IF(M1985="",L1985,"")</f>
        <v>18</v>
      </c>
      <c r="J1985" s="96">
        <f t="shared" ref="J1985:J1992" si="1400">J1984+(M1985="R1")</f>
        <v>9</v>
      </c>
      <c r="K1985" s="96">
        <f t="shared" ref="K1985:K1992" si="1401">(M1985="R2")*1+K1984*(M1984&lt;&gt;"R1")</f>
        <v>14</v>
      </c>
      <c r="L1985" s="96">
        <f t="shared" ref="L1985:L1992" si="1402">L1984*(M1984&lt;&gt;"R3")+1</f>
        <v>18</v>
      </c>
    </row>
    <row r="1986" spans="1:12" ht="33.75" x14ac:dyDescent="0.25">
      <c r="A1986" s="201" t="str">
        <f t="shared" si="1390"/>
        <v>9.14.19</v>
      </c>
      <c r="B1986" s="120" t="s">
        <v>1783</v>
      </c>
      <c r="C1986" s="121" t="s">
        <v>1784</v>
      </c>
      <c r="D1986" s="122"/>
      <c r="E1986" s="223" t="s">
        <v>165</v>
      </c>
      <c r="G1986" s="111" t="str">
        <f t="shared" si="1397"/>
        <v>9.</v>
      </c>
      <c r="H1986" s="111" t="str">
        <f t="shared" si="1398"/>
        <v>14.</v>
      </c>
      <c r="I1986" s="111">
        <f t="shared" si="1399"/>
        <v>19</v>
      </c>
      <c r="J1986" s="96">
        <f t="shared" si="1400"/>
        <v>9</v>
      </c>
      <c r="K1986" s="96">
        <f t="shared" si="1401"/>
        <v>14</v>
      </c>
      <c r="L1986" s="96">
        <f t="shared" si="1402"/>
        <v>19</v>
      </c>
    </row>
    <row r="1987" spans="1:12" ht="45" x14ac:dyDescent="0.25">
      <c r="A1987" s="201" t="str">
        <f t="shared" si="1390"/>
        <v>9.14.20</v>
      </c>
      <c r="B1987" s="120" t="s">
        <v>1785</v>
      </c>
      <c r="C1987" s="121" t="s">
        <v>1786</v>
      </c>
      <c r="D1987" s="122"/>
      <c r="E1987" s="223" t="s">
        <v>165</v>
      </c>
      <c r="G1987" s="111" t="str">
        <f t="shared" si="1397"/>
        <v>9.</v>
      </c>
      <c r="H1987" s="111" t="str">
        <f t="shared" si="1398"/>
        <v>14.</v>
      </c>
      <c r="I1987" s="111">
        <f t="shared" si="1399"/>
        <v>20</v>
      </c>
      <c r="J1987" s="96">
        <f t="shared" si="1400"/>
        <v>9</v>
      </c>
      <c r="K1987" s="96">
        <f t="shared" si="1401"/>
        <v>14</v>
      </c>
      <c r="L1987" s="96">
        <f t="shared" si="1402"/>
        <v>20</v>
      </c>
    </row>
    <row r="1988" spans="1:12" ht="33.75" x14ac:dyDescent="0.25">
      <c r="A1988" s="201" t="str">
        <f t="shared" si="1390"/>
        <v>9.14.21</v>
      </c>
      <c r="B1988" s="120" t="s">
        <v>1787</v>
      </c>
      <c r="C1988" s="121" t="s">
        <v>1788</v>
      </c>
      <c r="D1988" s="122"/>
      <c r="E1988" s="223" t="s">
        <v>165</v>
      </c>
      <c r="G1988" s="111" t="str">
        <f t="shared" si="1397"/>
        <v>9.</v>
      </c>
      <c r="H1988" s="111" t="str">
        <f t="shared" si="1398"/>
        <v>14.</v>
      </c>
      <c r="I1988" s="111">
        <f t="shared" si="1399"/>
        <v>21</v>
      </c>
      <c r="J1988" s="96">
        <f t="shared" si="1400"/>
        <v>9</v>
      </c>
      <c r="K1988" s="96">
        <f t="shared" si="1401"/>
        <v>14</v>
      </c>
      <c r="L1988" s="96">
        <f t="shared" si="1402"/>
        <v>21</v>
      </c>
    </row>
    <row r="1989" spans="1:12" x14ac:dyDescent="0.25">
      <c r="A1989" s="201" t="str">
        <f t="shared" si="1390"/>
        <v>9.14.22</v>
      </c>
      <c r="B1989" s="120" t="s">
        <v>1789</v>
      </c>
      <c r="C1989" s="121" t="s">
        <v>1790</v>
      </c>
      <c r="D1989" s="122"/>
      <c r="E1989" s="223" t="s">
        <v>165</v>
      </c>
      <c r="G1989" s="111" t="str">
        <f t="shared" si="1397"/>
        <v>9.</v>
      </c>
      <c r="H1989" s="111" t="str">
        <f t="shared" si="1398"/>
        <v>14.</v>
      </c>
      <c r="I1989" s="111">
        <f t="shared" si="1399"/>
        <v>22</v>
      </c>
      <c r="J1989" s="96">
        <f t="shared" si="1400"/>
        <v>9</v>
      </c>
      <c r="K1989" s="96">
        <f t="shared" si="1401"/>
        <v>14</v>
      </c>
      <c r="L1989" s="96">
        <f t="shared" si="1402"/>
        <v>22</v>
      </c>
    </row>
    <row r="1990" spans="1:12" x14ac:dyDescent="0.25">
      <c r="A1990" s="201" t="str">
        <f t="shared" si="1390"/>
        <v>9.14.23</v>
      </c>
      <c r="B1990" s="120" t="s">
        <v>1791</v>
      </c>
      <c r="C1990" s="121" t="s">
        <v>1792</v>
      </c>
      <c r="D1990" s="122"/>
      <c r="E1990" s="223" t="s">
        <v>165</v>
      </c>
      <c r="G1990" s="111" t="str">
        <f t="shared" si="1397"/>
        <v>9.</v>
      </c>
      <c r="H1990" s="111" t="str">
        <f t="shared" si="1398"/>
        <v>14.</v>
      </c>
      <c r="I1990" s="111">
        <f t="shared" si="1399"/>
        <v>23</v>
      </c>
      <c r="J1990" s="96">
        <f t="shared" si="1400"/>
        <v>9</v>
      </c>
      <c r="K1990" s="96">
        <f t="shared" si="1401"/>
        <v>14</v>
      </c>
      <c r="L1990" s="96">
        <f t="shared" si="1402"/>
        <v>23</v>
      </c>
    </row>
    <row r="1991" spans="1:12" x14ac:dyDescent="0.25">
      <c r="A1991" s="201" t="str">
        <f t="shared" si="1390"/>
        <v>9.14.24</v>
      </c>
      <c r="B1991" s="120" t="s">
        <v>1793</v>
      </c>
      <c r="C1991" s="121" t="s">
        <v>292</v>
      </c>
      <c r="D1991" s="122"/>
      <c r="E1991" s="223" t="s">
        <v>165</v>
      </c>
      <c r="G1991" s="111" t="str">
        <f t="shared" si="1397"/>
        <v>9.</v>
      </c>
      <c r="H1991" s="111" t="str">
        <f t="shared" si="1398"/>
        <v>14.</v>
      </c>
      <c r="I1991" s="111">
        <f t="shared" si="1399"/>
        <v>24</v>
      </c>
      <c r="J1991" s="96">
        <f t="shared" si="1400"/>
        <v>9</v>
      </c>
      <c r="K1991" s="96">
        <f t="shared" si="1401"/>
        <v>14</v>
      </c>
      <c r="L1991" s="96">
        <f t="shared" si="1402"/>
        <v>24</v>
      </c>
    </row>
    <row r="1992" spans="1:12" x14ac:dyDescent="0.25">
      <c r="A1992" s="201" t="str">
        <f t="shared" si="1390"/>
        <v>9.14.25</v>
      </c>
      <c r="B1992" s="120" t="s">
        <v>1794</v>
      </c>
      <c r="C1992" s="121" t="s">
        <v>292</v>
      </c>
      <c r="D1992" s="122"/>
      <c r="E1992" s="223" t="s">
        <v>165</v>
      </c>
      <c r="G1992" s="111" t="str">
        <f t="shared" si="1397"/>
        <v>9.</v>
      </c>
      <c r="H1992" s="111" t="str">
        <f t="shared" si="1398"/>
        <v>14.</v>
      </c>
      <c r="I1992" s="111">
        <f t="shared" si="1399"/>
        <v>25</v>
      </c>
      <c r="J1992" s="96">
        <f t="shared" si="1400"/>
        <v>9</v>
      </c>
      <c r="K1992" s="96">
        <f t="shared" si="1401"/>
        <v>14</v>
      </c>
      <c r="L1992" s="96">
        <f t="shared" si="1402"/>
        <v>25</v>
      </c>
    </row>
    <row r="1993" spans="1:12" x14ac:dyDescent="0.25">
      <c r="A1993" s="201" t="str">
        <f t="shared" si="1390"/>
        <v>9.14.26</v>
      </c>
      <c r="B1993" s="120" t="s">
        <v>1795</v>
      </c>
      <c r="C1993" s="121" t="s">
        <v>292</v>
      </c>
      <c r="D1993" s="122"/>
      <c r="E1993" s="223" t="s">
        <v>165</v>
      </c>
      <c r="G1993" s="111" t="str">
        <f t="shared" ref="G1993:G1998" si="1403">IF((M1993="")+(M1993="R2")+(M1993="R1"),J1993&amp;".","")</f>
        <v>9.</v>
      </c>
      <c r="H1993" s="111" t="str">
        <f t="shared" ref="H1993:H1998" si="1404">IF((M1993="")+(M1993="R2"),K1993&amp;".","")</f>
        <v>14.</v>
      </c>
      <c r="I1993" s="111">
        <f t="shared" ref="I1993:I1998" si="1405">IF(M1993="",L1993,"")</f>
        <v>26</v>
      </c>
      <c r="J1993" s="96">
        <f t="shared" ref="J1993:J1998" si="1406">J1992+(M1993="R1")</f>
        <v>9</v>
      </c>
      <c r="K1993" s="96">
        <f t="shared" ref="K1993:K1998" si="1407">(M1993="R2")*1+K1992*(M1992&lt;&gt;"R1")</f>
        <v>14</v>
      </c>
      <c r="L1993" s="96">
        <f t="shared" ref="L1993:L1998" si="1408">L1992*(M1992&lt;&gt;"R3")+1</f>
        <v>26</v>
      </c>
    </row>
    <row r="1994" spans="1:12" x14ac:dyDescent="0.25">
      <c r="A1994" s="201" t="str">
        <f t="shared" si="1390"/>
        <v>9.14.27</v>
      </c>
      <c r="B1994" s="120" t="s">
        <v>1796</v>
      </c>
      <c r="C1994" s="121" t="s">
        <v>292</v>
      </c>
      <c r="D1994" s="122"/>
      <c r="E1994" s="223" t="s">
        <v>165</v>
      </c>
      <c r="G1994" s="111" t="str">
        <f t="shared" si="1403"/>
        <v>9.</v>
      </c>
      <c r="H1994" s="111" t="str">
        <f t="shared" si="1404"/>
        <v>14.</v>
      </c>
      <c r="I1994" s="111">
        <f t="shared" si="1405"/>
        <v>27</v>
      </c>
      <c r="J1994" s="96">
        <f t="shared" si="1406"/>
        <v>9</v>
      </c>
      <c r="K1994" s="96">
        <f t="shared" si="1407"/>
        <v>14</v>
      </c>
      <c r="L1994" s="96">
        <f t="shared" si="1408"/>
        <v>27</v>
      </c>
    </row>
    <row r="1995" spans="1:12" x14ac:dyDescent="0.25">
      <c r="A1995" s="201" t="str">
        <f t="shared" si="1390"/>
        <v>9.14.28</v>
      </c>
      <c r="B1995" s="120" t="s">
        <v>1797</v>
      </c>
      <c r="C1995" s="121" t="s">
        <v>292</v>
      </c>
      <c r="D1995" s="122"/>
      <c r="E1995" s="223" t="s">
        <v>165</v>
      </c>
      <c r="G1995" s="111" t="str">
        <f t="shared" si="1403"/>
        <v>9.</v>
      </c>
      <c r="H1995" s="111" t="str">
        <f t="shared" si="1404"/>
        <v>14.</v>
      </c>
      <c r="I1995" s="111">
        <f t="shared" si="1405"/>
        <v>28</v>
      </c>
      <c r="J1995" s="96">
        <f t="shared" si="1406"/>
        <v>9</v>
      </c>
      <c r="K1995" s="96">
        <f t="shared" si="1407"/>
        <v>14</v>
      </c>
      <c r="L1995" s="96">
        <f t="shared" si="1408"/>
        <v>28</v>
      </c>
    </row>
    <row r="1996" spans="1:12" x14ac:dyDescent="0.25">
      <c r="A1996" s="201" t="str">
        <f t="shared" si="1390"/>
        <v>9.14.29</v>
      </c>
      <c r="B1996" s="120" t="s">
        <v>1769</v>
      </c>
      <c r="C1996" s="121" t="s">
        <v>292</v>
      </c>
      <c r="D1996" s="122"/>
      <c r="E1996" s="223" t="s">
        <v>165</v>
      </c>
      <c r="G1996" s="111" t="str">
        <f t="shared" si="1403"/>
        <v>9.</v>
      </c>
      <c r="H1996" s="111" t="str">
        <f t="shared" si="1404"/>
        <v>14.</v>
      </c>
      <c r="I1996" s="111">
        <f t="shared" si="1405"/>
        <v>29</v>
      </c>
      <c r="J1996" s="96">
        <f t="shared" si="1406"/>
        <v>9</v>
      </c>
      <c r="K1996" s="96">
        <f t="shared" si="1407"/>
        <v>14</v>
      </c>
      <c r="L1996" s="96">
        <f t="shared" si="1408"/>
        <v>29</v>
      </c>
    </row>
    <row r="1997" spans="1:12" x14ac:dyDescent="0.25">
      <c r="A1997" s="201" t="str">
        <f t="shared" si="1390"/>
        <v>9.14.30</v>
      </c>
      <c r="B1997" s="120" t="s">
        <v>1798</v>
      </c>
      <c r="C1997" s="121" t="s">
        <v>292</v>
      </c>
      <c r="D1997" s="122"/>
      <c r="E1997" s="223" t="s">
        <v>165</v>
      </c>
      <c r="G1997" s="111" t="str">
        <f t="shared" si="1403"/>
        <v>9.</v>
      </c>
      <c r="H1997" s="111" t="str">
        <f t="shared" si="1404"/>
        <v>14.</v>
      </c>
      <c r="I1997" s="111">
        <f t="shared" si="1405"/>
        <v>30</v>
      </c>
      <c r="J1997" s="96">
        <f t="shared" si="1406"/>
        <v>9</v>
      </c>
      <c r="K1997" s="96">
        <f t="shared" si="1407"/>
        <v>14</v>
      </c>
      <c r="L1997" s="96">
        <f t="shared" si="1408"/>
        <v>30</v>
      </c>
    </row>
    <row r="1998" spans="1:12" x14ac:dyDescent="0.25">
      <c r="A1998" s="201" t="str">
        <f t="shared" si="1390"/>
        <v>9.14.31</v>
      </c>
      <c r="B1998" s="120" t="s">
        <v>1799</v>
      </c>
      <c r="C1998" s="121" t="s">
        <v>292</v>
      </c>
      <c r="D1998" s="122"/>
      <c r="E1998" s="223" t="s">
        <v>165</v>
      </c>
      <c r="G1998" s="111" t="str">
        <f t="shared" si="1403"/>
        <v>9.</v>
      </c>
      <c r="H1998" s="111" t="str">
        <f t="shared" si="1404"/>
        <v>14.</v>
      </c>
      <c r="I1998" s="111">
        <f t="shared" si="1405"/>
        <v>31</v>
      </c>
      <c r="J1998" s="96">
        <f t="shared" si="1406"/>
        <v>9</v>
      </c>
      <c r="K1998" s="96">
        <f t="shared" si="1407"/>
        <v>14</v>
      </c>
      <c r="L1998" s="96">
        <f t="shared" si="1408"/>
        <v>31</v>
      </c>
    </row>
    <row r="1999" spans="1:12" ht="17.25" customHeight="1" x14ac:dyDescent="0.25">
      <c r="A1999" s="201" t="str">
        <f t="shared" ref="A1999:A2002" si="1409">G1999&amp;H1999&amp;I1999</f>
        <v>9.14.32</v>
      </c>
      <c r="B1999" s="120" t="s">
        <v>1707</v>
      </c>
      <c r="C1999" s="121"/>
      <c r="D1999" s="125"/>
      <c r="E1999" s="126"/>
      <c r="G1999" s="111" t="str">
        <f t="shared" ref="G1999" si="1410">IF((M1999="")+(M1999="R2")+(M1999="R1"),J1999&amp;".","")</f>
        <v>9.</v>
      </c>
      <c r="H1999" s="111" t="str">
        <f t="shared" ref="H1999" si="1411">IF((M1999="")+(M1999="R2"),K1999&amp;".","")</f>
        <v>14.</v>
      </c>
      <c r="I1999" s="111">
        <f t="shared" ref="I1999" si="1412">IF(M1999="",L1999,"")</f>
        <v>32</v>
      </c>
      <c r="J1999" s="96">
        <f t="shared" ref="J1999" si="1413">J1998+(M1999="R1")</f>
        <v>9</v>
      </c>
      <c r="K1999" s="96">
        <f t="shared" ref="K1999" si="1414">(M1999="R2")*1+K1998*(M1998&lt;&gt;"R1")</f>
        <v>14</v>
      </c>
      <c r="L1999" s="96">
        <f t="shared" ref="L1999" si="1415">L1998*(M1998&lt;&gt;"R3")+1</f>
        <v>32</v>
      </c>
    </row>
    <row r="2000" spans="1:12" x14ac:dyDescent="0.25">
      <c r="A2000" s="201" t="str">
        <f t="shared" si="1409"/>
        <v>9.14.33</v>
      </c>
      <c r="B2000" s="120" t="s">
        <v>1708</v>
      </c>
      <c r="C2000" s="121" t="s">
        <v>292</v>
      </c>
      <c r="D2000" s="122"/>
      <c r="E2000" s="223" t="s">
        <v>165</v>
      </c>
      <c r="G2000" s="111" t="str">
        <f t="shared" si="1327"/>
        <v>9.</v>
      </c>
      <c r="H2000" s="111" t="str">
        <f t="shared" si="1328"/>
        <v>14.</v>
      </c>
      <c r="I2000" s="111">
        <f t="shared" si="1329"/>
        <v>33</v>
      </c>
      <c r="J2000" s="96">
        <f t="shared" si="1330"/>
        <v>9</v>
      </c>
      <c r="K2000" s="96">
        <f t="shared" si="1331"/>
        <v>14</v>
      </c>
      <c r="L2000" s="96">
        <f t="shared" si="1332"/>
        <v>33</v>
      </c>
    </row>
    <row r="2001" spans="1:13" ht="15" customHeight="1" x14ac:dyDescent="0.25">
      <c r="A2001" s="119" t="str">
        <f t="shared" si="1409"/>
        <v>9.14.34</v>
      </c>
      <c r="B2001" s="226" t="s">
        <v>1709</v>
      </c>
      <c r="C2001" s="133" t="s">
        <v>292</v>
      </c>
      <c r="D2001" s="134"/>
      <c r="E2001" s="226" t="s">
        <v>165</v>
      </c>
      <c r="G2001" s="111" t="str">
        <f t="shared" si="1327"/>
        <v>9.</v>
      </c>
      <c r="H2001" s="111" t="str">
        <f t="shared" si="1328"/>
        <v>14.</v>
      </c>
      <c r="I2001" s="111">
        <f t="shared" si="1329"/>
        <v>34</v>
      </c>
      <c r="J2001" s="96">
        <f t="shared" si="1330"/>
        <v>9</v>
      </c>
      <c r="K2001" s="96">
        <f t="shared" si="1331"/>
        <v>14</v>
      </c>
      <c r="L2001" s="96">
        <f t="shared" si="1332"/>
        <v>34</v>
      </c>
    </row>
    <row r="2002" spans="1:13" ht="14.25" customHeight="1" x14ac:dyDescent="0.25">
      <c r="A2002" s="195" t="str">
        <f t="shared" si="1409"/>
        <v/>
      </c>
      <c r="B2002" s="136"/>
      <c r="G2002" s="111" t="str">
        <f t="shared" ref="G2002:G2006" si="1416">IF((M2002="")+(M2002="R2")+(M2002="R1"),J2002&amp;".","")</f>
        <v/>
      </c>
      <c r="H2002" s="111" t="str">
        <f t="shared" ref="H2002:H2006" si="1417">IF((M2002="")+(M2002="R2"),K2002&amp;".","")</f>
        <v/>
      </c>
      <c r="I2002" s="111" t="str">
        <f t="shared" ref="I2002:I2006" si="1418">IF(M2002="",L2002,"")</f>
        <v/>
      </c>
      <c r="J2002" s="96">
        <f t="shared" ref="J2002:J2006" si="1419">J2001+(M2002="R1")</f>
        <v>9</v>
      </c>
      <c r="K2002" s="96">
        <f t="shared" ref="K2002:K2006" si="1420">(M2002="R2")*1+K2001*(M2001&lt;&gt;"R1")</f>
        <v>14</v>
      </c>
      <c r="L2002" s="96">
        <f t="shared" ref="L2002:L2006" si="1421">L2001*(M2001&lt;&gt;"R3")+1</f>
        <v>35</v>
      </c>
      <c r="M2002" s="48" t="s">
        <v>122</v>
      </c>
    </row>
    <row r="2003" spans="1:13" ht="15" customHeight="1" x14ac:dyDescent="0.25">
      <c r="A2003" s="106" t="str">
        <f t="shared" ref="A2003:A2004" si="1422">G2003&amp;H2003&amp;I2003</f>
        <v>9.15.</v>
      </c>
      <c r="B2003" s="137" t="s">
        <v>1800</v>
      </c>
      <c r="G2003" s="111" t="str">
        <f t="shared" si="1416"/>
        <v>9.</v>
      </c>
      <c r="H2003" s="111" t="str">
        <f t="shared" si="1417"/>
        <v>15.</v>
      </c>
      <c r="I2003" s="111" t="str">
        <f t="shared" si="1418"/>
        <v/>
      </c>
      <c r="J2003" s="96">
        <f t="shared" si="1419"/>
        <v>9</v>
      </c>
      <c r="K2003" s="96">
        <f t="shared" si="1420"/>
        <v>15</v>
      </c>
      <c r="L2003" s="96">
        <f t="shared" si="1421"/>
        <v>36</v>
      </c>
      <c r="M2003" s="48" t="s">
        <v>121</v>
      </c>
    </row>
    <row r="2004" spans="1:13" ht="15" customHeight="1" x14ac:dyDescent="0.25">
      <c r="A2004" s="195" t="str">
        <f t="shared" si="1422"/>
        <v/>
      </c>
      <c r="B2004" s="113"/>
      <c r="G2004" s="111" t="str">
        <f t="shared" si="1416"/>
        <v/>
      </c>
      <c r="H2004" s="111" t="str">
        <f t="shared" si="1417"/>
        <v/>
      </c>
      <c r="I2004" s="111" t="str">
        <f t="shared" si="1418"/>
        <v/>
      </c>
      <c r="J2004" s="96">
        <f t="shared" si="1419"/>
        <v>9</v>
      </c>
      <c r="K2004" s="96">
        <f t="shared" si="1420"/>
        <v>15</v>
      </c>
      <c r="L2004" s="96">
        <f t="shared" si="1421"/>
        <v>37</v>
      </c>
      <c r="M2004" s="48" t="s">
        <v>122</v>
      </c>
    </row>
    <row r="2005" spans="1:13" ht="15" customHeight="1" x14ac:dyDescent="0.25">
      <c r="A2005" s="163" t="s">
        <v>123</v>
      </c>
      <c r="B2005" s="115" t="s">
        <v>124</v>
      </c>
      <c r="C2005" s="115" t="s">
        <v>125</v>
      </c>
      <c r="D2005" s="116" t="s">
        <v>126</v>
      </c>
      <c r="E2005" s="117" t="s">
        <v>127</v>
      </c>
      <c r="G2005" s="111" t="str">
        <f t="shared" si="1416"/>
        <v/>
      </c>
      <c r="H2005" s="111" t="str">
        <f t="shared" si="1417"/>
        <v/>
      </c>
      <c r="I2005" s="111" t="str">
        <f t="shared" si="1418"/>
        <v/>
      </c>
      <c r="J2005" s="96">
        <f t="shared" si="1419"/>
        <v>9</v>
      </c>
      <c r="K2005" s="96">
        <f t="shared" si="1420"/>
        <v>15</v>
      </c>
      <c r="L2005" s="96">
        <f t="shared" si="1421"/>
        <v>38</v>
      </c>
      <c r="M2005" s="48" t="s">
        <v>128</v>
      </c>
    </row>
    <row r="2006" spans="1:13" ht="15" customHeight="1" x14ac:dyDescent="0.25">
      <c r="A2006" s="197" t="str">
        <f t="shared" ref="A2006:A2016" si="1423">G2006&amp;H2006&amp;I2006</f>
        <v>9.15.1</v>
      </c>
      <c r="B2006" s="139" t="s">
        <v>508</v>
      </c>
      <c r="C2006" s="138" t="s">
        <v>255</v>
      </c>
      <c r="D2006" s="199"/>
      <c r="E2006" s="225" t="s">
        <v>165</v>
      </c>
      <c r="G2006" s="111" t="str">
        <f t="shared" si="1416"/>
        <v>9.</v>
      </c>
      <c r="H2006" s="111" t="str">
        <f t="shared" si="1417"/>
        <v>15.</v>
      </c>
      <c r="I2006" s="111">
        <f t="shared" si="1418"/>
        <v>1</v>
      </c>
      <c r="J2006" s="96">
        <f t="shared" si="1419"/>
        <v>9</v>
      </c>
      <c r="K2006" s="96">
        <f t="shared" si="1420"/>
        <v>15</v>
      </c>
      <c r="L2006" s="96">
        <f t="shared" si="1421"/>
        <v>1</v>
      </c>
    </row>
    <row r="2007" spans="1:13" x14ac:dyDescent="0.25">
      <c r="A2007" s="201" t="str">
        <f t="shared" si="1423"/>
        <v>9.15.2</v>
      </c>
      <c r="B2007" s="120" t="s">
        <v>509</v>
      </c>
      <c r="C2007" s="121" t="s">
        <v>255</v>
      </c>
      <c r="D2007" s="122"/>
      <c r="E2007" s="223" t="s">
        <v>165</v>
      </c>
      <c r="G2007" s="111" t="str">
        <f t="shared" ref="G2007:G2017" si="1424">IF((M2007="")+(M2007="R2")+(M2007="R1"),J2007&amp;".","")</f>
        <v>9.</v>
      </c>
      <c r="H2007" s="111" t="str">
        <f t="shared" ref="H2007:H2017" si="1425">IF((M2007="")+(M2007="R2"),K2007&amp;".","")</f>
        <v>15.</v>
      </c>
      <c r="I2007" s="111">
        <f t="shared" ref="I2007:I2017" si="1426">IF(M2007="",L2007,"")</f>
        <v>2</v>
      </c>
      <c r="J2007" s="96">
        <f t="shared" ref="J2007:J2017" si="1427">J2006+(M2007="R1")</f>
        <v>9</v>
      </c>
      <c r="K2007" s="96">
        <f t="shared" ref="K2007:K2017" si="1428">(M2007="R2")*1+K2006*(M2006&lt;&gt;"R1")</f>
        <v>15</v>
      </c>
      <c r="L2007" s="96">
        <f t="shared" ref="L2007:L2017" si="1429">L2006*(M2006&lt;&gt;"R3")+1</f>
        <v>2</v>
      </c>
    </row>
    <row r="2008" spans="1:13" ht="15" customHeight="1" x14ac:dyDescent="0.25">
      <c r="A2008" s="201" t="str">
        <f t="shared" si="1423"/>
        <v>9.15.3</v>
      </c>
      <c r="B2008" s="120" t="s">
        <v>257</v>
      </c>
      <c r="C2008" s="121" t="s">
        <v>255</v>
      </c>
      <c r="D2008" s="122"/>
      <c r="E2008" s="223" t="s">
        <v>165</v>
      </c>
      <c r="G2008" s="111" t="str">
        <f t="shared" si="1424"/>
        <v>9.</v>
      </c>
      <c r="H2008" s="111" t="str">
        <f t="shared" si="1425"/>
        <v>15.</v>
      </c>
      <c r="I2008" s="111">
        <f t="shared" si="1426"/>
        <v>3</v>
      </c>
      <c r="J2008" s="96">
        <f t="shared" si="1427"/>
        <v>9</v>
      </c>
      <c r="K2008" s="96">
        <f t="shared" si="1428"/>
        <v>15</v>
      </c>
      <c r="L2008" s="96">
        <f t="shared" si="1429"/>
        <v>3</v>
      </c>
    </row>
    <row r="2009" spans="1:13" ht="15" customHeight="1" x14ac:dyDescent="0.25">
      <c r="A2009" s="201" t="str">
        <f t="shared" si="1423"/>
        <v>9.15.4</v>
      </c>
      <c r="B2009" s="120" t="s">
        <v>124</v>
      </c>
      <c r="C2009" s="121" t="s">
        <v>1801</v>
      </c>
      <c r="D2009" s="122"/>
      <c r="E2009" s="223" t="s">
        <v>165</v>
      </c>
      <c r="G2009" s="111" t="str">
        <f t="shared" si="1424"/>
        <v>9.</v>
      </c>
      <c r="H2009" s="111" t="str">
        <f t="shared" si="1425"/>
        <v>15.</v>
      </c>
      <c r="I2009" s="111">
        <f t="shared" si="1426"/>
        <v>4</v>
      </c>
      <c r="J2009" s="96">
        <f t="shared" si="1427"/>
        <v>9</v>
      </c>
      <c r="K2009" s="96">
        <f t="shared" si="1428"/>
        <v>15</v>
      </c>
      <c r="L2009" s="96">
        <f t="shared" si="1429"/>
        <v>4</v>
      </c>
    </row>
    <row r="2010" spans="1:13" ht="39" customHeight="1" x14ac:dyDescent="0.25">
      <c r="A2010" s="201" t="str">
        <f t="shared" si="1423"/>
        <v>9.15.5</v>
      </c>
      <c r="B2010" s="120" t="s">
        <v>1639</v>
      </c>
      <c r="C2010" s="121" t="s">
        <v>1802</v>
      </c>
      <c r="D2010" s="122"/>
      <c r="E2010" s="223" t="s">
        <v>165</v>
      </c>
      <c r="G2010" s="111" t="str">
        <f t="shared" si="1424"/>
        <v>9.</v>
      </c>
      <c r="H2010" s="111" t="str">
        <f t="shared" si="1425"/>
        <v>15.</v>
      </c>
      <c r="I2010" s="111">
        <f t="shared" si="1426"/>
        <v>5</v>
      </c>
      <c r="J2010" s="96">
        <f t="shared" si="1427"/>
        <v>9</v>
      </c>
      <c r="K2010" s="96">
        <f t="shared" si="1428"/>
        <v>15</v>
      </c>
      <c r="L2010" s="96">
        <f t="shared" si="1429"/>
        <v>5</v>
      </c>
    </row>
    <row r="2011" spans="1:13" ht="15" customHeight="1" x14ac:dyDescent="0.25">
      <c r="A2011" s="201" t="str">
        <f t="shared" si="1423"/>
        <v>9.15.6</v>
      </c>
      <c r="B2011" s="120" t="s">
        <v>1685</v>
      </c>
      <c r="C2011" s="121" t="s">
        <v>1686</v>
      </c>
      <c r="D2011" s="122"/>
      <c r="E2011" s="223" t="s">
        <v>165</v>
      </c>
      <c r="G2011" s="111" t="str">
        <f t="shared" si="1424"/>
        <v>9.</v>
      </c>
      <c r="H2011" s="111" t="str">
        <f t="shared" si="1425"/>
        <v>15.</v>
      </c>
      <c r="I2011" s="111">
        <f t="shared" si="1426"/>
        <v>6</v>
      </c>
      <c r="J2011" s="96">
        <f t="shared" si="1427"/>
        <v>9</v>
      </c>
      <c r="K2011" s="96">
        <f t="shared" si="1428"/>
        <v>15</v>
      </c>
      <c r="L2011" s="96">
        <f t="shared" si="1429"/>
        <v>6</v>
      </c>
    </row>
    <row r="2012" spans="1:13" ht="15" customHeight="1" x14ac:dyDescent="0.25">
      <c r="A2012" s="201" t="str">
        <f t="shared" si="1423"/>
        <v>9.15.7</v>
      </c>
      <c r="B2012" s="120" t="s">
        <v>514</v>
      </c>
      <c r="C2012" s="121" t="s">
        <v>515</v>
      </c>
      <c r="D2012" s="122"/>
      <c r="E2012" s="223" t="s">
        <v>165</v>
      </c>
      <c r="G2012" s="111" t="str">
        <f t="shared" si="1424"/>
        <v>9.</v>
      </c>
      <c r="H2012" s="111" t="str">
        <f t="shared" si="1425"/>
        <v>15.</v>
      </c>
      <c r="I2012" s="111">
        <f t="shared" si="1426"/>
        <v>7</v>
      </c>
      <c r="J2012" s="96">
        <f t="shared" si="1427"/>
        <v>9</v>
      </c>
      <c r="K2012" s="96">
        <f t="shared" si="1428"/>
        <v>15</v>
      </c>
      <c r="L2012" s="96">
        <f t="shared" si="1429"/>
        <v>7</v>
      </c>
    </row>
    <row r="2013" spans="1:13" ht="15" customHeight="1" x14ac:dyDescent="0.25">
      <c r="A2013" s="201" t="str">
        <f t="shared" si="1423"/>
        <v>9.15.8</v>
      </c>
      <c r="B2013" s="120" t="s">
        <v>516</v>
      </c>
      <c r="C2013" s="121" t="s">
        <v>567</v>
      </c>
      <c r="D2013" s="122"/>
      <c r="E2013" s="223" t="s">
        <v>165</v>
      </c>
      <c r="G2013" s="111" t="str">
        <f t="shared" si="1424"/>
        <v>9.</v>
      </c>
      <c r="H2013" s="111" t="str">
        <f t="shared" si="1425"/>
        <v>15.</v>
      </c>
      <c r="I2013" s="111">
        <f t="shared" si="1426"/>
        <v>8</v>
      </c>
      <c r="J2013" s="96">
        <f t="shared" si="1427"/>
        <v>9</v>
      </c>
      <c r="K2013" s="96">
        <f t="shared" si="1428"/>
        <v>15</v>
      </c>
      <c r="L2013" s="96">
        <f t="shared" si="1429"/>
        <v>8</v>
      </c>
    </row>
    <row r="2014" spans="1:13" ht="33.75" x14ac:dyDescent="0.25">
      <c r="A2014" s="201" t="str">
        <f t="shared" si="1423"/>
        <v>9.15.9</v>
      </c>
      <c r="B2014" s="120" t="s">
        <v>1803</v>
      </c>
      <c r="C2014" s="121" t="s">
        <v>1804</v>
      </c>
      <c r="D2014" s="122"/>
      <c r="E2014" s="223" t="s">
        <v>165</v>
      </c>
      <c r="G2014" s="111" t="str">
        <f t="shared" si="1424"/>
        <v>9.</v>
      </c>
      <c r="H2014" s="111" t="str">
        <f t="shared" si="1425"/>
        <v>15.</v>
      </c>
      <c r="I2014" s="111">
        <f t="shared" si="1426"/>
        <v>9</v>
      </c>
      <c r="J2014" s="96">
        <f t="shared" si="1427"/>
        <v>9</v>
      </c>
      <c r="K2014" s="96">
        <f t="shared" si="1428"/>
        <v>15</v>
      </c>
      <c r="L2014" s="96">
        <f t="shared" si="1429"/>
        <v>9</v>
      </c>
    </row>
    <row r="2015" spans="1:13" ht="33.75" x14ac:dyDescent="0.25">
      <c r="A2015" s="201" t="str">
        <f t="shared" si="1423"/>
        <v>9.15.10</v>
      </c>
      <c r="B2015" s="120" t="s">
        <v>1805</v>
      </c>
      <c r="C2015" s="121" t="s">
        <v>1806</v>
      </c>
      <c r="D2015" s="122"/>
      <c r="E2015" s="223" t="s">
        <v>165</v>
      </c>
      <c r="G2015" s="111" t="str">
        <f t="shared" si="1424"/>
        <v>9.</v>
      </c>
      <c r="H2015" s="111" t="str">
        <f t="shared" si="1425"/>
        <v>15.</v>
      </c>
      <c r="I2015" s="111">
        <f t="shared" si="1426"/>
        <v>10</v>
      </c>
      <c r="J2015" s="96">
        <f t="shared" si="1427"/>
        <v>9</v>
      </c>
      <c r="K2015" s="96">
        <f t="shared" si="1428"/>
        <v>15</v>
      </c>
      <c r="L2015" s="96">
        <f t="shared" si="1429"/>
        <v>10</v>
      </c>
    </row>
    <row r="2016" spans="1:13" ht="33.75" x14ac:dyDescent="0.25">
      <c r="A2016" s="201" t="str">
        <f t="shared" si="1423"/>
        <v>9.15.11</v>
      </c>
      <c r="B2016" s="120" t="s">
        <v>1807</v>
      </c>
      <c r="C2016" s="121" t="s">
        <v>1808</v>
      </c>
      <c r="D2016" s="122"/>
      <c r="E2016" s="223" t="s">
        <v>165</v>
      </c>
      <c r="G2016" s="111" t="str">
        <f t="shared" si="1424"/>
        <v>9.</v>
      </c>
      <c r="H2016" s="111" t="str">
        <f t="shared" si="1425"/>
        <v>15.</v>
      </c>
      <c r="I2016" s="111">
        <f t="shared" si="1426"/>
        <v>11</v>
      </c>
      <c r="J2016" s="96">
        <f t="shared" si="1427"/>
        <v>9</v>
      </c>
      <c r="K2016" s="96">
        <f t="shared" si="1428"/>
        <v>15</v>
      </c>
      <c r="L2016" s="96">
        <f t="shared" si="1429"/>
        <v>11</v>
      </c>
    </row>
    <row r="2017" spans="1:13" ht="33.75" x14ac:dyDescent="0.25">
      <c r="A2017" s="201" t="str">
        <f>G2017&amp;H2017&amp;I2017</f>
        <v>9.15.12</v>
      </c>
      <c r="B2017" s="120" t="s">
        <v>1809</v>
      </c>
      <c r="C2017" s="121" t="s">
        <v>1808</v>
      </c>
      <c r="D2017" s="122"/>
      <c r="E2017" s="223" t="s">
        <v>165</v>
      </c>
      <c r="G2017" s="111" t="str">
        <f t="shared" si="1424"/>
        <v>9.</v>
      </c>
      <c r="H2017" s="111" t="str">
        <f t="shared" si="1425"/>
        <v>15.</v>
      </c>
      <c r="I2017" s="111">
        <f t="shared" si="1426"/>
        <v>12</v>
      </c>
      <c r="J2017" s="96">
        <f t="shared" si="1427"/>
        <v>9</v>
      </c>
      <c r="K2017" s="96">
        <f t="shared" si="1428"/>
        <v>15</v>
      </c>
      <c r="L2017" s="96">
        <f t="shared" si="1429"/>
        <v>12</v>
      </c>
    </row>
    <row r="2018" spans="1:13" x14ac:dyDescent="0.25">
      <c r="A2018" s="201" t="str">
        <f t="shared" ref="A2018:A2022" si="1430">G2018&amp;H2018&amp;I2018</f>
        <v>9.15.13</v>
      </c>
      <c r="B2018" s="120" t="s">
        <v>1810</v>
      </c>
      <c r="C2018" s="121" t="s">
        <v>292</v>
      </c>
      <c r="D2018" s="122"/>
      <c r="E2018" s="223" t="s">
        <v>165</v>
      </c>
      <c r="G2018" s="111" t="str">
        <f t="shared" ref="G2018:G2022" si="1431">IF((M2018="")+(M2018="R2")+(M2018="R1"),J2018&amp;".","")</f>
        <v>9.</v>
      </c>
      <c r="H2018" s="111" t="str">
        <f t="shared" ref="H2018:H2022" si="1432">IF((M2018="")+(M2018="R2"),K2018&amp;".","")</f>
        <v>15.</v>
      </c>
      <c r="I2018" s="111">
        <f t="shared" ref="I2018:I2022" si="1433">IF(M2018="",L2018,"")</f>
        <v>13</v>
      </c>
      <c r="J2018" s="96">
        <f t="shared" ref="J2018:J2022" si="1434">J2017+(M2018="R1")</f>
        <v>9</v>
      </c>
      <c r="K2018" s="96">
        <f t="shared" ref="K2018:K2022" si="1435">(M2018="R2")*1+K2017*(M2017&lt;&gt;"R1")</f>
        <v>15</v>
      </c>
      <c r="L2018" s="96">
        <f t="shared" ref="L2018:L2022" si="1436">L2017*(M2017&lt;&gt;"R3")+1</f>
        <v>13</v>
      </c>
    </row>
    <row r="2019" spans="1:13" x14ac:dyDescent="0.25">
      <c r="A2019" s="201" t="str">
        <f t="shared" si="1430"/>
        <v>9.15.14</v>
      </c>
      <c r="B2019" s="120" t="s">
        <v>1811</v>
      </c>
      <c r="C2019" s="121" t="s">
        <v>292</v>
      </c>
      <c r="D2019" s="122"/>
      <c r="E2019" s="223" t="s">
        <v>165</v>
      </c>
      <c r="G2019" s="111" t="str">
        <f t="shared" si="1431"/>
        <v>9.</v>
      </c>
      <c r="H2019" s="111" t="str">
        <f t="shared" si="1432"/>
        <v>15.</v>
      </c>
      <c r="I2019" s="111">
        <f t="shared" si="1433"/>
        <v>14</v>
      </c>
      <c r="J2019" s="96">
        <f t="shared" si="1434"/>
        <v>9</v>
      </c>
      <c r="K2019" s="96">
        <f t="shared" si="1435"/>
        <v>15</v>
      </c>
      <c r="L2019" s="96">
        <f t="shared" si="1436"/>
        <v>14</v>
      </c>
    </row>
    <row r="2020" spans="1:13" x14ac:dyDescent="0.25">
      <c r="A2020" s="201" t="str">
        <f t="shared" si="1430"/>
        <v>9.15.15</v>
      </c>
      <c r="B2020" s="120" t="s">
        <v>1812</v>
      </c>
      <c r="C2020" s="121" t="s">
        <v>1813</v>
      </c>
      <c r="D2020" s="122"/>
      <c r="E2020" s="223" t="s">
        <v>165</v>
      </c>
      <c r="G2020" s="111" t="str">
        <f t="shared" si="1431"/>
        <v>9.</v>
      </c>
      <c r="H2020" s="111" t="str">
        <f t="shared" si="1432"/>
        <v>15.</v>
      </c>
      <c r="I2020" s="111">
        <f t="shared" si="1433"/>
        <v>15</v>
      </c>
      <c r="J2020" s="96">
        <f t="shared" si="1434"/>
        <v>9</v>
      </c>
      <c r="K2020" s="96">
        <f t="shared" si="1435"/>
        <v>15</v>
      </c>
      <c r="L2020" s="96">
        <f t="shared" si="1436"/>
        <v>15</v>
      </c>
    </row>
    <row r="2021" spans="1:13" ht="22.5" x14ac:dyDescent="0.25">
      <c r="A2021" s="201" t="str">
        <f t="shared" si="1430"/>
        <v>9.15.16</v>
      </c>
      <c r="B2021" s="120" t="s">
        <v>1814</v>
      </c>
      <c r="C2021" s="121" t="s">
        <v>292</v>
      </c>
      <c r="D2021" s="122"/>
      <c r="E2021" s="223" t="s">
        <v>165</v>
      </c>
      <c r="G2021" s="111" t="str">
        <f t="shared" si="1431"/>
        <v>9.</v>
      </c>
      <c r="H2021" s="111" t="str">
        <f t="shared" si="1432"/>
        <v>15.</v>
      </c>
      <c r="I2021" s="111">
        <f t="shared" si="1433"/>
        <v>16</v>
      </c>
      <c r="J2021" s="96">
        <f t="shared" si="1434"/>
        <v>9</v>
      </c>
      <c r="K2021" s="96">
        <f t="shared" si="1435"/>
        <v>15</v>
      </c>
      <c r="L2021" s="96">
        <f t="shared" si="1436"/>
        <v>16</v>
      </c>
    </row>
    <row r="2022" spans="1:13" x14ac:dyDescent="0.25">
      <c r="A2022" s="119" t="str">
        <f t="shared" si="1430"/>
        <v>9.15.17</v>
      </c>
      <c r="B2022" s="135" t="s">
        <v>1815</v>
      </c>
      <c r="C2022" s="133" t="s">
        <v>292</v>
      </c>
      <c r="D2022" s="134"/>
      <c r="E2022" s="226" t="s">
        <v>165</v>
      </c>
      <c r="G2022" s="111" t="str">
        <f t="shared" si="1431"/>
        <v>9.</v>
      </c>
      <c r="H2022" s="111" t="str">
        <f t="shared" si="1432"/>
        <v>15.</v>
      </c>
      <c r="I2022" s="111">
        <f t="shared" si="1433"/>
        <v>17</v>
      </c>
      <c r="J2022" s="96">
        <f t="shared" si="1434"/>
        <v>9</v>
      </c>
      <c r="K2022" s="96">
        <f t="shared" si="1435"/>
        <v>15</v>
      </c>
      <c r="L2022" s="96">
        <f t="shared" si="1436"/>
        <v>17</v>
      </c>
    </row>
    <row r="2023" spans="1:13" ht="15" customHeight="1" x14ac:dyDescent="0.25">
      <c r="A2023" s="195" t="str">
        <f t="shared" ref="A2023:A2056" si="1437">G2023&amp;H2023&amp;I2023</f>
        <v/>
      </c>
      <c r="B2023" s="136"/>
      <c r="G2023" s="111" t="str">
        <f>IF((M2023="")+(M2023="R2")+(M2023="R1"),J2023&amp;".","")</f>
        <v/>
      </c>
      <c r="H2023" s="111" t="str">
        <f>IF((M2023="")+(M2023="R2"),K2023&amp;".","")</f>
        <v/>
      </c>
      <c r="I2023" s="111" t="str">
        <f>IF(M2023="",L2023,"")</f>
        <v/>
      </c>
      <c r="J2023" s="96">
        <f>J2022+(M2023="R1")</f>
        <v>9</v>
      </c>
      <c r="K2023" s="96">
        <f>(M2023="R2")*1+K2022*(M2022&lt;&gt;"R1")</f>
        <v>15</v>
      </c>
      <c r="L2023" s="96">
        <f>L2022*(M2022&lt;&gt;"R3")+1</f>
        <v>18</v>
      </c>
      <c r="M2023" s="48" t="s">
        <v>122</v>
      </c>
    </row>
    <row r="2024" spans="1:13" ht="15" customHeight="1" x14ac:dyDescent="0.25">
      <c r="A2024" s="106" t="str">
        <f t="shared" ref="A2024:A2025" si="1438">G2024&amp;H2024&amp;I2024</f>
        <v>9.16.</v>
      </c>
      <c r="B2024" s="137" t="s">
        <v>1816</v>
      </c>
      <c r="G2024" s="111" t="str">
        <f>IF((M2024="")+(M2024="R2")+(M2024="R1"),J2024&amp;".","")</f>
        <v>9.</v>
      </c>
      <c r="H2024" s="111" t="str">
        <f>IF((M2024="")+(M2024="R2"),K2024&amp;".","")</f>
        <v>16.</v>
      </c>
      <c r="I2024" s="111" t="str">
        <f>IF(M2024="",L2024,"")</f>
        <v/>
      </c>
      <c r="J2024" s="96">
        <f>J2023+(M2024="R1")</f>
        <v>9</v>
      </c>
      <c r="K2024" s="96">
        <f>(M2024="R2")*1+K2023*(M2023&lt;&gt;"R1")</f>
        <v>16</v>
      </c>
      <c r="L2024" s="96">
        <f>L2023*(M2023&lt;&gt;"R3")+1</f>
        <v>19</v>
      </c>
      <c r="M2024" s="48" t="s">
        <v>121</v>
      </c>
    </row>
    <row r="2025" spans="1:13" ht="15" customHeight="1" x14ac:dyDescent="0.25">
      <c r="A2025" s="195" t="str">
        <f t="shared" si="1438"/>
        <v/>
      </c>
      <c r="B2025" s="113"/>
      <c r="G2025" s="111" t="str">
        <f>IF((M2025="")+(M2025="R2")+(M2025="R1"),J2025&amp;".","")</f>
        <v/>
      </c>
      <c r="H2025" s="111" t="str">
        <f>IF((M2025="")+(M2025="R2"),K2025&amp;".","")</f>
        <v/>
      </c>
      <c r="I2025" s="111" t="str">
        <f>IF(M2025="",L2025,"")</f>
        <v/>
      </c>
      <c r="J2025" s="96">
        <f>J2024+(M2025="R1")</f>
        <v>9</v>
      </c>
      <c r="K2025" s="96">
        <f>(M2025="R2")*1+K2024*(M2024&lt;&gt;"R1")</f>
        <v>16</v>
      </c>
      <c r="L2025" s="96">
        <f>L2024*(M2024&lt;&gt;"R3")+1</f>
        <v>20</v>
      </c>
      <c r="M2025" s="48" t="s">
        <v>122</v>
      </c>
    </row>
    <row r="2026" spans="1:13" ht="15" customHeight="1" x14ac:dyDescent="0.25">
      <c r="A2026" s="163" t="s">
        <v>123</v>
      </c>
      <c r="B2026" s="115" t="s">
        <v>124</v>
      </c>
      <c r="C2026" s="115" t="s">
        <v>125</v>
      </c>
      <c r="D2026" s="116" t="s">
        <v>126</v>
      </c>
      <c r="E2026" s="117" t="s">
        <v>127</v>
      </c>
      <c r="G2026" s="111" t="str">
        <f>IF((M2026="")+(M2026="R2")+(M2026="R1"),J2026&amp;".","")</f>
        <v/>
      </c>
      <c r="H2026" s="111" t="str">
        <f>IF((M2026="")+(M2026="R2"),K2026&amp;".","")</f>
        <v/>
      </c>
      <c r="I2026" s="111" t="str">
        <f>IF(M2026="",L2026,"")</f>
        <v/>
      </c>
      <c r="J2026" s="96">
        <f>J2025+(M2026="R1")</f>
        <v>9</v>
      </c>
      <c r="K2026" s="96">
        <f>(M2026="R2")*1+K2025*(M2025&lt;&gt;"R1")</f>
        <v>16</v>
      </c>
      <c r="L2026" s="96">
        <f>L2025*(M2025&lt;&gt;"R3")+1</f>
        <v>21</v>
      </c>
      <c r="M2026" s="48" t="s">
        <v>128</v>
      </c>
    </row>
    <row r="2027" spans="1:13" ht="15" customHeight="1" x14ac:dyDescent="0.25">
      <c r="A2027" s="197" t="str">
        <f t="shared" ref="A2027:A2054" si="1439">G2027&amp;H2027&amp;I2027</f>
        <v>9.16.1</v>
      </c>
      <c r="B2027" s="139" t="s">
        <v>508</v>
      </c>
      <c r="C2027" s="138" t="s">
        <v>380</v>
      </c>
      <c r="D2027" s="199"/>
      <c r="E2027" s="225" t="s">
        <v>165</v>
      </c>
      <c r="G2027" s="111" t="str">
        <f>IF((M2027="")+(M2027="R2")+(M2027="R1"),J2027&amp;".","")</f>
        <v>9.</v>
      </c>
      <c r="H2027" s="111" t="str">
        <f>IF((M2027="")+(M2027="R2"),K2027&amp;".","")</f>
        <v>16.</v>
      </c>
      <c r="I2027" s="111">
        <f>IF(M2027="",L2027,"")</f>
        <v>1</v>
      </c>
      <c r="J2027" s="96">
        <f>J2026+(M2027="R1")</f>
        <v>9</v>
      </c>
      <c r="K2027" s="96">
        <f>(M2027="R2")*1+K2026*(M2026&lt;&gt;"R1")</f>
        <v>16</v>
      </c>
      <c r="L2027" s="96">
        <f>L2026*(M2026&lt;&gt;"R3")+1</f>
        <v>1</v>
      </c>
    </row>
    <row r="2028" spans="1:13" x14ac:dyDescent="0.25">
      <c r="A2028" s="201" t="str">
        <f t="shared" si="1439"/>
        <v>9.16.2</v>
      </c>
      <c r="B2028" s="120" t="s">
        <v>509</v>
      </c>
      <c r="C2028" s="121" t="s">
        <v>380</v>
      </c>
      <c r="D2028" s="122"/>
      <c r="E2028" s="223" t="s">
        <v>165</v>
      </c>
      <c r="G2028" s="111" t="str">
        <f t="shared" ref="G2028:G2053" si="1440">IF((M2028="")+(M2028="R2")+(M2028="R1"),J2028&amp;".","")</f>
        <v>9.</v>
      </c>
      <c r="H2028" s="111" t="str">
        <f t="shared" ref="H2028:H2053" si="1441">IF((M2028="")+(M2028="R2"),K2028&amp;".","")</f>
        <v>16.</v>
      </c>
      <c r="I2028" s="111">
        <f t="shared" ref="I2028:I2053" si="1442">IF(M2028="",L2028,"")</f>
        <v>2</v>
      </c>
      <c r="J2028" s="96">
        <f t="shared" ref="J2028:J2053" si="1443">J2027+(M2028="R1")</f>
        <v>9</v>
      </c>
      <c r="K2028" s="96">
        <f t="shared" ref="K2028:K2053" si="1444">(M2028="R2")*1+K2027*(M2027&lt;&gt;"R1")</f>
        <v>16</v>
      </c>
      <c r="L2028" s="96">
        <f t="shared" ref="L2028:L2053" si="1445">L2027*(M2027&lt;&gt;"R3")+1</f>
        <v>2</v>
      </c>
    </row>
    <row r="2029" spans="1:13" ht="15" customHeight="1" x14ac:dyDescent="0.25">
      <c r="A2029" s="201" t="str">
        <f t="shared" si="1439"/>
        <v>9.16.3</v>
      </c>
      <c r="B2029" s="120" t="s">
        <v>257</v>
      </c>
      <c r="C2029" s="121" t="s">
        <v>380</v>
      </c>
      <c r="D2029" s="122"/>
      <c r="E2029" s="223" t="s">
        <v>165</v>
      </c>
      <c r="G2029" s="111" t="str">
        <f t="shared" si="1440"/>
        <v>9.</v>
      </c>
      <c r="H2029" s="111" t="str">
        <f t="shared" si="1441"/>
        <v>16.</v>
      </c>
      <c r="I2029" s="111">
        <f t="shared" si="1442"/>
        <v>3</v>
      </c>
      <c r="J2029" s="96">
        <f t="shared" si="1443"/>
        <v>9</v>
      </c>
      <c r="K2029" s="96">
        <f t="shared" si="1444"/>
        <v>16</v>
      </c>
      <c r="L2029" s="96">
        <f t="shared" si="1445"/>
        <v>3</v>
      </c>
    </row>
    <row r="2030" spans="1:13" ht="28.5" customHeight="1" x14ac:dyDescent="0.25">
      <c r="A2030" s="201" t="str">
        <f t="shared" si="1439"/>
        <v>9.16.4</v>
      </c>
      <c r="B2030" s="120" t="s">
        <v>124</v>
      </c>
      <c r="C2030" s="121" t="s">
        <v>1817</v>
      </c>
      <c r="D2030" s="122"/>
      <c r="E2030" s="223" t="s">
        <v>165</v>
      </c>
      <c r="G2030" s="111" t="str">
        <f t="shared" si="1440"/>
        <v>9.</v>
      </c>
      <c r="H2030" s="111" t="str">
        <f t="shared" si="1441"/>
        <v>16.</v>
      </c>
      <c r="I2030" s="111">
        <f t="shared" si="1442"/>
        <v>4</v>
      </c>
      <c r="J2030" s="96">
        <f t="shared" si="1443"/>
        <v>9</v>
      </c>
      <c r="K2030" s="96">
        <f t="shared" si="1444"/>
        <v>16</v>
      </c>
      <c r="L2030" s="96">
        <f t="shared" si="1445"/>
        <v>4</v>
      </c>
    </row>
    <row r="2031" spans="1:13" ht="32.450000000000003" customHeight="1" x14ac:dyDescent="0.25">
      <c r="A2031" s="201" t="str">
        <f t="shared" si="1439"/>
        <v>9.16.5</v>
      </c>
      <c r="B2031" s="120" t="s">
        <v>1639</v>
      </c>
      <c r="C2031" s="121" t="s">
        <v>1689</v>
      </c>
      <c r="D2031" s="122"/>
      <c r="E2031" s="223" t="s">
        <v>165</v>
      </c>
      <c r="G2031" s="111" t="str">
        <f t="shared" si="1440"/>
        <v>9.</v>
      </c>
      <c r="H2031" s="111" t="str">
        <f t="shared" si="1441"/>
        <v>16.</v>
      </c>
      <c r="I2031" s="111">
        <f t="shared" si="1442"/>
        <v>5</v>
      </c>
      <c r="J2031" s="96">
        <f t="shared" si="1443"/>
        <v>9</v>
      </c>
      <c r="K2031" s="96">
        <f t="shared" si="1444"/>
        <v>16</v>
      </c>
      <c r="L2031" s="96">
        <f t="shared" si="1445"/>
        <v>5</v>
      </c>
    </row>
    <row r="2032" spans="1:13" ht="15" customHeight="1" x14ac:dyDescent="0.25">
      <c r="A2032" s="201" t="str">
        <f t="shared" si="1439"/>
        <v>9.16.6</v>
      </c>
      <c r="B2032" s="120" t="s">
        <v>1685</v>
      </c>
      <c r="C2032" s="121" t="s">
        <v>1686</v>
      </c>
      <c r="D2032" s="122"/>
      <c r="E2032" s="223" t="s">
        <v>165</v>
      </c>
      <c r="G2032" s="111" t="str">
        <f t="shared" si="1440"/>
        <v>9.</v>
      </c>
      <c r="H2032" s="111" t="str">
        <f t="shared" si="1441"/>
        <v>16.</v>
      </c>
      <c r="I2032" s="111">
        <f t="shared" si="1442"/>
        <v>6</v>
      </c>
      <c r="J2032" s="96">
        <f t="shared" si="1443"/>
        <v>9</v>
      </c>
      <c r="K2032" s="96">
        <f t="shared" si="1444"/>
        <v>16</v>
      </c>
      <c r="L2032" s="96">
        <f t="shared" si="1445"/>
        <v>6</v>
      </c>
    </row>
    <row r="2033" spans="1:12" ht="15" customHeight="1" x14ac:dyDescent="0.25">
      <c r="A2033" s="201" t="str">
        <f t="shared" si="1439"/>
        <v>9.16.7</v>
      </c>
      <c r="B2033" s="120" t="s">
        <v>514</v>
      </c>
      <c r="C2033" s="121" t="s">
        <v>515</v>
      </c>
      <c r="D2033" s="122"/>
      <c r="E2033" s="223" t="s">
        <v>165</v>
      </c>
      <c r="G2033" s="111" t="str">
        <f t="shared" si="1440"/>
        <v>9.</v>
      </c>
      <c r="H2033" s="111" t="str">
        <f t="shared" si="1441"/>
        <v>16.</v>
      </c>
      <c r="I2033" s="111">
        <f t="shared" si="1442"/>
        <v>7</v>
      </c>
      <c r="J2033" s="96">
        <f t="shared" si="1443"/>
        <v>9</v>
      </c>
      <c r="K2033" s="96">
        <f t="shared" si="1444"/>
        <v>16</v>
      </c>
      <c r="L2033" s="96">
        <f t="shared" si="1445"/>
        <v>7</v>
      </c>
    </row>
    <row r="2034" spans="1:12" ht="15" customHeight="1" x14ac:dyDescent="0.25">
      <c r="A2034" s="201" t="str">
        <f t="shared" si="1439"/>
        <v>9.16.8</v>
      </c>
      <c r="B2034" s="120" t="s">
        <v>516</v>
      </c>
      <c r="C2034" s="121" t="s">
        <v>567</v>
      </c>
      <c r="D2034" s="122"/>
      <c r="E2034" s="223" t="s">
        <v>165</v>
      </c>
      <c r="G2034" s="111" t="str">
        <f t="shared" si="1440"/>
        <v>9.</v>
      </c>
      <c r="H2034" s="111" t="str">
        <f t="shared" si="1441"/>
        <v>16.</v>
      </c>
      <c r="I2034" s="111">
        <f t="shared" si="1442"/>
        <v>8</v>
      </c>
      <c r="J2034" s="96">
        <f t="shared" si="1443"/>
        <v>9</v>
      </c>
      <c r="K2034" s="96">
        <f t="shared" si="1444"/>
        <v>16</v>
      </c>
      <c r="L2034" s="96">
        <f t="shared" si="1445"/>
        <v>8</v>
      </c>
    </row>
    <row r="2035" spans="1:12" ht="15" customHeight="1" x14ac:dyDescent="0.25">
      <c r="A2035" s="201" t="str">
        <f t="shared" si="1439"/>
        <v>9.16.9</v>
      </c>
      <c r="B2035" s="120" t="s">
        <v>1713</v>
      </c>
      <c r="C2035" s="121" t="s">
        <v>292</v>
      </c>
      <c r="D2035" s="122"/>
      <c r="E2035" s="223" t="s">
        <v>165</v>
      </c>
      <c r="G2035" s="111" t="str">
        <f t="shared" si="1440"/>
        <v>9.</v>
      </c>
      <c r="H2035" s="111" t="str">
        <f t="shared" si="1441"/>
        <v>16.</v>
      </c>
      <c r="I2035" s="111">
        <f t="shared" si="1442"/>
        <v>9</v>
      </c>
      <c r="J2035" s="96">
        <f t="shared" si="1443"/>
        <v>9</v>
      </c>
      <c r="K2035" s="96">
        <f t="shared" si="1444"/>
        <v>16</v>
      </c>
      <c r="L2035" s="96">
        <f t="shared" si="1445"/>
        <v>9</v>
      </c>
    </row>
    <row r="2036" spans="1:12" ht="15" customHeight="1" x14ac:dyDescent="0.25">
      <c r="A2036" s="201" t="str">
        <f t="shared" si="1439"/>
        <v>9.16.10</v>
      </c>
      <c r="B2036" s="120" t="s">
        <v>1818</v>
      </c>
      <c r="C2036" s="121">
        <v>2</v>
      </c>
      <c r="D2036" s="122"/>
      <c r="E2036" s="120" t="s">
        <v>262</v>
      </c>
      <c r="G2036" s="111" t="str">
        <f t="shared" si="1440"/>
        <v>9.</v>
      </c>
      <c r="H2036" s="111" t="str">
        <f t="shared" si="1441"/>
        <v>16.</v>
      </c>
      <c r="I2036" s="111">
        <f t="shared" si="1442"/>
        <v>10</v>
      </c>
      <c r="J2036" s="96">
        <f t="shared" si="1443"/>
        <v>9</v>
      </c>
      <c r="K2036" s="96">
        <f t="shared" si="1444"/>
        <v>16</v>
      </c>
      <c r="L2036" s="96">
        <f t="shared" si="1445"/>
        <v>10</v>
      </c>
    </row>
    <row r="2037" spans="1:12" ht="15" customHeight="1" x14ac:dyDescent="0.25">
      <c r="A2037" s="201" t="str">
        <f t="shared" si="1439"/>
        <v>9.16.11</v>
      </c>
      <c r="B2037" s="120" t="s">
        <v>1715</v>
      </c>
      <c r="C2037" s="121" t="s">
        <v>292</v>
      </c>
      <c r="D2037" s="122"/>
      <c r="E2037" s="223" t="s">
        <v>165</v>
      </c>
      <c r="G2037" s="111" t="str">
        <f t="shared" si="1440"/>
        <v>9.</v>
      </c>
      <c r="H2037" s="111" t="str">
        <f t="shared" si="1441"/>
        <v>16.</v>
      </c>
      <c r="I2037" s="111">
        <f t="shared" si="1442"/>
        <v>11</v>
      </c>
      <c r="J2037" s="96">
        <f t="shared" si="1443"/>
        <v>9</v>
      </c>
      <c r="K2037" s="96">
        <f t="shared" si="1444"/>
        <v>16</v>
      </c>
      <c r="L2037" s="96">
        <f t="shared" si="1445"/>
        <v>11</v>
      </c>
    </row>
    <row r="2038" spans="1:12" ht="15" customHeight="1" x14ac:dyDescent="0.25">
      <c r="A2038" s="201" t="str">
        <f t="shared" si="1439"/>
        <v>9.16.12</v>
      </c>
      <c r="B2038" s="120" t="s">
        <v>1716</v>
      </c>
      <c r="C2038" s="121" t="s">
        <v>292</v>
      </c>
      <c r="D2038" s="122"/>
      <c r="E2038" s="223" t="s">
        <v>165</v>
      </c>
      <c r="G2038" s="111" t="str">
        <f t="shared" si="1440"/>
        <v>9.</v>
      </c>
      <c r="H2038" s="111" t="str">
        <f t="shared" si="1441"/>
        <v>16.</v>
      </c>
      <c r="I2038" s="111">
        <f t="shared" si="1442"/>
        <v>12</v>
      </c>
      <c r="J2038" s="96">
        <f t="shared" si="1443"/>
        <v>9</v>
      </c>
      <c r="K2038" s="96">
        <f t="shared" si="1444"/>
        <v>16</v>
      </c>
      <c r="L2038" s="96">
        <f t="shared" si="1445"/>
        <v>12</v>
      </c>
    </row>
    <row r="2039" spans="1:12" ht="15" customHeight="1" x14ac:dyDescent="0.25">
      <c r="A2039" s="201" t="str">
        <f t="shared" si="1439"/>
        <v>9.16.13</v>
      </c>
      <c r="B2039" s="120" t="s">
        <v>1819</v>
      </c>
      <c r="C2039" s="121" t="s">
        <v>1723</v>
      </c>
      <c r="D2039" s="122"/>
      <c r="E2039" s="120" t="s">
        <v>536</v>
      </c>
      <c r="G2039" s="111" t="str">
        <f t="shared" ref="G2039:G2040" si="1446">IF((M2039="")+(M2039="R2")+(M2039="R1"),J2039&amp;".","")</f>
        <v>9.</v>
      </c>
      <c r="H2039" s="111" t="str">
        <f t="shared" ref="H2039:H2040" si="1447">IF((M2039="")+(M2039="R2"),K2039&amp;".","")</f>
        <v>16.</v>
      </c>
      <c r="I2039" s="111">
        <f t="shared" ref="I2039:I2040" si="1448">IF(M2039="",L2039,"")</f>
        <v>13</v>
      </c>
      <c r="J2039" s="96">
        <f t="shared" ref="J2039:J2040" si="1449">J2038+(M2039="R1")</f>
        <v>9</v>
      </c>
      <c r="K2039" s="96">
        <f t="shared" ref="K2039:K2040" si="1450">(M2039="R2")*1+K2038*(M2038&lt;&gt;"R1")</f>
        <v>16</v>
      </c>
      <c r="L2039" s="96">
        <f t="shared" ref="L2039:L2040" si="1451">L2038*(M2038&lt;&gt;"R3")+1</f>
        <v>13</v>
      </c>
    </row>
    <row r="2040" spans="1:12" ht="15" customHeight="1" x14ac:dyDescent="0.25">
      <c r="A2040" s="201" t="str">
        <f t="shared" si="1439"/>
        <v>9.16.14</v>
      </c>
      <c r="B2040" s="120" t="s">
        <v>1754</v>
      </c>
      <c r="C2040" s="278" t="s">
        <v>1820</v>
      </c>
      <c r="D2040" s="122"/>
      <c r="E2040" s="120" t="s">
        <v>262</v>
      </c>
      <c r="G2040" s="111" t="str">
        <f t="shared" si="1446"/>
        <v>9.</v>
      </c>
      <c r="H2040" s="111" t="str">
        <f t="shared" si="1447"/>
        <v>16.</v>
      </c>
      <c r="I2040" s="111">
        <f t="shared" si="1448"/>
        <v>14</v>
      </c>
      <c r="J2040" s="96">
        <f t="shared" si="1449"/>
        <v>9</v>
      </c>
      <c r="K2040" s="96">
        <f t="shared" si="1450"/>
        <v>16</v>
      </c>
      <c r="L2040" s="96">
        <f t="shared" si="1451"/>
        <v>14</v>
      </c>
    </row>
    <row r="2041" spans="1:12" ht="15" customHeight="1" x14ac:dyDescent="0.25">
      <c r="A2041" s="201" t="str">
        <f t="shared" si="1439"/>
        <v>9.16.15</v>
      </c>
      <c r="B2041" s="120" t="s">
        <v>1821</v>
      </c>
      <c r="C2041" s="278" t="s">
        <v>1822</v>
      </c>
      <c r="D2041" s="122"/>
      <c r="E2041" s="120" t="s">
        <v>262</v>
      </c>
      <c r="G2041" s="111" t="str">
        <f t="shared" si="1440"/>
        <v>9.</v>
      </c>
      <c r="H2041" s="111" t="str">
        <f t="shared" si="1441"/>
        <v>16.</v>
      </c>
      <c r="I2041" s="111">
        <f t="shared" si="1442"/>
        <v>15</v>
      </c>
      <c r="J2041" s="96">
        <f t="shared" si="1443"/>
        <v>9</v>
      </c>
      <c r="K2041" s="96">
        <f t="shared" si="1444"/>
        <v>16</v>
      </c>
      <c r="L2041" s="96">
        <f t="shared" si="1445"/>
        <v>15</v>
      </c>
    </row>
    <row r="2042" spans="1:12" ht="15" customHeight="1" x14ac:dyDescent="0.25">
      <c r="A2042" s="201" t="str">
        <f t="shared" si="1439"/>
        <v>9.16.16</v>
      </c>
      <c r="B2042" s="120" t="s">
        <v>1757</v>
      </c>
      <c r="C2042" s="278" t="s">
        <v>1758</v>
      </c>
      <c r="D2042" s="122"/>
      <c r="E2042" s="120" t="s">
        <v>262</v>
      </c>
      <c r="G2042" s="111" t="str">
        <f t="shared" si="1440"/>
        <v>9.</v>
      </c>
      <c r="H2042" s="111" t="str">
        <f t="shared" si="1441"/>
        <v>16.</v>
      </c>
      <c r="I2042" s="111">
        <f t="shared" si="1442"/>
        <v>16</v>
      </c>
      <c r="J2042" s="96">
        <f t="shared" si="1443"/>
        <v>9</v>
      </c>
      <c r="K2042" s="96">
        <f t="shared" si="1444"/>
        <v>16</v>
      </c>
      <c r="L2042" s="96">
        <f t="shared" si="1445"/>
        <v>16</v>
      </c>
    </row>
    <row r="2043" spans="1:12" ht="15" customHeight="1" x14ac:dyDescent="0.25">
      <c r="A2043" s="201" t="str">
        <f t="shared" si="1439"/>
        <v>9.16.17</v>
      </c>
      <c r="B2043" s="120" t="s">
        <v>1759</v>
      </c>
      <c r="C2043" s="278" t="s">
        <v>1823</v>
      </c>
      <c r="D2043" s="122"/>
      <c r="E2043" s="120" t="s">
        <v>262</v>
      </c>
      <c r="G2043" s="111" t="str">
        <f t="shared" si="1440"/>
        <v>9.</v>
      </c>
      <c r="H2043" s="111" t="str">
        <f t="shared" si="1441"/>
        <v>16.</v>
      </c>
      <c r="I2043" s="111">
        <f t="shared" si="1442"/>
        <v>17</v>
      </c>
      <c r="J2043" s="96">
        <f t="shared" si="1443"/>
        <v>9</v>
      </c>
      <c r="K2043" s="96">
        <f t="shared" si="1444"/>
        <v>16</v>
      </c>
      <c r="L2043" s="96">
        <f t="shared" si="1445"/>
        <v>17</v>
      </c>
    </row>
    <row r="2044" spans="1:12" ht="15" customHeight="1" x14ac:dyDescent="0.25">
      <c r="A2044" s="201" t="str">
        <f t="shared" si="1439"/>
        <v>9.16.18</v>
      </c>
      <c r="B2044" s="120" t="s">
        <v>1701</v>
      </c>
      <c r="C2044" s="121" t="s">
        <v>1702</v>
      </c>
      <c r="D2044" s="122"/>
      <c r="E2044" s="120" t="s">
        <v>153</v>
      </c>
      <c r="G2044" s="111" t="str">
        <f t="shared" si="1440"/>
        <v>9.</v>
      </c>
      <c r="H2044" s="111" t="str">
        <f t="shared" si="1441"/>
        <v>16.</v>
      </c>
      <c r="I2044" s="111">
        <f t="shared" si="1442"/>
        <v>18</v>
      </c>
      <c r="J2044" s="96">
        <f t="shared" si="1443"/>
        <v>9</v>
      </c>
      <c r="K2044" s="96">
        <f t="shared" si="1444"/>
        <v>16</v>
      </c>
      <c r="L2044" s="96">
        <f t="shared" si="1445"/>
        <v>18</v>
      </c>
    </row>
    <row r="2045" spans="1:12" ht="15" customHeight="1" x14ac:dyDescent="0.25">
      <c r="A2045" s="201" t="str">
        <f t="shared" si="1439"/>
        <v>9.16.19</v>
      </c>
      <c r="B2045" s="120" t="s">
        <v>1703</v>
      </c>
      <c r="C2045" s="121" t="s">
        <v>1704</v>
      </c>
      <c r="D2045" s="122"/>
      <c r="E2045" s="223" t="s">
        <v>165</v>
      </c>
      <c r="G2045" s="111" t="str">
        <f t="shared" ref="G2045:G2046" si="1452">IF((M2045="")+(M2045="R2")+(M2045="R1"),J2045&amp;".","")</f>
        <v>9.</v>
      </c>
      <c r="H2045" s="111" t="str">
        <f t="shared" ref="H2045:H2046" si="1453">IF((M2045="")+(M2045="R2"),K2045&amp;".","")</f>
        <v>16.</v>
      </c>
      <c r="I2045" s="111">
        <f t="shared" ref="I2045:I2046" si="1454">IF(M2045="",L2045,"")</f>
        <v>19</v>
      </c>
      <c r="J2045" s="96">
        <f t="shared" ref="J2045:J2046" si="1455">J2044+(M2045="R1")</f>
        <v>9</v>
      </c>
      <c r="K2045" s="96">
        <f t="shared" ref="K2045:K2046" si="1456">(M2045="R2")*1+K2044*(M2044&lt;&gt;"R1")</f>
        <v>16</v>
      </c>
      <c r="L2045" s="96">
        <f t="shared" ref="L2045:L2046" si="1457">L2044*(M2044&lt;&gt;"R3")+1</f>
        <v>19</v>
      </c>
    </row>
    <row r="2046" spans="1:12" ht="36.6" customHeight="1" x14ac:dyDescent="0.25">
      <c r="A2046" s="201" t="str">
        <f t="shared" si="1439"/>
        <v>9.16.20</v>
      </c>
      <c r="B2046" s="120" t="s">
        <v>1724</v>
      </c>
      <c r="C2046" s="121" t="s">
        <v>1824</v>
      </c>
      <c r="D2046" s="122"/>
      <c r="E2046" s="223" t="s">
        <v>165</v>
      </c>
      <c r="G2046" s="111" t="str">
        <f t="shared" si="1452"/>
        <v>9.</v>
      </c>
      <c r="H2046" s="111" t="str">
        <f t="shared" si="1453"/>
        <v>16.</v>
      </c>
      <c r="I2046" s="111">
        <f t="shared" si="1454"/>
        <v>20</v>
      </c>
      <c r="J2046" s="96">
        <f t="shared" si="1455"/>
        <v>9</v>
      </c>
      <c r="K2046" s="96">
        <f t="shared" si="1456"/>
        <v>16</v>
      </c>
      <c r="L2046" s="96">
        <f t="shared" si="1457"/>
        <v>20</v>
      </c>
    </row>
    <row r="2047" spans="1:12" ht="15" customHeight="1" x14ac:dyDescent="0.25">
      <c r="A2047" s="201" t="str">
        <f t="shared" si="1439"/>
        <v>9.16.21</v>
      </c>
      <c r="B2047" s="120" t="s">
        <v>1726</v>
      </c>
      <c r="C2047" s="121" t="s">
        <v>1825</v>
      </c>
      <c r="D2047" s="122"/>
      <c r="E2047" s="120" t="s">
        <v>536</v>
      </c>
      <c r="G2047" s="111" t="str">
        <f t="shared" si="1440"/>
        <v>9.</v>
      </c>
      <c r="H2047" s="111" t="str">
        <f t="shared" si="1441"/>
        <v>16.</v>
      </c>
      <c r="I2047" s="111">
        <f t="shared" si="1442"/>
        <v>21</v>
      </c>
      <c r="J2047" s="96">
        <f t="shared" si="1443"/>
        <v>9</v>
      </c>
      <c r="K2047" s="96">
        <f t="shared" si="1444"/>
        <v>16</v>
      </c>
      <c r="L2047" s="96">
        <f t="shared" si="1445"/>
        <v>21</v>
      </c>
    </row>
    <row r="2048" spans="1:12" ht="15" customHeight="1" x14ac:dyDescent="0.25">
      <c r="A2048" s="201" t="str">
        <f t="shared" si="1439"/>
        <v>9.16.22</v>
      </c>
      <c r="B2048" s="120" t="s">
        <v>1826</v>
      </c>
      <c r="C2048" s="121" t="s">
        <v>1827</v>
      </c>
      <c r="D2048" s="122"/>
      <c r="E2048" s="120" t="s">
        <v>536</v>
      </c>
      <c r="G2048" s="111" t="str">
        <f t="shared" si="1440"/>
        <v>9.</v>
      </c>
      <c r="H2048" s="111" t="str">
        <f t="shared" si="1441"/>
        <v>16.</v>
      </c>
      <c r="I2048" s="111">
        <f t="shared" si="1442"/>
        <v>22</v>
      </c>
      <c r="J2048" s="96">
        <f t="shared" si="1443"/>
        <v>9</v>
      </c>
      <c r="K2048" s="96">
        <f t="shared" si="1444"/>
        <v>16</v>
      </c>
      <c r="L2048" s="96">
        <f t="shared" si="1445"/>
        <v>22</v>
      </c>
    </row>
    <row r="2049" spans="1:13" ht="31.5" customHeight="1" x14ac:dyDescent="0.25">
      <c r="A2049" s="201" t="str">
        <f t="shared" si="1439"/>
        <v>9.16.23</v>
      </c>
      <c r="B2049" s="120" t="s">
        <v>1828</v>
      </c>
      <c r="C2049" s="121" t="s">
        <v>1824</v>
      </c>
      <c r="D2049" s="122"/>
      <c r="E2049" s="223" t="s">
        <v>165</v>
      </c>
      <c r="G2049" s="111" t="str">
        <f t="shared" si="1440"/>
        <v>9.</v>
      </c>
      <c r="H2049" s="111" t="str">
        <f t="shared" si="1441"/>
        <v>16.</v>
      </c>
      <c r="I2049" s="111">
        <f t="shared" si="1442"/>
        <v>23</v>
      </c>
      <c r="J2049" s="96">
        <f t="shared" si="1443"/>
        <v>9</v>
      </c>
      <c r="K2049" s="96">
        <f t="shared" si="1444"/>
        <v>16</v>
      </c>
      <c r="L2049" s="96">
        <f t="shared" si="1445"/>
        <v>23</v>
      </c>
    </row>
    <row r="2050" spans="1:13" ht="15" customHeight="1" x14ac:dyDescent="0.25">
      <c r="A2050" s="201" t="str">
        <f t="shared" si="1439"/>
        <v>9.16.24</v>
      </c>
      <c r="B2050" s="120" t="s">
        <v>1829</v>
      </c>
      <c r="C2050" s="121" t="s">
        <v>1825</v>
      </c>
      <c r="D2050" s="122"/>
      <c r="E2050" s="120" t="s">
        <v>536</v>
      </c>
      <c r="G2050" s="111" t="str">
        <f t="shared" si="1440"/>
        <v>9.</v>
      </c>
      <c r="H2050" s="111" t="str">
        <f t="shared" si="1441"/>
        <v>16.</v>
      </c>
      <c r="I2050" s="111">
        <f t="shared" si="1442"/>
        <v>24</v>
      </c>
      <c r="J2050" s="96">
        <f t="shared" si="1443"/>
        <v>9</v>
      </c>
      <c r="K2050" s="96">
        <f t="shared" si="1444"/>
        <v>16</v>
      </c>
      <c r="L2050" s="96">
        <f t="shared" si="1445"/>
        <v>24</v>
      </c>
    </row>
    <row r="2051" spans="1:13" ht="27.95" customHeight="1" x14ac:dyDescent="0.25">
      <c r="A2051" s="201" t="str">
        <f t="shared" si="1439"/>
        <v>9.16.25</v>
      </c>
      <c r="B2051" s="120" t="s">
        <v>1830</v>
      </c>
      <c r="C2051" s="121" t="s">
        <v>1831</v>
      </c>
      <c r="D2051" s="122"/>
      <c r="E2051" s="223" t="s">
        <v>165</v>
      </c>
      <c r="G2051" s="111" t="str">
        <f t="shared" si="1440"/>
        <v>9.</v>
      </c>
      <c r="H2051" s="111" t="str">
        <f t="shared" si="1441"/>
        <v>16.</v>
      </c>
      <c r="I2051" s="111">
        <f t="shared" si="1442"/>
        <v>25</v>
      </c>
      <c r="J2051" s="96">
        <f t="shared" si="1443"/>
        <v>9</v>
      </c>
      <c r="K2051" s="96">
        <f t="shared" si="1444"/>
        <v>16</v>
      </c>
      <c r="L2051" s="96">
        <f t="shared" si="1445"/>
        <v>25</v>
      </c>
    </row>
    <row r="2052" spans="1:13" ht="43.5" customHeight="1" x14ac:dyDescent="0.25">
      <c r="A2052" s="201" t="str">
        <f t="shared" si="1439"/>
        <v>9.16.26</v>
      </c>
      <c r="B2052" s="120" t="s">
        <v>1832</v>
      </c>
      <c r="C2052" s="121" t="s">
        <v>1833</v>
      </c>
      <c r="D2052" s="122"/>
      <c r="E2052" s="223" t="s">
        <v>165</v>
      </c>
      <c r="G2052" s="111" t="str">
        <f t="shared" si="1440"/>
        <v>9.</v>
      </c>
      <c r="H2052" s="111" t="str">
        <f t="shared" si="1441"/>
        <v>16.</v>
      </c>
      <c r="I2052" s="111">
        <f t="shared" si="1442"/>
        <v>26</v>
      </c>
      <c r="J2052" s="96">
        <f t="shared" si="1443"/>
        <v>9</v>
      </c>
      <c r="K2052" s="96">
        <f t="shared" si="1444"/>
        <v>16</v>
      </c>
      <c r="L2052" s="96">
        <f t="shared" si="1445"/>
        <v>26</v>
      </c>
    </row>
    <row r="2053" spans="1:13" ht="15" customHeight="1" x14ac:dyDescent="0.25">
      <c r="A2053" s="119" t="str">
        <f t="shared" si="1439"/>
        <v>9.16.27</v>
      </c>
      <c r="B2053" s="135" t="s">
        <v>1834</v>
      </c>
      <c r="C2053" s="133" t="s">
        <v>292</v>
      </c>
      <c r="D2053" s="134"/>
      <c r="E2053" s="226" t="s">
        <v>165</v>
      </c>
      <c r="G2053" s="111" t="str">
        <f t="shared" si="1440"/>
        <v>9.</v>
      </c>
      <c r="H2053" s="111" t="str">
        <f t="shared" si="1441"/>
        <v>16.</v>
      </c>
      <c r="I2053" s="111">
        <f t="shared" si="1442"/>
        <v>27</v>
      </c>
      <c r="J2053" s="96">
        <f t="shared" si="1443"/>
        <v>9</v>
      </c>
      <c r="K2053" s="96">
        <f t="shared" si="1444"/>
        <v>16</v>
      </c>
      <c r="L2053" s="96">
        <f t="shared" si="1445"/>
        <v>27</v>
      </c>
    </row>
    <row r="2054" spans="1:13" ht="15" customHeight="1" x14ac:dyDescent="0.25">
      <c r="A2054" s="195" t="str">
        <f t="shared" si="1439"/>
        <v/>
      </c>
      <c r="B2054" s="136"/>
      <c r="G2054" s="111" t="str">
        <f>IF((M2054="")+(M2054="R2")+(M2054="R1"),J2054&amp;".","")</f>
        <v/>
      </c>
      <c r="H2054" s="111" t="str">
        <f>IF((M2054="")+(M2054="R2"),K2054&amp;".","")</f>
        <v/>
      </c>
      <c r="I2054" s="111" t="str">
        <f>IF(M2054="",L2054,"")</f>
        <v/>
      </c>
      <c r="J2054" s="96">
        <f>J2053+(M2054="R1")</f>
        <v>9</v>
      </c>
      <c r="K2054" s="96">
        <f>(M2054="R2")*1+K2053*(M2053&lt;&gt;"R1")</f>
        <v>16</v>
      </c>
      <c r="L2054" s="96">
        <f>L2053*(M2053&lt;&gt;"R3")+1</f>
        <v>28</v>
      </c>
      <c r="M2054" s="48" t="s">
        <v>122</v>
      </c>
    </row>
    <row r="2055" spans="1:13" ht="15" customHeight="1" x14ac:dyDescent="0.25">
      <c r="A2055" s="106" t="str">
        <f t="shared" si="1437"/>
        <v>9.17.</v>
      </c>
      <c r="B2055" s="137" t="s">
        <v>1835</v>
      </c>
      <c r="G2055" s="111" t="str">
        <f>IF((M2055="")+(M2055="R2")+(M2055="R1"),J2055&amp;".","")</f>
        <v>9.</v>
      </c>
      <c r="H2055" s="111" t="str">
        <f>IF((M2055="")+(M2055="R2"),K2055&amp;".","")</f>
        <v>17.</v>
      </c>
      <c r="I2055" s="111" t="str">
        <f>IF(M2055="",L2055,"")</f>
        <v/>
      </c>
      <c r="J2055" s="96">
        <f>J2054+(M2055="R1")</f>
        <v>9</v>
      </c>
      <c r="K2055" s="96">
        <f>(M2055="R2")*1+K2054*(M2054&lt;&gt;"R1")</f>
        <v>17</v>
      </c>
      <c r="L2055" s="96">
        <f>L2054*(M2054&lt;&gt;"R3")+1</f>
        <v>29</v>
      </c>
      <c r="M2055" s="48" t="s">
        <v>121</v>
      </c>
    </row>
    <row r="2056" spans="1:13" ht="15" customHeight="1" x14ac:dyDescent="0.25">
      <c r="A2056" s="195" t="str">
        <f t="shared" si="1437"/>
        <v/>
      </c>
      <c r="B2056" s="113"/>
      <c r="G2056" s="111" t="str">
        <f>IF((M2056="")+(M2056="R2")+(M2056="R1"),J2056&amp;".","")</f>
        <v/>
      </c>
      <c r="H2056" s="111" t="str">
        <f>IF((M2056="")+(M2056="R2"),K2056&amp;".","")</f>
        <v/>
      </c>
      <c r="I2056" s="111" t="str">
        <f>IF(M2056="",L2056,"")</f>
        <v/>
      </c>
      <c r="J2056" s="96">
        <f>J2055+(M2056="R1")</f>
        <v>9</v>
      </c>
      <c r="K2056" s="96">
        <f>(M2056="R2")*1+K2055*(M2055&lt;&gt;"R1")</f>
        <v>17</v>
      </c>
      <c r="L2056" s="96">
        <f>L2055*(M2055&lt;&gt;"R3")+1</f>
        <v>30</v>
      </c>
      <c r="M2056" s="48" t="s">
        <v>122</v>
      </c>
    </row>
    <row r="2057" spans="1:13" ht="15" customHeight="1" x14ac:dyDescent="0.25">
      <c r="A2057" s="163" t="s">
        <v>123</v>
      </c>
      <c r="B2057" s="115" t="s">
        <v>124</v>
      </c>
      <c r="C2057" s="115" t="s">
        <v>125</v>
      </c>
      <c r="D2057" s="116" t="s">
        <v>126</v>
      </c>
      <c r="E2057" s="117" t="s">
        <v>127</v>
      </c>
      <c r="G2057" s="111" t="str">
        <f>IF((M2057="")+(M2057="R2")+(M2057="R1"),J2057&amp;".","")</f>
        <v/>
      </c>
      <c r="H2057" s="111" t="str">
        <f>IF((M2057="")+(M2057="R2"),K2057&amp;".","")</f>
        <v/>
      </c>
      <c r="I2057" s="111" t="str">
        <f>IF(M2057="",L2057,"")</f>
        <v/>
      </c>
      <c r="J2057" s="96">
        <f>J2056+(M2057="R1")</f>
        <v>9</v>
      </c>
      <c r="K2057" s="96">
        <f>(M2057="R2")*1+K2056*(M2056&lt;&gt;"R1")</f>
        <v>17</v>
      </c>
      <c r="L2057" s="96">
        <f>L2056*(M2056&lt;&gt;"R3")+1</f>
        <v>31</v>
      </c>
      <c r="M2057" s="48" t="s">
        <v>128</v>
      </c>
    </row>
    <row r="2058" spans="1:13" ht="15" customHeight="1" x14ac:dyDescent="0.25">
      <c r="A2058" s="197" t="str">
        <f t="shared" ref="A2058:A2083" si="1458">G2058&amp;H2058&amp;I2058</f>
        <v>9.17.1</v>
      </c>
      <c r="B2058" s="139" t="s">
        <v>508</v>
      </c>
      <c r="C2058" s="138" t="s">
        <v>380</v>
      </c>
      <c r="D2058" s="199"/>
      <c r="E2058" s="225" t="s">
        <v>165</v>
      </c>
      <c r="G2058" s="111" t="str">
        <f>IF((M2058="")+(M2058="R2")+(M2058="R1"),J2058&amp;".","")</f>
        <v>9.</v>
      </c>
      <c r="H2058" s="111" t="str">
        <f>IF((M2058="")+(M2058="R2"),K2058&amp;".","")</f>
        <v>17.</v>
      </c>
      <c r="I2058" s="111">
        <f>IF(M2058="",L2058,"")</f>
        <v>1</v>
      </c>
      <c r="J2058" s="96">
        <f>J2057+(M2058="R1")</f>
        <v>9</v>
      </c>
      <c r="K2058" s="96">
        <f>(M2058="R2")*1+K2057*(M2057&lt;&gt;"R1")</f>
        <v>17</v>
      </c>
      <c r="L2058" s="96">
        <f>L2057*(M2057&lt;&gt;"R3")+1</f>
        <v>1</v>
      </c>
    </row>
    <row r="2059" spans="1:13" x14ac:dyDescent="0.25">
      <c r="A2059" s="201" t="str">
        <f t="shared" si="1458"/>
        <v>9.17.2</v>
      </c>
      <c r="B2059" s="120" t="s">
        <v>509</v>
      </c>
      <c r="C2059" s="121" t="s">
        <v>380</v>
      </c>
      <c r="D2059" s="122"/>
      <c r="E2059" s="223" t="s">
        <v>165</v>
      </c>
      <c r="G2059" s="111" t="str">
        <f t="shared" ref="G2059:G2074" si="1459">IF((M2059="")+(M2059="R2")+(M2059="R1"),J2059&amp;".","")</f>
        <v>9.</v>
      </c>
      <c r="H2059" s="111" t="str">
        <f t="shared" ref="H2059:H2074" si="1460">IF((M2059="")+(M2059="R2"),K2059&amp;".","")</f>
        <v>17.</v>
      </c>
      <c r="I2059" s="111">
        <f t="shared" ref="I2059:I2074" si="1461">IF(M2059="",L2059,"")</f>
        <v>2</v>
      </c>
      <c r="J2059" s="96">
        <f t="shared" ref="J2059:J2074" si="1462">J2058+(M2059="R1")</f>
        <v>9</v>
      </c>
      <c r="K2059" s="96">
        <f t="shared" ref="K2059:K2074" si="1463">(M2059="R2")*1+K2058*(M2058&lt;&gt;"R1")</f>
        <v>17</v>
      </c>
      <c r="L2059" s="96">
        <f t="shared" ref="L2059:L2074" si="1464">L2058*(M2058&lt;&gt;"R3")+1</f>
        <v>2</v>
      </c>
    </row>
    <row r="2060" spans="1:13" ht="15" customHeight="1" x14ac:dyDescent="0.25">
      <c r="A2060" s="201" t="str">
        <f t="shared" si="1458"/>
        <v>9.17.3</v>
      </c>
      <c r="B2060" s="120" t="s">
        <v>257</v>
      </c>
      <c r="C2060" s="121" t="s">
        <v>380</v>
      </c>
      <c r="D2060" s="122"/>
      <c r="E2060" s="223" t="s">
        <v>165</v>
      </c>
      <c r="G2060" s="111" t="str">
        <f t="shared" si="1459"/>
        <v>9.</v>
      </c>
      <c r="H2060" s="111" t="str">
        <f t="shared" si="1460"/>
        <v>17.</v>
      </c>
      <c r="I2060" s="111">
        <f t="shared" si="1461"/>
        <v>3</v>
      </c>
      <c r="J2060" s="96">
        <f t="shared" si="1462"/>
        <v>9</v>
      </c>
      <c r="K2060" s="96">
        <f t="shared" si="1463"/>
        <v>17</v>
      </c>
      <c r="L2060" s="96">
        <f t="shared" si="1464"/>
        <v>3</v>
      </c>
    </row>
    <row r="2061" spans="1:13" ht="28.5" customHeight="1" x14ac:dyDescent="0.25">
      <c r="A2061" s="201" t="str">
        <f t="shared" si="1458"/>
        <v>9.17.4</v>
      </c>
      <c r="B2061" s="120" t="s">
        <v>124</v>
      </c>
      <c r="C2061" s="121" t="s">
        <v>1817</v>
      </c>
      <c r="D2061" s="122"/>
      <c r="E2061" s="223" t="s">
        <v>165</v>
      </c>
      <c r="G2061" s="111" t="str">
        <f t="shared" si="1459"/>
        <v>9.</v>
      </c>
      <c r="H2061" s="111" t="str">
        <f t="shared" si="1460"/>
        <v>17.</v>
      </c>
      <c r="I2061" s="111">
        <f t="shared" si="1461"/>
        <v>4</v>
      </c>
      <c r="J2061" s="96">
        <f t="shared" si="1462"/>
        <v>9</v>
      </c>
      <c r="K2061" s="96">
        <f t="shared" si="1463"/>
        <v>17</v>
      </c>
      <c r="L2061" s="96">
        <f t="shared" si="1464"/>
        <v>4</v>
      </c>
    </row>
    <row r="2062" spans="1:13" ht="32.450000000000003" customHeight="1" x14ac:dyDescent="0.25">
      <c r="A2062" s="201" t="str">
        <f t="shared" si="1458"/>
        <v>9.17.5</v>
      </c>
      <c r="B2062" s="120" t="s">
        <v>1639</v>
      </c>
      <c r="C2062" s="121" t="s">
        <v>1689</v>
      </c>
      <c r="D2062" s="122"/>
      <c r="E2062" s="223" t="s">
        <v>165</v>
      </c>
      <c r="G2062" s="111" t="str">
        <f t="shared" si="1459"/>
        <v>9.</v>
      </c>
      <c r="H2062" s="111" t="str">
        <f t="shared" si="1460"/>
        <v>17.</v>
      </c>
      <c r="I2062" s="111">
        <f t="shared" si="1461"/>
        <v>5</v>
      </c>
      <c r="J2062" s="96">
        <f t="shared" si="1462"/>
        <v>9</v>
      </c>
      <c r="K2062" s="96">
        <f t="shared" si="1463"/>
        <v>17</v>
      </c>
      <c r="L2062" s="96">
        <f t="shared" si="1464"/>
        <v>5</v>
      </c>
    </row>
    <row r="2063" spans="1:13" ht="15" customHeight="1" x14ac:dyDescent="0.25">
      <c r="A2063" s="201" t="str">
        <f t="shared" si="1458"/>
        <v>9.17.6</v>
      </c>
      <c r="B2063" s="120" t="s">
        <v>1685</v>
      </c>
      <c r="C2063" s="121" t="s">
        <v>1686</v>
      </c>
      <c r="D2063" s="122"/>
      <c r="E2063" s="223" t="s">
        <v>165</v>
      </c>
      <c r="G2063" s="111" t="str">
        <f t="shared" si="1459"/>
        <v>9.</v>
      </c>
      <c r="H2063" s="111" t="str">
        <f t="shared" si="1460"/>
        <v>17.</v>
      </c>
      <c r="I2063" s="111">
        <f t="shared" si="1461"/>
        <v>6</v>
      </c>
      <c r="J2063" s="96">
        <f t="shared" si="1462"/>
        <v>9</v>
      </c>
      <c r="K2063" s="96">
        <f t="shared" si="1463"/>
        <v>17</v>
      </c>
      <c r="L2063" s="96">
        <f t="shared" si="1464"/>
        <v>6</v>
      </c>
    </row>
    <row r="2064" spans="1:13" ht="15" customHeight="1" x14ac:dyDescent="0.25">
      <c r="A2064" s="201" t="str">
        <f t="shared" si="1458"/>
        <v>9.17.7</v>
      </c>
      <c r="B2064" s="120" t="s">
        <v>514</v>
      </c>
      <c r="C2064" s="121" t="s">
        <v>515</v>
      </c>
      <c r="D2064" s="122"/>
      <c r="E2064" s="223" t="s">
        <v>165</v>
      </c>
      <c r="G2064" s="111" t="str">
        <f t="shared" si="1459"/>
        <v>9.</v>
      </c>
      <c r="H2064" s="111" t="str">
        <f t="shared" si="1460"/>
        <v>17.</v>
      </c>
      <c r="I2064" s="111">
        <f t="shared" si="1461"/>
        <v>7</v>
      </c>
      <c r="J2064" s="96">
        <f t="shared" si="1462"/>
        <v>9</v>
      </c>
      <c r="K2064" s="96">
        <f t="shared" si="1463"/>
        <v>17</v>
      </c>
      <c r="L2064" s="96">
        <f t="shared" si="1464"/>
        <v>7</v>
      </c>
    </row>
    <row r="2065" spans="1:12" ht="15" customHeight="1" x14ac:dyDescent="0.25">
      <c r="A2065" s="201" t="str">
        <f t="shared" si="1458"/>
        <v>9.17.8</v>
      </c>
      <c r="B2065" s="120" t="s">
        <v>516</v>
      </c>
      <c r="C2065" s="121" t="s">
        <v>567</v>
      </c>
      <c r="D2065" s="122"/>
      <c r="E2065" s="223" t="s">
        <v>165</v>
      </c>
      <c r="G2065" s="111" t="str">
        <f t="shared" si="1459"/>
        <v>9.</v>
      </c>
      <c r="H2065" s="111" t="str">
        <f t="shared" si="1460"/>
        <v>17.</v>
      </c>
      <c r="I2065" s="111">
        <f t="shared" si="1461"/>
        <v>8</v>
      </c>
      <c r="J2065" s="96">
        <f t="shared" si="1462"/>
        <v>9</v>
      </c>
      <c r="K2065" s="96">
        <f t="shared" si="1463"/>
        <v>17</v>
      </c>
      <c r="L2065" s="96">
        <f t="shared" si="1464"/>
        <v>8</v>
      </c>
    </row>
    <row r="2066" spans="1:12" ht="15" customHeight="1" x14ac:dyDescent="0.25">
      <c r="A2066" s="201" t="str">
        <f t="shared" si="1458"/>
        <v>9.17.9</v>
      </c>
      <c r="B2066" s="120" t="s">
        <v>1713</v>
      </c>
      <c r="C2066" s="121" t="s">
        <v>292</v>
      </c>
      <c r="D2066" s="122"/>
      <c r="E2066" s="223" t="s">
        <v>165</v>
      </c>
      <c r="G2066" s="111" t="str">
        <f t="shared" si="1459"/>
        <v>9.</v>
      </c>
      <c r="H2066" s="111" t="str">
        <f t="shared" si="1460"/>
        <v>17.</v>
      </c>
      <c r="I2066" s="111">
        <f t="shared" si="1461"/>
        <v>9</v>
      </c>
      <c r="J2066" s="96">
        <f t="shared" si="1462"/>
        <v>9</v>
      </c>
      <c r="K2066" s="96">
        <f t="shared" si="1463"/>
        <v>17</v>
      </c>
      <c r="L2066" s="96">
        <f t="shared" si="1464"/>
        <v>9</v>
      </c>
    </row>
    <row r="2067" spans="1:12" ht="15" customHeight="1" x14ac:dyDescent="0.25">
      <c r="A2067" s="201" t="str">
        <f t="shared" si="1458"/>
        <v>9.17.10</v>
      </c>
      <c r="B2067" s="120" t="s">
        <v>1818</v>
      </c>
      <c r="C2067" s="121">
        <v>2</v>
      </c>
      <c r="D2067" s="122"/>
      <c r="E2067" s="120" t="s">
        <v>262</v>
      </c>
      <c r="G2067" s="111" t="str">
        <f t="shared" si="1459"/>
        <v>9.</v>
      </c>
      <c r="H2067" s="111" t="str">
        <f t="shared" si="1460"/>
        <v>17.</v>
      </c>
      <c r="I2067" s="111">
        <f t="shared" si="1461"/>
        <v>10</v>
      </c>
      <c r="J2067" s="96">
        <f t="shared" si="1462"/>
        <v>9</v>
      </c>
      <c r="K2067" s="96">
        <f t="shared" si="1463"/>
        <v>17</v>
      </c>
      <c r="L2067" s="96">
        <f t="shared" si="1464"/>
        <v>10</v>
      </c>
    </row>
    <row r="2068" spans="1:12" ht="15" customHeight="1" x14ac:dyDescent="0.25">
      <c r="A2068" s="201" t="str">
        <f t="shared" si="1458"/>
        <v>9.17.11</v>
      </c>
      <c r="B2068" s="120" t="s">
        <v>1715</v>
      </c>
      <c r="C2068" s="121" t="s">
        <v>292</v>
      </c>
      <c r="D2068" s="122"/>
      <c r="E2068" s="223" t="s">
        <v>165</v>
      </c>
      <c r="G2068" s="111" t="str">
        <f t="shared" si="1459"/>
        <v>9.</v>
      </c>
      <c r="H2068" s="111" t="str">
        <f t="shared" si="1460"/>
        <v>17.</v>
      </c>
      <c r="I2068" s="111">
        <f t="shared" si="1461"/>
        <v>11</v>
      </c>
      <c r="J2068" s="96">
        <f t="shared" si="1462"/>
        <v>9</v>
      </c>
      <c r="K2068" s="96">
        <f t="shared" si="1463"/>
        <v>17</v>
      </c>
      <c r="L2068" s="96">
        <f t="shared" si="1464"/>
        <v>11</v>
      </c>
    </row>
    <row r="2069" spans="1:12" ht="15" customHeight="1" x14ac:dyDescent="0.25">
      <c r="A2069" s="201" t="str">
        <f t="shared" si="1458"/>
        <v>9.17.12</v>
      </c>
      <c r="B2069" s="120" t="s">
        <v>1716</v>
      </c>
      <c r="C2069" s="121" t="s">
        <v>292</v>
      </c>
      <c r="D2069" s="122"/>
      <c r="E2069" s="223" t="s">
        <v>165</v>
      </c>
      <c r="G2069" s="111" t="str">
        <f t="shared" si="1459"/>
        <v>9.</v>
      </c>
      <c r="H2069" s="111" t="str">
        <f t="shared" si="1460"/>
        <v>17.</v>
      </c>
      <c r="I2069" s="111">
        <f t="shared" si="1461"/>
        <v>12</v>
      </c>
      <c r="J2069" s="96">
        <f t="shared" si="1462"/>
        <v>9</v>
      </c>
      <c r="K2069" s="96">
        <f t="shared" si="1463"/>
        <v>17</v>
      </c>
      <c r="L2069" s="96">
        <f t="shared" si="1464"/>
        <v>12</v>
      </c>
    </row>
    <row r="2070" spans="1:12" ht="15" customHeight="1" x14ac:dyDescent="0.25">
      <c r="A2070" s="201" t="str">
        <f t="shared" si="1458"/>
        <v>9.17.13</v>
      </c>
      <c r="B2070" s="120" t="s">
        <v>1754</v>
      </c>
      <c r="C2070" s="278" t="s">
        <v>1820</v>
      </c>
      <c r="D2070" s="122"/>
      <c r="E2070" s="120" t="s">
        <v>262</v>
      </c>
      <c r="G2070" s="111" t="str">
        <f t="shared" si="1459"/>
        <v>9.</v>
      </c>
      <c r="H2070" s="111" t="str">
        <f t="shared" si="1460"/>
        <v>17.</v>
      </c>
      <c r="I2070" s="111">
        <f t="shared" si="1461"/>
        <v>13</v>
      </c>
      <c r="J2070" s="96">
        <f t="shared" si="1462"/>
        <v>9</v>
      </c>
      <c r="K2070" s="96">
        <f t="shared" si="1463"/>
        <v>17</v>
      </c>
      <c r="L2070" s="96">
        <f t="shared" si="1464"/>
        <v>13</v>
      </c>
    </row>
    <row r="2071" spans="1:12" ht="15" customHeight="1" x14ac:dyDescent="0.25">
      <c r="A2071" s="201" t="str">
        <f t="shared" si="1458"/>
        <v>9.17.14</v>
      </c>
      <c r="B2071" s="120" t="s">
        <v>1821</v>
      </c>
      <c r="C2071" s="278" t="s">
        <v>1822</v>
      </c>
      <c r="D2071" s="122"/>
      <c r="E2071" s="120" t="s">
        <v>262</v>
      </c>
      <c r="G2071" s="111" t="str">
        <f t="shared" si="1459"/>
        <v>9.</v>
      </c>
      <c r="H2071" s="111" t="str">
        <f t="shared" si="1460"/>
        <v>17.</v>
      </c>
      <c r="I2071" s="111">
        <f t="shared" si="1461"/>
        <v>14</v>
      </c>
      <c r="J2071" s="96">
        <f t="shared" si="1462"/>
        <v>9</v>
      </c>
      <c r="K2071" s="96">
        <f t="shared" si="1463"/>
        <v>17</v>
      </c>
      <c r="L2071" s="96">
        <f t="shared" si="1464"/>
        <v>14</v>
      </c>
    </row>
    <row r="2072" spans="1:12" ht="15" customHeight="1" x14ac:dyDescent="0.25">
      <c r="A2072" s="201" t="str">
        <f t="shared" si="1458"/>
        <v>9.17.15</v>
      </c>
      <c r="B2072" s="120" t="s">
        <v>1757</v>
      </c>
      <c r="C2072" s="278" t="s">
        <v>1758</v>
      </c>
      <c r="D2072" s="122"/>
      <c r="E2072" s="120" t="s">
        <v>262</v>
      </c>
      <c r="G2072" s="111" t="str">
        <f t="shared" si="1459"/>
        <v>9.</v>
      </c>
      <c r="H2072" s="111" t="str">
        <f t="shared" si="1460"/>
        <v>17.</v>
      </c>
      <c r="I2072" s="111">
        <f t="shared" si="1461"/>
        <v>15</v>
      </c>
      <c r="J2072" s="96">
        <f t="shared" si="1462"/>
        <v>9</v>
      </c>
      <c r="K2072" s="96">
        <f t="shared" si="1463"/>
        <v>17</v>
      </c>
      <c r="L2072" s="96">
        <f t="shared" si="1464"/>
        <v>15</v>
      </c>
    </row>
    <row r="2073" spans="1:12" ht="15" customHeight="1" x14ac:dyDescent="0.25">
      <c r="A2073" s="201" t="str">
        <f t="shared" si="1458"/>
        <v>9.17.16</v>
      </c>
      <c r="B2073" s="120" t="s">
        <v>1759</v>
      </c>
      <c r="C2073" s="278" t="s">
        <v>1823</v>
      </c>
      <c r="D2073" s="122"/>
      <c r="E2073" s="120" t="s">
        <v>262</v>
      </c>
      <c r="G2073" s="111" t="str">
        <f t="shared" si="1459"/>
        <v>9.</v>
      </c>
      <c r="H2073" s="111" t="str">
        <f t="shared" si="1460"/>
        <v>17.</v>
      </c>
      <c r="I2073" s="111">
        <f t="shared" si="1461"/>
        <v>16</v>
      </c>
      <c r="J2073" s="96">
        <f t="shared" si="1462"/>
        <v>9</v>
      </c>
      <c r="K2073" s="96">
        <f t="shared" si="1463"/>
        <v>17</v>
      </c>
      <c r="L2073" s="96">
        <f t="shared" si="1464"/>
        <v>16</v>
      </c>
    </row>
    <row r="2074" spans="1:12" ht="15" customHeight="1" x14ac:dyDescent="0.25">
      <c r="A2074" s="201" t="str">
        <f t="shared" si="1458"/>
        <v>9.17.17</v>
      </c>
      <c r="B2074" s="120" t="s">
        <v>1701</v>
      </c>
      <c r="C2074" s="121" t="s">
        <v>1702</v>
      </c>
      <c r="D2074" s="122"/>
      <c r="E2074" s="120" t="s">
        <v>153</v>
      </c>
      <c r="G2074" s="111" t="str">
        <f t="shared" si="1459"/>
        <v>9.</v>
      </c>
      <c r="H2074" s="111" t="str">
        <f t="shared" si="1460"/>
        <v>17.</v>
      </c>
      <c r="I2074" s="111">
        <f t="shared" si="1461"/>
        <v>17</v>
      </c>
      <c r="J2074" s="96">
        <f t="shared" si="1462"/>
        <v>9</v>
      </c>
      <c r="K2074" s="96">
        <f t="shared" si="1463"/>
        <v>17</v>
      </c>
      <c r="L2074" s="96">
        <f t="shared" si="1464"/>
        <v>17</v>
      </c>
    </row>
    <row r="2075" spans="1:12" ht="36.6" customHeight="1" x14ac:dyDescent="0.25">
      <c r="A2075" s="201" t="str">
        <f t="shared" si="1458"/>
        <v>9.17.18</v>
      </c>
      <c r="B2075" s="120" t="s">
        <v>1724</v>
      </c>
      <c r="C2075" s="121" t="s">
        <v>1824</v>
      </c>
      <c r="D2075" s="122"/>
      <c r="E2075" s="223" t="s">
        <v>165</v>
      </c>
      <c r="G2075" s="111" t="str">
        <f t="shared" ref="G2075:G2082" si="1465">IF((M2075="")+(M2075="R2")+(M2075="R1"),J2075&amp;".","")</f>
        <v>9.</v>
      </c>
      <c r="H2075" s="111" t="str">
        <f t="shared" ref="H2075:H2082" si="1466">IF((M2075="")+(M2075="R2"),K2075&amp;".","")</f>
        <v>17.</v>
      </c>
      <c r="I2075" s="111">
        <f t="shared" ref="I2075:I2082" si="1467">IF(M2075="",L2075,"")</f>
        <v>18</v>
      </c>
      <c r="J2075" s="96">
        <f t="shared" ref="J2075:J2082" si="1468">J2074+(M2075="R1")</f>
        <v>9</v>
      </c>
      <c r="K2075" s="96">
        <f t="shared" ref="K2075:K2082" si="1469">(M2075="R2")*1+K2074*(M2074&lt;&gt;"R1")</f>
        <v>17</v>
      </c>
      <c r="L2075" s="96">
        <f t="shared" ref="L2075:L2082" si="1470">L2074*(M2074&lt;&gt;"R3")+1</f>
        <v>18</v>
      </c>
    </row>
    <row r="2076" spans="1:12" ht="15" customHeight="1" x14ac:dyDescent="0.25">
      <c r="A2076" s="201" t="str">
        <f t="shared" si="1458"/>
        <v>9.17.19</v>
      </c>
      <c r="B2076" s="120" t="s">
        <v>1726</v>
      </c>
      <c r="C2076" s="121" t="s">
        <v>1825</v>
      </c>
      <c r="D2076" s="122"/>
      <c r="E2076" s="120" t="s">
        <v>536</v>
      </c>
      <c r="G2076" s="111" t="str">
        <f t="shared" si="1465"/>
        <v>9.</v>
      </c>
      <c r="H2076" s="111" t="str">
        <f t="shared" si="1466"/>
        <v>17.</v>
      </c>
      <c r="I2076" s="111">
        <f t="shared" si="1467"/>
        <v>19</v>
      </c>
      <c r="J2076" s="96">
        <f t="shared" si="1468"/>
        <v>9</v>
      </c>
      <c r="K2076" s="96">
        <f t="shared" si="1469"/>
        <v>17</v>
      </c>
      <c r="L2076" s="96">
        <f t="shared" si="1470"/>
        <v>19</v>
      </c>
    </row>
    <row r="2077" spans="1:12" ht="15" customHeight="1" x14ac:dyDescent="0.25">
      <c r="A2077" s="201" t="str">
        <f t="shared" si="1458"/>
        <v>9.17.20</v>
      </c>
      <c r="B2077" s="120" t="s">
        <v>1826</v>
      </c>
      <c r="C2077" s="121" t="s">
        <v>1827</v>
      </c>
      <c r="D2077" s="122"/>
      <c r="E2077" s="120" t="s">
        <v>536</v>
      </c>
      <c r="G2077" s="111" t="str">
        <f t="shared" si="1465"/>
        <v>9.</v>
      </c>
      <c r="H2077" s="111" t="str">
        <f t="shared" si="1466"/>
        <v>17.</v>
      </c>
      <c r="I2077" s="111">
        <f t="shared" si="1467"/>
        <v>20</v>
      </c>
      <c r="J2077" s="96">
        <f t="shared" si="1468"/>
        <v>9</v>
      </c>
      <c r="K2077" s="96">
        <f t="shared" si="1469"/>
        <v>17</v>
      </c>
      <c r="L2077" s="96">
        <f t="shared" si="1470"/>
        <v>20</v>
      </c>
    </row>
    <row r="2078" spans="1:12" ht="31.5" customHeight="1" x14ac:dyDescent="0.25">
      <c r="A2078" s="201" t="str">
        <f t="shared" si="1458"/>
        <v>9.17.21</v>
      </c>
      <c r="B2078" s="120" t="s">
        <v>1828</v>
      </c>
      <c r="C2078" s="121" t="s">
        <v>1824</v>
      </c>
      <c r="D2078" s="122"/>
      <c r="E2078" s="223" t="s">
        <v>165</v>
      </c>
      <c r="G2078" s="111" t="str">
        <f t="shared" si="1465"/>
        <v>9.</v>
      </c>
      <c r="H2078" s="111" t="str">
        <f t="shared" si="1466"/>
        <v>17.</v>
      </c>
      <c r="I2078" s="111">
        <f t="shared" si="1467"/>
        <v>21</v>
      </c>
      <c r="J2078" s="96">
        <f t="shared" si="1468"/>
        <v>9</v>
      </c>
      <c r="K2078" s="96">
        <f t="shared" si="1469"/>
        <v>17</v>
      </c>
      <c r="L2078" s="96">
        <f t="shared" si="1470"/>
        <v>21</v>
      </c>
    </row>
    <row r="2079" spans="1:12" ht="15" customHeight="1" x14ac:dyDescent="0.25">
      <c r="A2079" s="201" t="str">
        <f t="shared" si="1458"/>
        <v>9.17.22</v>
      </c>
      <c r="B2079" s="120" t="s">
        <v>1829</v>
      </c>
      <c r="C2079" s="121" t="s">
        <v>1825</v>
      </c>
      <c r="D2079" s="122"/>
      <c r="E2079" s="120" t="s">
        <v>536</v>
      </c>
      <c r="G2079" s="111" t="str">
        <f t="shared" si="1465"/>
        <v>9.</v>
      </c>
      <c r="H2079" s="111" t="str">
        <f t="shared" si="1466"/>
        <v>17.</v>
      </c>
      <c r="I2079" s="111">
        <f t="shared" si="1467"/>
        <v>22</v>
      </c>
      <c r="J2079" s="96">
        <f t="shared" si="1468"/>
        <v>9</v>
      </c>
      <c r="K2079" s="96">
        <f t="shared" si="1469"/>
        <v>17</v>
      </c>
      <c r="L2079" s="96">
        <f t="shared" si="1470"/>
        <v>22</v>
      </c>
    </row>
    <row r="2080" spans="1:12" ht="27.95" customHeight="1" x14ac:dyDescent="0.25">
      <c r="A2080" s="201" t="str">
        <f t="shared" si="1458"/>
        <v>9.17.23</v>
      </c>
      <c r="B2080" s="120" t="s">
        <v>1830</v>
      </c>
      <c r="C2080" s="121" t="s">
        <v>1831</v>
      </c>
      <c r="D2080" s="122"/>
      <c r="E2080" s="223" t="s">
        <v>165</v>
      </c>
      <c r="G2080" s="111" t="str">
        <f t="shared" si="1465"/>
        <v>9.</v>
      </c>
      <c r="H2080" s="111" t="str">
        <f t="shared" si="1466"/>
        <v>17.</v>
      </c>
      <c r="I2080" s="111">
        <f t="shared" si="1467"/>
        <v>23</v>
      </c>
      <c r="J2080" s="96">
        <f t="shared" si="1468"/>
        <v>9</v>
      </c>
      <c r="K2080" s="96">
        <f t="shared" si="1469"/>
        <v>17</v>
      </c>
      <c r="L2080" s="96">
        <f t="shared" si="1470"/>
        <v>23</v>
      </c>
    </row>
    <row r="2081" spans="1:13" ht="43.5" customHeight="1" x14ac:dyDescent="0.25">
      <c r="A2081" s="201" t="str">
        <f t="shared" si="1458"/>
        <v>9.17.24</v>
      </c>
      <c r="B2081" s="120" t="s">
        <v>1832</v>
      </c>
      <c r="C2081" s="121" t="s">
        <v>1833</v>
      </c>
      <c r="D2081" s="122"/>
      <c r="E2081" s="223" t="s">
        <v>165</v>
      </c>
      <c r="G2081" s="111" t="str">
        <f t="shared" si="1465"/>
        <v>9.</v>
      </c>
      <c r="H2081" s="111" t="str">
        <f t="shared" si="1466"/>
        <v>17.</v>
      </c>
      <c r="I2081" s="111">
        <f t="shared" si="1467"/>
        <v>24</v>
      </c>
      <c r="J2081" s="96">
        <f t="shared" si="1468"/>
        <v>9</v>
      </c>
      <c r="K2081" s="96">
        <f t="shared" si="1469"/>
        <v>17</v>
      </c>
      <c r="L2081" s="96">
        <f t="shared" si="1470"/>
        <v>24</v>
      </c>
    </row>
    <row r="2082" spans="1:13" ht="15" customHeight="1" x14ac:dyDescent="0.25">
      <c r="A2082" s="119" t="str">
        <f t="shared" si="1458"/>
        <v>9.17.25</v>
      </c>
      <c r="B2082" s="135" t="s">
        <v>1834</v>
      </c>
      <c r="C2082" s="133" t="s">
        <v>292</v>
      </c>
      <c r="D2082" s="134"/>
      <c r="E2082" s="226" t="s">
        <v>165</v>
      </c>
      <c r="G2082" s="111" t="str">
        <f t="shared" si="1465"/>
        <v>9.</v>
      </c>
      <c r="H2082" s="111" t="str">
        <f t="shared" si="1466"/>
        <v>17.</v>
      </c>
      <c r="I2082" s="111">
        <f t="shared" si="1467"/>
        <v>25</v>
      </c>
      <c r="J2082" s="96">
        <f t="shared" si="1468"/>
        <v>9</v>
      </c>
      <c r="K2082" s="96">
        <f t="shared" si="1469"/>
        <v>17</v>
      </c>
      <c r="L2082" s="96">
        <f t="shared" si="1470"/>
        <v>25</v>
      </c>
    </row>
    <row r="2083" spans="1:13" ht="15" customHeight="1" x14ac:dyDescent="0.25">
      <c r="A2083" s="195" t="str">
        <f t="shared" si="1458"/>
        <v/>
      </c>
      <c r="B2083" s="136"/>
      <c r="G2083" s="111" t="str">
        <f>IF((M2083="")+(M2083="R2")+(M2083="R1"),J2083&amp;".","")</f>
        <v/>
      </c>
      <c r="H2083" s="111" t="str">
        <f>IF((M2083="")+(M2083="R2"),K2083&amp;".","")</f>
        <v/>
      </c>
      <c r="I2083" s="111" t="str">
        <f>IF(M2083="",L2083,"")</f>
        <v/>
      </c>
      <c r="J2083" s="96">
        <f>J2082+(M2083="R1")</f>
        <v>9</v>
      </c>
      <c r="K2083" s="96">
        <f>(M2083="R2")*1+K2082*(M2082&lt;&gt;"R1")</f>
        <v>17</v>
      </c>
      <c r="L2083" s="96">
        <f>L2082*(M2082&lt;&gt;"R3")+1</f>
        <v>26</v>
      </c>
      <c r="M2083" s="48" t="s">
        <v>122</v>
      </c>
    </row>
    <row r="2084" spans="1:13" ht="15" customHeight="1" x14ac:dyDescent="0.25">
      <c r="A2084" s="106" t="str">
        <f t="shared" ref="A2084:A2085" si="1471">G2084&amp;H2084&amp;I2084</f>
        <v>9.18.</v>
      </c>
      <c r="B2084" s="137" t="s">
        <v>1836</v>
      </c>
      <c r="G2084" s="111" t="str">
        <f>IF((M2084="")+(M2084="R2")+(M2084="R1"),J2084&amp;".","")</f>
        <v>9.</v>
      </c>
      <c r="H2084" s="111" t="str">
        <f>IF((M2084="")+(M2084="R2"),K2084&amp;".","")</f>
        <v>18.</v>
      </c>
      <c r="I2084" s="111" t="str">
        <f>IF(M2084="",L2084,"")</f>
        <v/>
      </c>
      <c r="J2084" s="96">
        <f>J2083+(M2084="R1")</f>
        <v>9</v>
      </c>
      <c r="K2084" s="96">
        <f>(M2084="R2")*1+K2083*(M2083&lt;&gt;"R1")</f>
        <v>18</v>
      </c>
      <c r="L2084" s="96">
        <f>L2083*(M2083&lt;&gt;"R3")+1</f>
        <v>27</v>
      </c>
      <c r="M2084" s="48" t="s">
        <v>121</v>
      </c>
    </row>
    <row r="2085" spans="1:13" ht="15" customHeight="1" x14ac:dyDescent="0.25">
      <c r="A2085" s="195" t="str">
        <f t="shared" si="1471"/>
        <v/>
      </c>
      <c r="B2085" s="113"/>
      <c r="G2085" s="111" t="str">
        <f>IF((M2085="")+(M2085="R2")+(M2085="R1"),J2085&amp;".","")</f>
        <v/>
      </c>
      <c r="H2085" s="111" t="str">
        <f>IF((M2085="")+(M2085="R2"),K2085&amp;".","")</f>
        <v/>
      </c>
      <c r="I2085" s="111" t="str">
        <f>IF(M2085="",L2085,"")</f>
        <v/>
      </c>
      <c r="J2085" s="96">
        <f>J2084+(M2085="R1")</f>
        <v>9</v>
      </c>
      <c r="K2085" s="96">
        <f>(M2085="R2")*1+K2084*(M2084&lt;&gt;"R1")</f>
        <v>18</v>
      </c>
      <c r="L2085" s="96">
        <f>L2084*(M2084&lt;&gt;"R3")+1</f>
        <v>28</v>
      </c>
      <c r="M2085" s="48" t="s">
        <v>122</v>
      </c>
    </row>
    <row r="2086" spans="1:13" ht="15" customHeight="1" x14ac:dyDescent="0.25">
      <c r="A2086" s="163" t="s">
        <v>123</v>
      </c>
      <c r="B2086" s="115" t="s">
        <v>124</v>
      </c>
      <c r="C2086" s="115" t="s">
        <v>125</v>
      </c>
      <c r="D2086" s="116" t="s">
        <v>126</v>
      </c>
      <c r="E2086" s="117" t="s">
        <v>127</v>
      </c>
      <c r="G2086" s="111" t="str">
        <f>IF((M2086="")+(M2086="R2")+(M2086="R1"),J2086&amp;".","")</f>
        <v/>
      </c>
      <c r="H2086" s="111" t="str">
        <f>IF((M2086="")+(M2086="R2"),K2086&amp;".","")</f>
        <v/>
      </c>
      <c r="I2086" s="111" t="str">
        <f>IF(M2086="",L2086,"")</f>
        <v/>
      </c>
      <c r="J2086" s="96">
        <f>J2085+(M2086="R1")</f>
        <v>9</v>
      </c>
      <c r="K2086" s="96">
        <f>(M2086="R2")*1+K2085*(M2085&lt;&gt;"R1")</f>
        <v>18</v>
      </c>
      <c r="L2086" s="96">
        <f>L2085*(M2085&lt;&gt;"R3")+1</f>
        <v>29</v>
      </c>
      <c r="M2086" s="48" t="s">
        <v>128</v>
      </c>
    </row>
    <row r="2087" spans="1:13" ht="15" customHeight="1" x14ac:dyDescent="0.25">
      <c r="A2087" s="197" t="str">
        <f t="shared" ref="A2087:A2105" si="1472">G2087&amp;H2087&amp;I2087</f>
        <v>9.18.1</v>
      </c>
      <c r="B2087" s="139" t="s">
        <v>508</v>
      </c>
      <c r="C2087" s="138" t="s">
        <v>380</v>
      </c>
      <c r="D2087" s="199"/>
      <c r="E2087" s="225" t="s">
        <v>165</v>
      </c>
      <c r="G2087" s="111" t="str">
        <f>IF((M2087="")+(M2087="R2")+(M2087="R1"),J2087&amp;".","")</f>
        <v>9.</v>
      </c>
      <c r="H2087" s="111" t="str">
        <f>IF((M2087="")+(M2087="R2"),K2087&amp;".","")</f>
        <v>18.</v>
      </c>
      <c r="I2087" s="111">
        <f>IF(M2087="",L2087,"")</f>
        <v>1</v>
      </c>
      <c r="J2087" s="96">
        <f>J2086+(M2087="R1")</f>
        <v>9</v>
      </c>
      <c r="K2087" s="96">
        <f>(M2087="R2")*1+K2086*(M2086&lt;&gt;"R1")</f>
        <v>18</v>
      </c>
      <c r="L2087" s="96">
        <f>L2086*(M2086&lt;&gt;"R3")+1</f>
        <v>1</v>
      </c>
    </row>
    <row r="2088" spans="1:13" x14ac:dyDescent="0.25">
      <c r="A2088" s="201" t="str">
        <f t="shared" si="1472"/>
        <v>9.18.2</v>
      </c>
      <c r="B2088" s="120" t="s">
        <v>509</v>
      </c>
      <c r="C2088" s="121" t="s">
        <v>380</v>
      </c>
      <c r="D2088" s="122"/>
      <c r="E2088" s="223" t="s">
        <v>165</v>
      </c>
      <c r="G2088" s="111" t="str">
        <f t="shared" ref="G2088" si="1473">IF((M2088="")+(M2088="R2")+(M2088="R1"),J2088&amp;".","")</f>
        <v>9.</v>
      </c>
      <c r="H2088" s="111" t="str">
        <f t="shared" ref="H2088" si="1474">IF((M2088="")+(M2088="R2"),K2088&amp;".","")</f>
        <v>18.</v>
      </c>
      <c r="I2088" s="111">
        <f t="shared" ref="I2088" si="1475">IF(M2088="",L2088,"")</f>
        <v>2</v>
      </c>
      <c r="J2088" s="96">
        <f t="shared" ref="J2088" si="1476">J2087+(M2088="R1")</f>
        <v>9</v>
      </c>
      <c r="K2088" s="96">
        <f t="shared" ref="K2088" si="1477">(M2088="R2")*1+K2087*(M2087&lt;&gt;"R1")</f>
        <v>18</v>
      </c>
      <c r="L2088" s="96">
        <f t="shared" ref="L2088" si="1478">L2087*(M2087&lt;&gt;"R3")+1</f>
        <v>2</v>
      </c>
    </row>
    <row r="2089" spans="1:13" ht="15" customHeight="1" x14ac:dyDescent="0.25">
      <c r="A2089" s="201" t="str">
        <f t="shared" si="1472"/>
        <v>9.18.3</v>
      </c>
      <c r="B2089" s="120" t="s">
        <v>257</v>
      </c>
      <c r="C2089" s="121" t="s">
        <v>380</v>
      </c>
      <c r="D2089" s="122"/>
      <c r="E2089" s="223" t="s">
        <v>165</v>
      </c>
      <c r="G2089" s="111" t="str">
        <f t="shared" ref="G2089:G2096" si="1479">IF((M2089="")+(M2089="R2")+(M2089="R1"),J2089&amp;".","")</f>
        <v>9.</v>
      </c>
      <c r="H2089" s="111" t="str">
        <f t="shared" ref="H2089:H2096" si="1480">IF((M2089="")+(M2089="R2"),K2089&amp;".","")</f>
        <v>18.</v>
      </c>
      <c r="I2089" s="111">
        <f t="shared" ref="I2089:I2096" si="1481">IF(M2089="",L2089,"")</f>
        <v>3</v>
      </c>
      <c r="J2089" s="96">
        <f t="shared" ref="J2089:J2096" si="1482">J2088+(M2089="R1")</f>
        <v>9</v>
      </c>
      <c r="K2089" s="96">
        <f t="shared" ref="K2089:K2096" si="1483">(M2089="R2")*1+K2088*(M2088&lt;&gt;"R1")</f>
        <v>18</v>
      </c>
      <c r="L2089" s="96">
        <f t="shared" ref="L2089:L2096" si="1484">L2088*(M2088&lt;&gt;"R3")+1</f>
        <v>3</v>
      </c>
    </row>
    <row r="2090" spans="1:13" ht="15" customHeight="1" x14ac:dyDescent="0.25">
      <c r="A2090" s="201" t="str">
        <f t="shared" si="1472"/>
        <v>9.18.4</v>
      </c>
      <c r="B2090" s="120" t="s">
        <v>124</v>
      </c>
      <c r="C2090" s="121" t="s">
        <v>1837</v>
      </c>
      <c r="D2090" s="122"/>
      <c r="E2090" s="223" t="s">
        <v>165</v>
      </c>
      <c r="G2090" s="111" t="str">
        <f t="shared" si="1479"/>
        <v>9.</v>
      </c>
      <c r="H2090" s="111" t="str">
        <f t="shared" si="1480"/>
        <v>18.</v>
      </c>
      <c r="I2090" s="111">
        <f t="shared" si="1481"/>
        <v>4</v>
      </c>
      <c r="J2090" s="96">
        <f t="shared" si="1482"/>
        <v>9</v>
      </c>
      <c r="K2090" s="96">
        <f t="shared" si="1483"/>
        <v>18</v>
      </c>
      <c r="L2090" s="96">
        <f t="shared" si="1484"/>
        <v>4</v>
      </c>
    </row>
    <row r="2091" spans="1:13" ht="32.450000000000003" customHeight="1" x14ac:dyDescent="0.25">
      <c r="A2091" s="201" t="str">
        <f t="shared" si="1472"/>
        <v>9.18.5</v>
      </c>
      <c r="B2091" s="120" t="s">
        <v>1639</v>
      </c>
      <c r="C2091" s="121" t="s">
        <v>1689</v>
      </c>
      <c r="D2091" s="122"/>
      <c r="E2091" s="223" t="s">
        <v>165</v>
      </c>
      <c r="G2091" s="111" t="str">
        <f t="shared" si="1479"/>
        <v>9.</v>
      </c>
      <c r="H2091" s="111" t="str">
        <f t="shared" si="1480"/>
        <v>18.</v>
      </c>
      <c r="I2091" s="111">
        <f t="shared" si="1481"/>
        <v>5</v>
      </c>
      <c r="J2091" s="96">
        <f t="shared" si="1482"/>
        <v>9</v>
      </c>
      <c r="K2091" s="96">
        <f t="shared" si="1483"/>
        <v>18</v>
      </c>
      <c r="L2091" s="96">
        <f t="shared" si="1484"/>
        <v>5</v>
      </c>
    </row>
    <row r="2092" spans="1:13" ht="15" customHeight="1" x14ac:dyDescent="0.25">
      <c r="A2092" s="201" t="str">
        <f t="shared" si="1472"/>
        <v>9.18.6</v>
      </c>
      <c r="B2092" s="120" t="s">
        <v>1685</v>
      </c>
      <c r="C2092" s="121" t="s">
        <v>1686</v>
      </c>
      <c r="D2092" s="122"/>
      <c r="E2092" s="223" t="s">
        <v>165</v>
      </c>
      <c r="G2092" s="111" t="str">
        <f t="shared" si="1479"/>
        <v>9.</v>
      </c>
      <c r="H2092" s="111" t="str">
        <f t="shared" si="1480"/>
        <v>18.</v>
      </c>
      <c r="I2092" s="111">
        <f t="shared" si="1481"/>
        <v>6</v>
      </c>
      <c r="J2092" s="96">
        <f t="shared" si="1482"/>
        <v>9</v>
      </c>
      <c r="K2092" s="96">
        <f t="shared" si="1483"/>
        <v>18</v>
      </c>
      <c r="L2092" s="96">
        <f t="shared" si="1484"/>
        <v>6</v>
      </c>
    </row>
    <row r="2093" spans="1:13" ht="15" customHeight="1" x14ac:dyDescent="0.25">
      <c r="A2093" s="201" t="str">
        <f t="shared" si="1472"/>
        <v>9.18.7</v>
      </c>
      <c r="B2093" s="120" t="s">
        <v>514</v>
      </c>
      <c r="C2093" s="121" t="s">
        <v>515</v>
      </c>
      <c r="D2093" s="122"/>
      <c r="E2093" s="223" t="s">
        <v>165</v>
      </c>
      <c r="G2093" s="111" t="str">
        <f t="shared" si="1479"/>
        <v>9.</v>
      </c>
      <c r="H2093" s="111" t="str">
        <f t="shared" si="1480"/>
        <v>18.</v>
      </c>
      <c r="I2093" s="111">
        <f t="shared" si="1481"/>
        <v>7</v>
      </c>
      <c r="J2093" s="96">
        <f t="shared" si="1482"/>
        <v>9</v>
      </c>
      <c r="K2093" s="96">
        <f t="shared" si="1483"/>
        <v>18</v>
      </c>
      <c r="L2093" s="96">
        <f t="shared" si="1484"/>
        <v>7</v>
      </c>
    </row>
    <row r="2094" spans="1:13" ht="15" customHeight="1" x14ac:dyDescent="0.25">
      <c r="A2094" s="201" t="str">
        <f t="shared" si="1472"/>
        <v>9.18.8</v>
      </c>
      <c r="B2094" s="120" t="s">
        <v>516</v>
      </c>
      <c r="C2094" s="121" t="s">
        <v>567</v>
      </c>
      <c r="D2094" s="122"/>
      <c r="E2094" s="223" t="s">
        <v>165</v>
      </c>
      <c r="G2094" s="111" t="str">
        <f t="shared" si="1479"/>
        <v>9.</v>
      </c>
      <c r="H2094" s="111" t="str">
        <f t="shared" si="1480"/>
        <v>18.</v>
      </c>
      <c r="I2094" s="111">
        <f t="shared" si="1481"/>
        <v>8</v>
      </c>
      <c r="J2094" s="96">
        <f t="shared" si="1482"/>
        <v>9</v>
      </c>
      <c r="K2094" s="96">
        <f t="shared" si="1483"/>
        <v>18</v>
      </c>
      <c r="L2094" s="96">
        <f t="shared" si="1484"/>
        <v>8</v>
      </c>
    </row>
    <row r="2095" spans="1:13" ht="15" customHeight="1" x14ac:dyDescent="0.25">
      <c r="A2095" s="201" t="str">
        <f t="shared" si="1472"/>
        <v>9.18.9</v>
      </c>
      <c r="B2095" s="120" t="s">
        <v>1713</v>
      </c>
      <c r="C2095" s="121" t="s">
        <v>292</v>
      </c>
      <c r="D2095" s="122"/>
      <c r="E2095" s="223" t="s">
        <v>165</v>
      </c>
      <c r="G2095" s="111" t="str">
        <f t="shared" si="1479"/>
        <v>9.</v>
      </c>
      <c r="H2095" s="111" t="str">
        <f t="shared" si="1480"/>
        <v>18.</v>
      </c>
      <c r="I2095" s="111">
        <f t="shared" si="1481"/>
        <v>9</v>
      </c>
      <c r="J2095" s="96">
        <f t="shared" si="1482"/>
        <v>9</v>
      </c>
      <c r="K2095" s="96">
        <f t="shared" si="1483"/>
        <v>18</v>
      </c>
      <c r="L2095" s="96">
        <f t="shared" si="1484"/>
        <v>9</v>
      </c>
    </row>
    <row r="2096" spans="1:13" ht="15" customHeight="1" x14ac:dyDescent="0.25">
      <c r="A2096" s="201" t="str">
        <f t="shared" si="1472"/>
        <v>9.18.10</v>
      </c>
      <c r="B2096" s="120" t="s">
        <v>1818</v>
      </c>
      <c r="C2096" s="121">
        <v>2</v>
      </c>
      <c r="D2096" s="122"/>
      <c r="E2096" s="120" t="s">
        <v>262</v>
      </c>
      <c r="G2096" s="111" t="str">
        <f t="shared" si="1479"/>
        <v>9.</v>
      </c>
      <c r="H2096" s="111" t="str">
        <f t="shared" si="1480"/>
        <v>18.</v>
      </c>
      <c r="I2096" s="111">
        <f t="shared" si="1481"/>
        <v>10</v>
      </c>
      <c r="J2096" s="96">
        <f t="shared" si="1482"/>
        <v>9</v>
      </c>
      <c r="K2096" s="96">
        <f t="shared" si="1483"/>
        <v>18</v>
      </c>
      <c r="L2096" s="96">
        <f t="shared" si="1484"/>
        <v>10</v>
      </c>
    </row>
    <row r="2097" spans="1:13" ht="15" customHeight="1" x14ac:dyDescent="0.25">
      <c r="A2097" s="201" t="str">
        <f t="shared" si="1472"/>
        <v>9.18.11</v>
      </c>
      <c r="B2097" s="120" t="s">
        <v>1715</v>
      </c>
      <c r="C2097" s="121" t="s">
        <v>292</v>
      </c>
      <c r="D2097" s="122"/>
      <c r="E2097" s="223" t="s">
        <v>165</v>
      </c>
      <c r="G2097" s="111" t="str">
        <f t="shared" ref="G2097:G2105" si="1485">IF((M2097="")+(M2097="R2")+(M2097="R1"),J2097&amp;".","")</f>
        <v>9.</v>
      </c>
      <c r="H2097" s="111" t="str">
        <f t="shared" ref="H2097:H2105" si="1486">IF((M2097="")+(M2097="R2"),K2097&amp;".","")</f>
        <v>18.</v>
      </c>
      <c r="I2097" s="111">
        <f t="shared" ref="I2097:I2105" si="1487">IF(M2097="",L2097,"")</f>
        <v>11</v>
      </c>
      <c r="J2097" s="96">
        <f t="shared" ref="J2097:J2105" si="1488">J2096+(M2097="R1")</f>
        <v>9</v>
      </c>
      <c r="K2097" s="96">
        <f t="shared" ref="K2097:K2105" si="1489">(M2097="R2")*1+K2096*(M2096&lt;&gt;"R1")</f>
        <v>18</v>
      </c>
      <c r="L2097" s="96">
        <f t="shared" ref="L2097:L2105" si="1490">L2096*(M2096&lt;&gt;"R3")+1</f>
        <v>11</v>
      </c>
    </row>
    <row r="2098" spans="1:13" ht="15" customHeight="1" x14ac:dyDescent="0.25">
      <c r="A2098" s="201" t="str">
        <f t="shared" si="1472"/>
        <v>9.18.12</v>
      </c>
      <c r="B2098" s="120" t="s">
        <v>1716</v>
      </c>
      <c r="C2098" s="121" t="s">
        <v>292</v>
      </c>
      <c r="D2098" s="122"/>
      <c r="E2098" s="223" t="s">
        <v>165</v>
      </c>
      <c r="G2098" s="111" t="str">
        <f t="shared" si="1485"/>
        <v>9.</v>
      </c>
      <c r="H2098" s="111" t="str">
        <f t="shared" si="1486"/>
        <v>18.</v>
      </c>
      <c r="I2098" s="111">
        <f t="shared" si="1487"/>
        <v>12</v>
      </c>
      <c r="J2098" s="96">
        <f t="shared" si="1488"/>
        <v>9</v>
      </c>
      <c r="K2098" s="96">
        <f t="shared" si="1489"/>
        <v>18</v>
      </c>
      <c r="L2098" s="96">
        <f t="shared" si="1490"/>
        <v>12</v>
      </c>
    </row>
    <row r="2099" spans="1:13" ht="15" customHeight="1" x14ac:dyDescent="0.25">
      <c r="A2099" s="201" t="str">
        <f t="shared" si="1472"/>
        <v>9.18.13</v>
      </c>
      <c r="B2099" s="120" t="s">
        <v>1754</v>
      </c>
      <c r="C2099" s="121" t="s">
        <v>1778</v>
      </c>
      <c r="D2099" s="122"/>
      <c r="E2099" s="120" t="s">
        <v>262</v>
      </c>
      <c r="G2099" s="111" t="str">
        <f t="shared" si="1485"/>
        <v>9.</v>
      </c>
      <c r="H2099" s="111" t="str">
        <f t="shared" si="1486"/>
        <v>18.</v>
      </c>
      <c r="I2099" s="111">
        <f t="shared" si="1487"/>
        <v>13</v>
      </c>
      <c r="J2099" s="96">
        <f t="shared" si="1488"/>
        <v>9</v>
      </c>
      <c r="K2099" s="96">
        <f t="shared" si="1489"/>
        <v>18</v>
      </c>
      <c r="L2099" s="96">
        <f t="shared" si="1490"/>
        <v>13</v>
      </c>
    </row>
    <row r="2100" spans="1:13" ht="15" customHeight="1" x14ac:dyDescent="0.25">
      <c r="A2100" s="201" t="str">
        <f t="shared" si="1472"/>
        <v>9.18.14</v>
      </c>
      <c r="B2100" s="120" t="s">
        <v>1821</v>
      </c>
      <c r="C2100" s="278" t="s">
        <v>1838</v>
      </c>
      <c r="D2100" s="122"/>
      <c r="E2100" s="120" t="s">
        <v>262</v>
      </c>
      <c r="G2100" s="111" t="str">
        <f t="shared" si="1485"/>
        <v>9.</v>
      </c>
      <c r="H2100" s="111" t="str">
        <f t="shared" si="1486"/>
        <v>18.</v>
      </c>
      <c r="I2100" s="111">
        <f t="shared" si="1487"/>
        <v>14</v>
      </c>
      <c r="J2100" s="96">
        <f t="shared" si="1488"/>
        <v>9</v>
      </c>
      <c r="K2100" s="96">
        <f t="shared" si="1489"/>
        <v>18</v>
      </c>
      <c r="L2100" s="96">
        <f t="shared" si="1490"/>
        <v>14</v>
      </c>
    </row>
    <row r="2101" spans="1:13" ht="15" customHeight="1" x14ac:dyDescent="0.25">
      <c r="A2101" s="201" t="str">
        <f t="shared" si="1472"/>
        <v>9.18.15</v>
      </c>
      <c r="B2101" s="120" t="s">
        <v>1757</v>
      </c>
      <c r="C2101" s="278" t="s">
        <v>1758</v>
      </c>
      <c r="D2101" s="122"/>
      <c r="E2101" s="120" t="s">
        <v>262</v>
      </c>
      <c r="G2101" s="111" t="str">
        <f t="shared" si="1485"/>
        <v>9.</v>
      </c>
      <c r="H2101" s="111" t="str">
        <f t="shared" si="1486"/>
        <v>18.</v>
      </c>
      <c r="I2101" s="111">
        <f t="shared" si="1487"/>
        <v>15</v>
      </c>
      <c r="J2101" s="96">
        <f t="shared" si="1488"/>
        <v>9</v>
      </c>
      <c r="K2101" s="96">
        <f t="shared" si="1489"/>
        <v>18</v>
      </c>
      <c r="L2101" s="96">
        <f t="shared" si="1490"/>
        <v>15</v>
      </c>
    </row>
    <row r="2102" spans="1:13" ht="15" customHeight="1" x14ac:dyDescent="0.25">
      <c r="A2102" s="201" t="str">
        <f t="shared" si="1472"/>
        <v>9.18.16</v>
      </c>
      <c r="B2102" s="120" t="s">
        <v>1759</v>
      </c>
      <c r="C2102" s="278" t="s">
        <v>1780</v>
      </c>
      <c r="D2102" s="122"/>
      <c r="E2102" s="120" t="s">
        <v>262</v>
      </c>
      <c r="G2102" s="111" t="str">
        <f t="shared" si="1485"/>
        <v>9.</v>
      </c>
      <c r="H2102" s="111" t="str">
        <f t="shared" si="1486"/>
        <v>18.</v>
      </c>
      <c r="I2102" s="111">
        <f t="shared" si="1487"/>
        <v>16</v>
      </c>
      <c r="J2102" s="96">
        <f t="shared" si="1488"/>
        <v>9</v>
      </c>
      <c r="K2102" s="96">
        <f t="shared" si="1489"/>
        <v>18</v>
      </c>
      <c r="L2102" s="96">
        <f t="shared" si="1490"/>
        <v>16</v>
      </c>
    </row>
    <row r="2103" spans="1:13" ht="15" customHeight="1" x14ac:dyDescent="0.25">
      <c r="A2103" s="201" t="str">
        <f t="shared" si="1472"/>
        <v>9.18.17</v>
      </c>
      <c r="B2103" s="120" t="s">
        <v>1701</v>
      </c>
      <c r="C2103" s="121" t="s">
        <v>1702</v>
      </c>
      <c r="D2103" s="122"/>
      <c r="E2103" s="120" t="s">
        <v>153</v>
      </c>
      <c r="G2103" s="111" t="str">
        <f t="shared" si="1485"/>
        <v>9.</v>
      </c>
      <c r="H2103" s="111" t="str">
        <f t="shared" si="1486"/>
        <v>18.</v>
      </c>
      <c r="I2103" s="111">
        <f t="shared" si="1487"/>
        <v>17</v>
      </c>
      <c r="J2103" s="96">
        <f t="shared" si="1488"/>
        <v>9</v>
      </c>
      <c r="K2103" s="96">
        <f t="shared" si="1489"/>
        <v>18</v>
      </c>
      <c r="L2103" s="96">
        <f t="shared" si="1490"/>
        <v>17</v>
      </c>
    </row>
    <row r="2104" spans="1:13" ht="27.95" customHeight="1" x14ac:dyDescent="0.25">
      <c r="A2104" s="201" t="str">
        <f t="shared" si="1472"/>
        <v>9.18.18</v>
      </c>
      <c r="B2104" s="120" t="s">
        <v>1830</v>
      </c>
      <c r="C2104" s="121" t="s">
        <v>1831</v>
      </c>
      <c r="D2104" s="122"/>
      <c r="E2104" s="223" t="s">
        <v>165</v>
      </c>
      <c r="G2104" s="111" t="str">
        <f t="shared" si="1485"/>
        <v>9.</v>
      </c>
      <c r="H2104" s="111" t="str">
        <f t="shared" si="1486"/>
        <v>18.</v>
      </c>
      <c r="I2104" s="111">
        <f t="shared" si="1487"/>
        <v>18</v>
      </c>
      <c r="J2104" s="96">
        <f t="shared" si="1488"/>
        <v>9</v>
      </c>
      <c r="K2104" s="96">
        <f t="shared" si="1489"/>
        <v>18</v>
      </c>
      <c r="L2104" s="96">
        <f t="shared" si="1490"/>
        <v>18</v>
      </c>
    </row>
    <row r="2105" spans="1:13" ht="42" customHeight="1" x14ac:dyDescent="0.25">
      <c r="A2105" s="201" t="str">
        <f t="shared" si="1472"/>
        <v>9.18.19</v>
      </c>
      <c r="B2105" s="120" t="s">
        <v>1832</v>
      </c>
      <c r="C2105" s="121" t="s">
        <v>1833</v>
      </c>
      <c r="D2105" s="122"/>
      <c r="E2105" s="223" t="s">
        <v>165</v>
      </c>
      <c r="G2105" s="111" t="str">
        <f t="shared" si="1485"/>
        <v>9.</v>
      </c>
      <c r="H2105" s="111" t="str">
        <f t="shared" si="1486"/>
        <v>18.</v>
      </c>
      <c r="I2105" s="111">
        <f t="shared" si="1487"/>
        <v>19</v>
      </c>
      <c r="J2105" s="96">
        <f t="shared" si="1488"/>
        <v>9</v>
      </c>
      <c r="K2105" s="96">
        <f t="shared" si="1489"/>
        <v>18</v>
      </c>
      <c r="L2105" s="96">
        <f t="shared" si="1490"/>
        <v>19</v>
      </c>
    </row>
    <row r="2106" spans="1:13" ht="15" customHeight="1" x14ac:dyDescent="0.25">
      <c r="A2106" s="195" t="str">
        <f t="shared" ref="A2106" si="1491">G2106&amp;H2106&amp;I2106</f>
        <v/>
      </c>
      <c r="B2106" s="136"/>
      <c r="G2106" s="111" t="str">
        <f>IF((M2106="")+(M2106="R2")+(M2106="R1"),J2106&amp;".","")</f>
        <v/>
      </c>
      <c r="H2106" s="111" t="str">
        <f>IF((M2106="")+(M2106="R2"),K2106&amp;".","")</f>
        <v/>
      </c>
      <c r="I2106" s="111" t="str">
        <f>IF(M2106="",L2106,"")</f>
        <v/>
      </c>
      <c r="J2106" s="96">
        <f>J2105+(M2106="R1")</f>
        <v>9</v>
      </c>
      <c r="K2106" s="96">
        <f>(M2106="R2")*1+K2105*(M2105&lt;&gt;"R1")</f>
        <v>18</v>
      </c>
      <c r="L2106" s="96">
        <f>L2105*(M2105&lt;&gt;"R3")+1</f>
        <v>20</v>
      </c>
      <c r="M2106" s="48" t="s">
        <v>122</v>
      </c>
    </row>
    <row r="2107" spans="1:13" ht="15" customHeight="1" x14ac:dyDescent="0.25">
      <c r="A2107" s="106" t="str">
        <f t="shared" ref="A2107:A2108" si="1492">G2107&amp;H2107&amp;I2107</f>
        <v>9.19.</v>
      </c>
      <c r="B2107" s="107" t="s">
        <v>1839</v>
      </c>
      <c r="G2107" s="111" t="str">
        <f>IF((M2107="")+(M2107="R2")+(M2107="R1"),J2107&amp;".","")</f>
        <v>9.</v>
      </c>
      <c r="H2107" s="111" t="str">
        <f>IF((M2107="")+(M2107="R2"),K2107&amp;".","")</f>
        <v>19.</v>
      </c>
      <c r="I2107" s="111" t="str">
        <f>IF(M2107="",L2107,"")</f>
        <v/>
      </c>
      <c r="J2107" s="96">
        <f>J2106+(M2107="R1")</f>
        <v>9</v>
      </c>
      <c r="K2107" s="96">
        <f>(M2107="R2")*1+K2106*(M2106&lt;&gt;"R1")</f>
        <v>19</v>
      </c>
      <c r="L2107" s="96">
        <f>L2106*(M2106&lt;&gt;"R3")+1</f>
        <v>21</v>
      </c>
      <c r="M2107" s="48" t="s">
        <v>121</v>
      </c>
    </row>
    <row r="2108" spans="1:13" ht="15" customHeight="1" x14ac:dyDescent="0.25">
      <c r="A2108" s="195" t="str">
        <f t="shared" si="1492"/>
        <v/>
      </c>
      <c r="B2108" s="113"/>
      <c r="G2108" s="111" t="str">
        <f>IF((M2108="")+(M2108="R2")+(M2108="R1"),J2108&amp;".","")</f>
        <v/>
      </c>
      <c r="H2108" s="111" t="str">
        <f>IF((M2108="")+(M2108="R2"),K2108&amp;".","")</f>
        <v/>
      </c>
      <c r="I2108" s="111" t="str">
        <f>IF(M2108="",L2108,"")</f>
        <v/>
      </c>
      <c r="J2108" s="96">
        <f>J2107+(M2108="R1")</f>
        <v>9</v>
      </c>
      <c r="K2108" s="96">
        <f>(M2108="R2")*1+K2107*(M2107&lt;&gt;"R1")</f>
        <v>19</v>
      </c>
      <c r="L2108" s="96">
        <f>L2107*(M2107&lt;&gt;"R3")+1</f>
        <v>22</v>
      </c>
      <c r="M2108" s="48" t="s">
        <v>122</v>
      </c>
    </row>
    <row r="2109" spans="1:13" ht="15" customHeight="1" x14ac:dyDescent="0.25">
      <c r="A2109" s="163" t="s">
        <v>123</v>
      </c>
      <c r="B2109" s="115" t="s">
        <v>124</v>
      </c>
      <c r="C2109" s="115" t="s">
        <v>125</v>
      </c>
      <c r="D2109" s="116" t="s">
        <v>126</v>
      </c>
      <c r="E2109" s="117" t="s">
        <v>127</v>
      </c>
      <c r="G2109" s="111" t="str">
        <f>IF((M2109="")+(M2109="R2")+(M2109="R1"),J2109&amp;".","")</f>
        <v/>
      </c>
      <c r="H2109" s="111" t="str">
        <f>IF((M2109="")+(M2109="R2"),K2109&amp;".","")</f>
        <v/>
      </c>
      <c r="I2109" s="111" t="str">
        <f>IF(M2109="",L2109,"")</f>
        <v/>
      </c>
      <c r="J2109" s="96">
        <f>J2108+(M2109="R1")</f>
        <v>9</v>
      </c>
      <c r="K2109" s="96">
        <f>(M2109="R2")*1+K2108*(M2108&lt;&gt;"R1")</f>
        <v>19</v>
      </c>
      <c r="L2109" s="96">
        <f>L2108*(M2108&lt;&gt;"R3")+1</f>
        <v>23</v>
      </c>
      <c r="M2109" s="48" t="s">
        <v>128</v>
      </c>
    </row>
    <row r="2110" spans="1:13" ht="15" customHeight="1" x14ac:dyDescent="0.25">
      <c r="A2110" s="197" t="str">
        <f t="shared" ref="A2110:A2120" si="1493">G2110&amp;H2110&amp;I2110</f>
        <v>9.19.1</v>
      </c>
      <c r="B2110" s="139" t="s">
        <v>508</v>
      </c>
      <c r="C2110" s="138" t="s">
        <v>255</v>
      </c>
      <c r="D2110" s="199"/>
      <c r="E2110" s="225" t="s">
        <v>165</v>
      </c>
      <c r="G2110" s="111" t="str">
        <f>IF((M2110="")+(M2110="R2")+(M2110="R1"),J2110&amp;".","")</f>
        <v>9.</v>
      </c>
      <c r="H2110" s="111" t="str">
        <f>IF((M2110="")+(M2110="R2"),K2110&amp;".","")</f>
        <v>19.</v>
      </c>
      <c r="I2110" s="111">
        <f>IF(M2110="",L2110,"")</f>
        <v>1</v>
      </c>
      <c r="J2110" s="96">
        <f>J2109+(M2110="R1")</f>
        <v>9</v>
      </c>
      <c r="K2110" s="96">
        <f>(M2110="R2")*1+K2109*(M2109&lt;&gt;"R1")</f>
        <v>19</v>
      </c>
      <c r="L2110" s="96">
        <f>L2109*(M2109&lt;&gt;"R3")+1</f>
        <v>1</v>
      </c>
    </row>
    <row r="2111" spans="1:13" x14ac:dyDescent="0.25">
      <c r="A2111" s="201" t="str">
        <f t="shared" si="1493"/>
        <v>9.19.2</v>
      </c>
      <c r="B2111" s="120" t="s">
        <v>509</v>
      </c>
      <c r="C2111" s="121" t="s">
        <v>255</v>
      </c>
      <c r="D2111" s="122"/>
      <c r="E2111" s="223" t="s">
        <v>165</v>
      </c>
      <c r="G2111" s="111" t="str">
        <f t="shared" ref="G2111:G2120" si="1494">IF((M2111="")+(M2111="R2")+(M2111="R1"),J2111&amp;".","")</f>
        <v>9.</v>
      </c>
      <c r="H2111" s="111" t="str">
        <f t="shared" ref="H2111:H2120" si="1495">IF((M2111="")+(M2111="R2"),K2111&amp;".","")</f>
        <v>19.</v>
      </c>
      <c r="I2111" s="111">
        <f t="shared" ref="I2111:I2120" si="1496">IF(M2111="",L2111,"")</f>
        <v>2</v>
      </c>
      <c r="J2111" s="96">
        <f t="shared" ref="J2111:J2120" si="1497">J2110+(M2111="R1")</f>
        <v>9</v>
      </c>
      <c r="K2111" s="96">
        <f t="shared" ref="K2111:K2120" si="1498">(M2111="R2")*1+K2110*(M2110&lt;&gt;"R1")</f>
        <v>19</v>
      </c>
      <c r="L2111" s="96">
        <f t="shared" ref="L2111:L2120" si="1499">L2110*(M2110&lt;&gt;"R3")+1</f>
        <v>2</v>
      </c>
    </row>
    <row r="2112" spans="1:13" ht="15" customHeight="1" x14ac:dyDescent="0.25">
      <c r="A2112" s="201" t="str">
        <f t="shared" si="1493"/>
        <v>9.19.3</v>
      </c>
      <c r="B2112" s="120" t="s">
        <v>257</v>
      </c>
      <c r="C2112" s="121" t="s">
        <v>255</v>
      </c>
      <c r="D2112" s="122"/>
      <c r="E2112" s="223" t="s">
        <v>165</v>
      </c>
      <c r="G2112" s="111" t="str">
        <f t="shared" si="1494"/>
        <v>9.</v>
      </c>
      <c r="H2112" s="111" t="str">
        <f t="shared" si="1495"/>
        <v>19.</v>
      </c>
      <c r="I2112" s="111">
        <f t="shared" si="1496"/>
        <v>3</v>
      </c>
      <c r="J2112" s="96">
        <f t="shared" si="1497"/>
        <v>9</v>
      </c>
      <c r="K2112" s="96">
        <f t="shared" si="1498"/>
        <v>19</v>
      </c>
      <c r="L2112" s="96">
        <f t="shared" si="1499"/>
        <v>3</v>
      </c>
    </row>
    <row r="2113" spans="1:13" ht="15" customHeight="1" x14ac:dyDescent="0.25">
      <c r="A2113" s="201" t="str">
        <f t="shared" si="1493"/>
        <v>9.19.4</v>
      </c>
      <c r="B2113" s="120" t="s">
        <v>124</v>
      </c>
      <c r="C2113" s="121" t="s">
        <v>1840</v>
      </c>
      <c r="D2113" s="122"/>
      <c r="E2113" s="223" t="s">
        <v>165</v>
      </c>
      <c r="G2113" s="111" t="str">
        <f t="shared" si="1494"/>
        <v>9.</v>
      </c>
      <c r="H2113" s="111" t="str">
        <f t="shared" si="1495"/>
        <v>19.</v>
      </c>
      <c r="I2113" s="111">
        <f t="shared" si="1496"/>
        <v>4</v>
      </c>
      <c r="J2113" s="96">
        <f t="shared" si="1497"/>
        <v>9</v>
      </c>
      <c r="K2113" s="96">
        <f t="shared" si="1498"/>
        <v>19</v>
      </c>
      <c r="L2113" s="96">
        <f t="shared" si="1499"/>
        <v>4</v>
      </c>
    </row>
    <row r="2114" spans="1:13" ht="32.1" customHeight="1" x14ac:dyDescent="0.25">
      <c r="A2114" s="201" t="str">
        <f t="shared" si="1493"/>
        <v>9.19.5</v>
      </c>
      <c r="B2114" s="120" t="s">
        <v>1639</v>
      </c>
      <c r="C2114" s="121" t="s">
        <v>1689</v>
      </c>
      <c r="D2114" s="122"/>
      <c r="E2114" s="223" t="s">
        <v>165</v>
      </c>
      <c r="G2114" s="111" t="str">
        <f t="shared" si="1494"/>
        <v>9.</v>
      </c>
      <c r="H2114" s="111" t="str">
        <f t="shared" si="1495"/>
        <v>19.</v>
      </c>
      <c r="I2114" s="111">
        <f t="shared" si="1496"/>
        <v>5</v>
      </c>
      <c r="J2114" s="96">
        <f t="shared" si="1497"/>
        <v>9</v>
      </c>
      <c r="K2114" s="96">
        <f t="shared" si="1498"/>
        <v>19</v>
      </c>
      <c r="L2114" s="96">
        <f t="shared" si="1499"/>
        <v>5</v>
      </c>
    </row>
    <row r="2115" spans="1:13" ht="15" customHeight="1" x14ac:dyDescent="0.25">
      <c r="A2115" s="201" t="str">
        <f t="shared" si="1493"/>
        <v>9.19.6</v>
      </c>
      <c r="B2115" s="120" t="s">
        <v>1685</v>
      </c>
      <c r="C2115" s="121" t="s">
        <v>1686</v>
      </c>
      <c r="D2115" s="122"/>
      <c r="E2115" s="223" t="s">
        <v>165</v>
      </c>
      <c r="G2115" s="111" t="str">
        <f t="shared" si="1494"/>
        <v>9.</v>
      </c>
      <c r="H2115" s="111" t="str">
        <f t="shared" si="1495"/>
        <v>19.</v>
      </c>
      <c r="I2115" s="111">
        <f t="shared" si="1496"/>
        <v>6</v>
      </c>
      <c r="J2115" s="96">
        <f t="shared" si="1497"/>
        <v>9</v>
      </c>
      <c r="K2115" s="96">
        <f t="shared" si="1498"/>
        <v>19</v>
      </c>
      <c r="L2115" s="96">
        <f t="shared" si="1499"/>
        <v>6</v>
      </c>
    </row>
    <row r="2116" spans="1:13" x14ac:dyDescent="0.25">
      <c r="A2116" s="201" t="str">
        <f t="shared" si="1493"/>
        <v>9.19.7</v>
      </c>
      <c r="B2116" s="120" t="s">
        <v>514</v>
      </c>
      <c r="C2116" s="121" t="s">
        <v>515</v>
      </c>
      <c r="D2116" s="122"/>
      <c r="E2116" s="223" t="s">
        <v>165</v>
      </c>
      <c r="G2116" s="111" t="str">
        <f t="shared" si="1494"/>
        <v>9.</v>
      </c>
      <c r="H2116" s="111" t="str">
        <f t="shared" si="1495"/>
        <v>19.</v>
      </c>
      <c r="I2116" s="111">
        <f t="shared" si="1496"/>
        <v>7</v>
      </c>
      <c r="J2116" s="96">
        <f t="shared" si="1497"/>
        <v>9</v>
      </c>
      <c r="K2116" s="96">
        <f t="shared" si="1498"/>
        <v>19</v>
      </c>
      <c r="L2116" s="96">
        <f t="shared" si="1499"/>
        <v>7</v>
      </c>
    </row>
    <row r="2117" spans="1:13" x14ac:dyDescent="0.25">
      <c r="A2117" s="201" t="str">
        <f t="shared" si="1493"/>
        <v>9.19.8</v>
      </c>
      <c r="B2117" s="120" t="s">
        <v>516</v>
      </c>
      <c r="C2117" s="121" t="s">
        <v>567</v>
      </c>
      <c r="D2117" s="122"/>
      <c r="E2117" s="223" t="s">
        <v>165</v>
      </c>
      <c r="G2117" s="111" t="str">
        <f t="shared" si="1494"/>
        <v>9.</v>
      </c>
      <c r="H2117" s="111" t="str">
        <f t="shared" si="1495"/>
        <v>19.</v>
      </c>
      <c r="I2117" s="111">
        <f t="shared" si="1496"/>
        <v>8</v>
      </c>
      <c r="J2117" s="96">
        <f t="shared" si="1497"/>
        <v>9</v>
      </c>
      <c r="K2117" s="96">
        <f t="shared" si="1498"/>
        <v>19</v>
      </c>
      <c r="L2117" s="96">
        <f t="shared" si="1499"/>
        <v>8</v>
      </c>
    </row>
    <row r="2118" spans="1:13" ht="15" customHeight="1" x14ac:dyDescent="0.25">
      <c r="A2118" s="201" t="str">
        <f t="shared" si="1493"/>
        <v>9.19.9</v>
      </c>
      <c r="B2118" s="120" t="s">
        <v>1841</v>
      </c>
      <c r="C2118" s="121" t="s">
        <v>292</v>
      </c>
      <c r="D2118" s="122"/>
      <c r="E2118" s="223" t="s">
        <v>165</v>
      </c>
      <c r="G2118" s="111" t="str">
        <f t="shared" ref="G2118" si="1500">IF((M2118="")+(M2118="R2")+(M2118="R1"),J2118&amp;".","")</f>
        <v>9.</v>
      </c>
      <c r="H2118" s="111" t="str">
        <f t="shared" ref="H2118" si="1501">IF((M2118="")+(M2118="R2"),K2118&amp;".","")</f>
        <v>19.</v>
      </c>
      <c r="I2118" s="111">
        <f t="shared" ref="I2118" si="1502">IF(M2118="",L2118,"")</f>
        <v>9</v>
      </c>
      <c r="J2118" s="96">
        <f t="shared" ref="J2118" si="1503">J2117+(M2118="R1")</f>
        <v>9</v>
      </c>
      <c r="K2118" s="96">
        <f t="shared" ref="K2118" si="1504">(M2118="R2")*1+K2117*(M2117&lt;&gt;"R1")</f>
        <v>19</v>
      </c>
      <c r="L2118" s="96">
        <f t="shared" ref="L2118" si="1505">L2117*(M2117&lt;&gt;"R3")+1</f>
        <v>9</v>
      </c>
    </row>
    <row r="2119" spans="1:13" ht="23.45" customHeight="1" x14ac:dyDescent="0.25">
      <c r="A2119" s="201" t="str">
        <f t="shared" si="1493"/>
        <v>9.19.10</v>
      </c>
      <c r="B2119" s="120" t="s">
        <v>1842</v>
      </c>
      <c r="C2119" s="121" t="s">
        <v>292</v>
      </c>
      <c r="D2119" s="122"/>
      <c r="E2119" s="223" t="s">
        <v>165</v>
      </c>
      <c r="G2119" s="111" t="str">
        <f t="shared" si="1494"/>
        <v>9.</v>
      </c>
      <c r="H2119" s="111" t="str">
        <f t="shared" si="1495"/>
        <v>19.</v>
      </c>
      <c r="I2119" s="111">
        <f t="shared" si="1496"/>
        <v>10</v>
      </c>
      <c r="J2119" s="96">
        <f t="shared" si="1497"/>
        <v>9</v>
      </c>
      <c r="K2119" s="96">
        <f t="shared" si="1498"/>
        <v>19</v>
      </c>
      <c r="L2119" s="96">
        <f t="shared" si="1499"/>
        <v>10</v>
      </c>
    </row>
    <row r="2120" spans="1:13" ht="15" customHeight="1" x14ac:dyDescent="0.25">
      <c r="A2120" s="119" t="str">
        <f t="shared" si="1493"/>
        <v>9.19.11</v>
      </c>
      <c r="B2120" s="135" t="s">
        <v>1843</v>
      </c>
      <c r="C2120" s="133" t="s">
        <v>292</v>
      </c>
      <c r="D2120" s="134"/>
      <c r="E2120" s="226" t="s">
        <v>165</v>
      </c>
      <c r="G2120" s="111" t="str">
        <f t="shared" si="1494"/>
        <v>9.</v>
      </c>
      <c r="H2120" s="111" t="str">
        <f t="shared" si="1495"/>
        <v>19.</v>
      </c>
      <c r="I2120" s="111">
        <f t="shared" si="1496"/>
        <v>11</v>
      </c>
      <c r="J2120" s="96">
        <f t="shared" si="1497"/>
        <v>9</v>
      </c>
      <c r="K2120" s="96">
        <f t="shared" si="1498"/>
        <v>19</v>
      </c>
      <c r="L2120" s="96">
        <f t="shared" si="1499"/>
        <v>11</v>
      </c>
    </row>
    <row r="2121" spans="1:13" ht="30" x14ac:dyDescent="0.25">
      <c r="A2121" s="195" t="str">
        <f t="shared" ref="A2121:A2166" si="1506">G2121&amp;H2121&amp;I2121</f>
        <v/>
      </c>
      <c r="B2121" s="136"/>
      <c r="G2121" s="111" t="str">
        <f>IF((M2121="")+(M2121="R2")+(M2121="R1"),J2121&amp;".","")</f>
        <v/>
      </c>
      <c r="H2121" s="111" t="str">
        <f>IF((M2121="")+(M2121="R2"),K2121&amp;".","")</f>
        <v/>
      </c>
      <c r="I2121" s="111" t="str">
        <f>IF(M2121="",L2121,"")</f>
        <v/>
      </c>
      <c r="J2121" s="96">
        <f>J2120+(M2121="R1")</f>
        <v>9</v>
      </c>
      <c r="K2121" s="96">
        <f>(M2121="R2")*1+K2120*(M2120&lt;&gt;"R1")</f>
        <v>19</v>
      </c>
      <c r="L2121" s="96">
        <f>L2120*(M2120&lt;&gt;"R3")+1</f>
        <v>12</v>
      </c>
      <c r="M2121" s="48" t="s">
        <v>122</v>
      </c>
    </row>
    <row r="2122" spans="1:13" x14ac:dyDescent="0.25">
      <c r="A2122" s="106" t="str">
        <f t="shared" ref="A2122:A2123" si="1507">G2122&amp;H2122&amp;I2122</f>
        <v>9.20.</v>
      </c>
      <c r="B2122" s="107" t="s">
        <v>1844</v>
      </c>
      <c r="G2122" s="111" t="str">
        <f>IF((M2122="")+(M2122="R2")+(M2122="R1"),J2122&amp;".","")</f>
        <v>9.</v>
      </c>
      <c r="H2122" s="111" t="str">
        <f>IF((M2122="")+(M2122="R2"),K2122&amp;".","")</f>
        <v>20.</v>
      </c>
      <c r="I2122" s="111" t="str">
        <f>IF(M2122="",L2122,"")</f>
        <v/>
      </c>
      <c r="J2122" s="96">
        <f>J2121+(M2122="R1")</f>
        <v>9</v>
      </c>
      <c r="K2122" s="96">
        <f>(M2122="R2")*1+K2121*(M2121&lt;&gt;"R1")</f>
        <v>20</v>
      </c>
      <c r="L2122" s="96">
        <f>L2121*(M2121&lt;&gt;"R3")+1</f>
        <v>13</v>
      </c>
      <c r="M2122" s="48" t="s">
        <v>121</v>
      </c>
    </row>
    <row r="2123" spans="1:13" ht="14.25" customHeight="1" x14ac:dyDescent="0.25">
      <c r="A2123" s="195" t="str">
        <f t="shared" si="1507"/>
        <v/>
      </c>
      <c r="B2123" s="279"/>
      <c r="G2123" s="111" t="str">
        <f>IF((M2123="")+(M2123="R2")+(M2123="R1"),J2123&amp;".","")</f>
        <v/>
      </c>
      <c r="H2123" s="111" t="str">
        <f>IF((M2123="")+(M2123="R2"),K2123&amp;".","")</f>
        <v/>
      </c>
      <c r="I2123" s="111" t="str">
        <f>IF(M2123="",L2123,"")</f>
        <v/>
      </c>
      <c r="J2123" s="96">
        <f>J2122+(M2123="R1")</f>
        <v>9</v>
      </c>
      <c r="K2123" s="96">
        <f>(M2123="R2")*1+K2122*(M2122&lt;&gt;"R1")</f>
        <v>20</v>
      </c>
      <c r="L2123" s="96">
        <f>L2122*(M2122&lt;&gt;"R3")+1</f>
        <v>14</v>
      </c>
      <c r="M2123" s="48" t="s">
        <v>122</v>
      </c>
    </row>
    <row r="2124" spans="1:13" x14ac:dyDescent="0.25">
      <c r="A2124" s="163" t="s">
        <v>123</v>
      </c>
      <c r="B2124" s="115" t="s">
        <v>124</v>
      </c>
      <c r="C2124" s="115" t="s">
        <v>125</v>
      </c>
      <c r="D2124" s="116" t="s">
        <v>126</v>
      </c>
      <c r="E2124" s="117" t="s">
        <v>127</v>
      </c>
      <c r="G2124" s="111" t="str">
        <f>IF((M2124="")+(M2124="R2")+(M2124="R1"),J2124&amp;".","")</f>
        <v/>
      </c>
      <c r="H2124" s="111" t="str">
        <f>IF((M2124="")+(M2124="R2"),K2124&amp;".","")</f>
        <v/>
      </c>
      <c r="I2124" s="111" t="str">
        <f>IF(M2124="",L2124,"")</f>
        <v/>
      </c>
      <c r="J2124" s="96">
        <f>J2123+(M2124="R1")</f>
        <v>9</v>
      </c>
      <c r="K2124" s="96">
        <f>(M2124="R2")*1+K2123*(M2123&lt;&gt;"R1")</f>
        <v>20</v>
      </c>
      <c r="L2124" s="96">
        <f>L2123*(M2123&lt;&gt;"R3")+1</f>
        <v>15</v>
      </c>
      <c r="M2124" s="48" t="s">
        <v>128</v>
      </c>
    </row>
    <row r="2125" spans="1:13" x14ac:dyDescent="0.25">
      <c r="A2125" s="197" t="str">
        <f t="shared" ref="A2125:A2164" si="1508">G2125&amp;H2125&amp;I2125</f>
        <v>9.20.1</v>
      </c>
      <c r="B2125" s="139" t="s">
        <v>508</v>
      </c>
      <c r="C2125" s="138" t="s">
        <v>255</v>
      </c>
      <c r="D2125" s="199"/>
      <c r="E2125" s="225" t="s">
        <v>165</v>
      </c>
      <c r="G2125" s="111" t="str">
        <f>IF((M2125="")+(M2125="R2")+(M2125="R1"),J2125&amp;".","")</f>
        <v>9.</v>
      </c>
      <c r="H2125" s="111" t="str">
        <f>IF((M2125="")+(M2125="R2"),K2125&amp;".","")</f>
        <v>20.</v>
      </c>
      <c r="I2125" s="111">
        <f>IF(M2125="",L2125,"")</f>
        <v>1</v>
      </c>
      <c r="J2125" s="96">
        <f>J2124+(M2125="R1")</f>
        <v>9</v>
      </c>
      <c r="K2125" s="96">
        <f>(M2125="R2")*1+K2124*(M2124&lt;&gt;"R1")</f>
        <v>20</v>
      </c>
      <c r="L2125" s="96">
        <f>L2124*(M2124&lt;&gt;"R3")+1</f>
        <v>1</v>
      </c>
    </row>
    <row r="2126" spans="1:13" x14ac:dyDescent="0.25">
      <c r="A2126" s="201" t="str">
        <f t="shared" si="1508"/>
        <v>9.20.2</v>
      </c>
      <c r="B2126" s="120" t="s">
        <v>509</v>
      </c>
      <c r="C2126" s="121" t="s">
        <v>255</v>
      </c>
      <c r="D2126" s="122"/>
      <c r="E2126" s="223" t="s">
        <v>165</v>
      </c>
      <c r="G2126" s="111" t="str">
        <f t="shared" ref="G2126:G2129" si="1509">IF((M2126="")+(M2126="R2")+(M2126="R1"),J2126&amp;".","")</f>
        <v>9.</v>
      </c>
      <c r="H2126" s="111" t="str">
        <f t="shared" ref="H2126:H2129" si="1510">IF((M2126="")+(M2126="R2"),K2126&amp;".","")</f>
        <v>20.</v>
      </c>
      <c r="I2126" s="111">
        <f t="shared" ref="I2126:I2129" si="1511">IF(M2126="",L2126,"")</f>
        <v>2</v>
      </c>
      <c r="J2126" s="96">
        <f t="shared" ref="J2126:J2129" si="1512">J2125+(M2126="R1")</f>
        <v>9</v>
      </c>
      <c r="K2126" s="96">
        <f t="shared" ref="K2126:K2129" si="1513">(M2126="R2")*1+K2125*(M2125&lt;&gt;"R1")</f>
        <v>20</v>
      </c>
      <c r="L2126" s="96">
        <f t="shared" ref="L2126:L2129" si="1514">L2125*(M2125&lt;&gt;"R3")+1</f>
        <v>2</v>
      </c>
    </row>
    <row r="2127" spans="1:13" x14ac:dyDescent="0.25">
      <c r="A2127" s="201" t="str">
        <f t="shared" si="1508"/>
        <v>9.20.3</v>
      </c>
      <c r="B2127" s="120" t="s">
        <v>257</v>
      </c>
      <c r="C2127" s="121" t="s">
        <v>255</v>
      </c>
      <c r="D2127" s="122"/>
      <c r="E2127" s="223" t="s">
        <v>165</v>
      </c>
      <c r="G2127" s="111" t="str">
        <f t="shared" si="1509"/>
        <v>9.</v>
      </c>
      <c r="H2127" s="111" t="str">
        <f t="shared" si="1510"/>
        <v>20.</v>
      </c>
      <c r="I2127" s="111">
        <f t="shared" si="1511"/>
        <v>3</v>
      </c>
      <c r="J2127" s="96">
        <f t="shared" si="1512"/>
        <v>9</v>
      </c>
      <c r="K2127" s="96">
        <f t="shared" si="1513"/>
        <v>20</v>
      </c>
      <c r="L2127" s="96">
        <f t="shared" si="1514"/>
        <v>3</v>
      </c>
    </row>
    <row r="2128" spans="1:13" ht="17.25" customHeight="1" x14ac:dyDescent="0.25">
      <c r="A2128" s="201" t="str">
        <f t="shared" si="1508"/>
        <v>9.20.4</v>
      </c>
      <c r="B2128" s="120" t="s">
        <v>124</v>
      </c>
      <c r="C2128" s="121" t="s">
        <v>1845</v>
      </c>
      <c r="D2128" s="122"/>
      <c r="E2128" s="223" t="s">
        <v>165</v>
      </c>
      <c r="G2128" s="111" t="str">
        <f t="shared" si="1509"/>
        <v>9.</v>
      </c>
      <c r="H2128" s="111" t="str">
        <f t="shared" si="1510"/>
        <v>20.</v>
      </c>
      <c r="I2128" s="111">
        <f t="shared" si="1511"/>
        <v>4</v>
      </c>
      <c r="J2128" s="96">
        <f t="shared" si="1512"/>
        <v>9</v>
      </c>
      <c r="K2128" s="96">
        <f t="shared" si="1513"/>
        <v>20</v>
      </c>
      <c r="L2128" s="96">
        <f t="shared" si="1514"/>
        <v>4</v>
      </c>
    </row>
    <row r="2129" spans="1:12" x14ac:dyDescent="0.25">
      <c r="A2129" s="201" t="str">
        <f t="shared" si="1508"/>
        <v>9.20.5</v>
      </c>
      <c r="B2129" s="120" t="s">
        <v>514</v>
      </c>
      <c r="C2129" s="121" t="s">
        <v>515</v>
      </c>
      <c r="D2129" s="122"/>
      <c r="E2129" s="223" t="s">
        <v>165</v>
      </c>
      <c r="G2129" s="111" t="str">
        <f t="shared" si="1509"/>
        <v>9.</v>
      </c>
      <c r="H2129" s="111" t="str">
        <f t="shared" si="1510"/>
        <v>20.</v>
      </c>
      <c r="I2129" s="111">
        <f t="shared" si="1511"/>
        <v>5</v>
      </c>
      <c r="J2129" s="96">
        <f t="shared" si="1512"/>
        <v>9</v>
      </c>
      <c r="K2129" s="96">
        <f t="shared" si="1513"/>
        <v>20</v>
      </c>
      <c r="L2129" s="96">
        <f t="shared" si="1514"/>
        <v>5</v>
      </c>
    </row>
    <row r="2130" spans="1:12" x14ac:dyDescent="0.25">
      <c r="A2130" s="201" t="str">
        <f t="shared" si="1508"/>
        <v>9.20.6</v>
      </c>
      <c r="B2130" s="143" t="s">
        <v>1846</v>
      </c>
      <c r="C2130" s="149">
        <v>110</v>
      </c>
      <c r="D2130" s="150"/>
      <c r="E2130" s="143" t="s">
        <v>445</v>
      </c>
      <c r="G2130" s="111" t="str">
        <f t="shared" ref="G2130:G2145" si="1515">IF((M2130="")+(M2130="R2")+(M2130="R1"),J2130&amp;".","")</f>
        <v>9.</v>
      </c>
      <c r="H2130" s="111" t="str">
        <f t="shared" ref="H2130:H2145" si="1516">IF((M2130="")+(M2130="R2"),K2130&amp;".","")</f>
        <v>20.</v>
      </c>
      <c r="I2130" s="111">
        <f t="shared" ref="I2130:I2145" si="1517">IF(M2130="",L2130,"")</f>
        <v>6</v>
      </c>
      <c r="J2130" s="96">
        <f t="shared" ref="J2130:J2145" si="1518">J2129+(M2130="R1")</f>
        <v>9</v>
      </c>
      <c r="K2130" s="96">
        <f t="shared" ref="K2130:K2145" si="1519">(M2130="R2")*1+K2129*(M2129&lt;&gt;"R1")</f>
        <v>20</v>
      </c>
      <c r="L2130" s="96">
        <f t="shared" ref="L2130:L2145" si="1520">L2129*(M2129&lt;&gt;"R3")+1</f>
        <v>6</v>
      </c>
    </row>
    <row r="2131" spans="1:12" ht="281.25" x14ac:dyDescent="0.25">
      <c r="A2131" s="201" t="str">
        <f t="shared" si="1508"/>
        <v>9.20.7</v>
      </c>
      <c r="B2131" s="143" t="s">
        <v>1494</v>
      </c>
      <c r="C2131" s="149" t="s">
        <v>1847</v>
      </c>
      <c r="D2131" s="150"/>
      <c r="E2131" s="263" t="s">
        <v>165</v>
      </c>
      <c r="G2131" s="111" t="str">
        <f t="shared" si="1515"/>
        <v>9.</v>
      </c>
      <c r="H2131" s="111" t="str">
        <f t="shared" si="1516"/>
        <v>20.</v>
      </c>
      <c r="I2131" s="111">
        <f t="shared" si="1517"/>
        <v>7</v>
      </c>
      <c r="J2131" s="96">
        <f t="shared" si="1518"/>
        <v>9</v>
      </c>
      <c r="K2131" s="96">
        <f t="shared" si="1519"/>
        <v>20</v>
      </c>
      <c r="L2131" s="96">
        <f t="shared" si="1520"/>
        <v>7</v>
      </c>
    </row>
    <row r="2132" spans="1:12" x14ac:dyDescent="0.25">
      <c r="A2132" s="201" t="str">
        <f t="shared" si="1508"/>
        <v>9.20.8</v>
      </c>
      <c r="B2132" s="143" t="s">
        <v>1848</v>
      </c>
      <c r="C2132" s="149" t="s">
        <v>1849</v>
      </c>
      <c r="D2132" s="150"/>
      <c r="E2132" s="143" t="s">
        <v>1850</v>
      </c>
      <c r="G2132" s="111" t="str">
        <f t="shared" si="1515"/>
        <v>9.</v>
      </c>
      <c r="H2132" s="111" t="str">
        <f t="shared" si="1516"/>
        <v>20.</v>
      </c>
      <c r="I2132" s="111">
        <f t="shared" si="1517"/>
        <v>8</v>
      </c>
      <c r="J2132" s="96">
        <f t="shared" si="1518"/>
        <v>9</v>
      </c>
      <c r="K2132" s="96">
        <f t="shared" si="1519"/>
        <v>20</v>
      </c>
      <c r="L2132" s="96">
        <f t="shared" si="1520"/>
        <v>8</v>
      </c>
    </row>
    <row r="2133" spans="1:12" x14ac:dyDescent="0.25">
      <c r="A2133" s="201" t="str">
        <f t="shared" si="1508"/>
        <v>9.20.9</v>
      </c>
      <c r="B2133" s="143" t="s">
        <v>1851</v>
      </c>
      <c r="C2133" s="149" t="s">
        <v>1852</v>
      </c>
      <c r="D2133" s="150"/>
      <c r="E2133" s="143" t="s">
        <v>153</v>
      </c>
      <c r="G2133" s="111" t="str">
        <f t="shared" si="1515"/>
        <v>9.</v>
      </c>
      <c r="H2133" s="111" t="str">
        <f t="shared" si="1516"/>
        <v>20.</v>
      </c>
      <c r="I2133" s="111">
        <f t="shared" si="1517"/>
        <v>9</v>
      </c>
      <c r="J2133" s="96">
        <f t="shared" si="1518"/>
        <v>9</v>
      </c>
      <c r="K2133" s="96">
        <f t="shared" si="1519"/>
        <v>20</v>
      </c>
      <c r="L2133" s="96">
        <f t="shared" si="1520"/>
        <v>9</v>
      </c>
    </row>
    <row r="2134" spans="1:12" ht="45" x14ac:dyDescent="0.25">
      <c r="A2134" s="201" t="str">
        <f t="shared" si="1508"/>
        <v>9.20.10</v>
      </c>
      <c r="B2134" s="143" t="s">
        <v>1853</v>
      </c>
      <c r="C2134" s="149" t="s">
        <v>1854</v>
      </c>
      <c r="D2134" s="150"/>
      <c r="E2134" s="143" t="s">
        <v>445</v>
      </c>
      <c r="G2134" s="111" t="str">
        <f t="shared" si="1515"/>
        <v>9.</v>
      </c>
      <c r="H2134" s="111" t="str">
        <f t="shared" si="1516"/>
        <v>20.</v>
      </c>
      <c r="I2134" s="111">
        <f t="shared" si="1517"/>
        <v>10</v>
      </c>
      <c r="J2134" s="96">
        <f t="shared" si="1518"/>
        <v>9</v>
      </c>
      <c r="K2134" s="96">
        <f t="shared" si="1519"/>
        <v>20</v>
      </c>
      <c r="L2134" s="96">
        <f t="shared" si="1520"/>
        <v>10</v>
      </c>
    </row>
    <row r="2135" spans="1:12" ht="22.5" x14ac:dyDescent="0.25">
      <c r="A2135" s="201" t="str">
        <f t="shared" si="1508"/>
        <v>9.20.11</v>
      </c>
      <c r="B2135" s="143" t="s">
        <v>1855</v>
      </c>
      <c r="C2135" s="149" t="s">
        <v>1856</v>
      </c>
      <c r="D2135" s="150"/>
      <c r="E2135" s="143" t="s">
        <v>526</v>
      </c>
      <c r="G2135" s="111" t="str">
        <f t="shared" si="1515"/>
        <v>9.</v>
      </c>
      <c r="H2135" s="111" t="str">
        <f t="shared" si="1516"/>
        <v>20.</v>
      </c>
      <c r="I2135" s="111">
        <f t="shared" si="1517"/>
        <v>11</v>
      </c>
      <c r="J2135" s="96">
        <f t="shared" si="1518"/>
        <v>9</v>
      </c>
      <c r="K2135" s="96">
        <f t="shared" si="1519"/>
        <v>20</v>
      </c>
      <c r="L2135" s="96">
        <f t="shared" si="1520"/>
        <v>11</v>
      </c>
    </row>
    <row r="2136" spans="1:12" x14ac:dyDescent="0.25">
      <c r="A2136" s="201" t="str">
        <f t="shared" si="1508"/>
        <v>9.20.12</v>
      </c>
      <c r="B2136" s="143" t="s">
        <v>1857</v>
      </c>
      <c r="C2136" s="274" t="s">
        <v>1858</v>
      </c>
      <c r="D2136" s="150"/>
      <c r="E2136" s="143" t="s">
        <v>646</v>
      </c>
      <c r="G2136" s="111" t="str">
        <f t="shared" si="1515"/>
        <v>9.</v>
      </c>
      <c r="H2136" s="111" t="str">
        <f t="shared" si="1516"/>
        <v>20.</v>
      </c>
      <c r="I2136" s="111">
        <f t="shared" si="1517"/>
        <v>12</v>
      </c>
      <c r="J2136" s="96">
        <f t="shared" si="1518"/>
        <v>9</v>
      </c>
      <c r="K2136" s="96">
        <f t="shared" si="1519"/>
        <v>20</v>
      </c>
      <c r="L2136" s="96">
        <f t="shared" si="1520"/>
        <v>12</v>
      </c>
    </row>
    <row r="2137" spans="1:12" x14ac:dyDescent="0.25">
      <c r="A2137" s="201" t="str">
        <f t="shared" si="1508"/>
        <v>9.20.13</v>
      </c>
      <c r="B2137" s="143" t="s">
        <v>1859</v>
      </c>
      <c r="C2137" s="271" t="s">
        <v>1860</v>
      </c>
      <c r="D2137" s="150"/>
      <c r="E2137" s="143" t="s">
        <v>1861</v>
      </c>
      <c r="G2137" s="111" t="str">
        <f t="shared" si="1515"/>
        <v>9.</v>
      </c>
      <c r="H2137" s="111" t="str">
        <f t="shared" si="1516"/>
        <v>20.</v>
      </c>
      <c r="I2137" s="111">
        <f t="shared" si="1517"/>
        <v>13</v>
      </c>
      <c r="J2137" s="96">
        <f t="shared" si="1518"/>
        <v>9</v>
      </c>
      <c r="K2137" s="96">
        <f t="shared" si="1519"/>
        <v>20</v>
      </c>
      <c r="L2137" s="96">
        <f t="shared" si="1520"/>
        <v>13</v>
      </c>
    </row>
    <row r="2138" spans="1:12" ht="168.75" x14ac:dyDescent="0.25">
      <c r="A2138" s="201" t="str">
        <f t="shared" si="1508"/>
        <v>9.20.14</v>
      </c>
      <c r="B2138" s="143" t="s">
        <v>1862</v>
      </c>
      <c r="C2138" s="149" t="s">
        <v>1863</v>
      </c>
      <c r="D2138" s="150"/>
      <c r="E2138" s="263" t="s">
        <v>165</v>
      </c>
      <c r="G2138" s="111" t="str">
        <f t="shared" si="1515"/>
        <v>9.</v>
      </c>
      <c r="H2138" s="111" t="str">
        <f t="shared" si="1516"/>
        <v>20.</v>
      </c>
      <c r="I2138" s="111">
        <f t="shared" si="1517"/>
        <v>14</v>
      </c>
      <c r="J2138" s="96">
        <f t="shared" si="1518"/>
        <v>9</v>
      </c>
      <c r="K2138" s="96">
        <f t="shared" si="1519"/>
        <v>20</v>
      </c>
      <c r="L2138" s="96">
        <f t="shared" si="1520"/>
        <v>14</v>
      </c>
    </row>
    <row r="2139" spans="1:12" ht="56.25" x14ac:dyDescent="0.25">
      <c r="A2139" s="201" t="str">
        <f t="shared" si="1508"/>
        <v>9.20.15</v>
      </c>
      <c r="B2139" s="143" t="s">
        <v>1864</v>
      </c>
      <c r="C2139" s="149" t="s">
        <v>1865</v>
      </c>
      <c r="D2139" s="150"/>
      <c r="E2139" s="263" t="s">
        <v>165</v>
      </c>
      <c r="G2139" s="111" t="str">
        <f t="shared" ref="G2139:G2142" si="1521">IF((M2139="")+(M2139="R2")+(M2139="R1"),J2139&amp;".","")</f>
        <v>9.</v>
      </c>
      <c r="H2139" s="111" t="str">
        <f t="shared" ref="H2139:H2142" si="1522">IF((M2139="")+(M2139="R2"),K2139&amp;".","")</f>
        <v>20.</v>
      </c>
      <c r="I2139" s="111">
        <f t="shared" ref="I2139:I2142" si="1523">IF(M2139="",L2139,"")</f>
        <v>15</v>
      </c>
      <c r="J2139" s="96">
        <f t="shared" ref="J2139:J2142" si="1524">J2138+(M2139="R1")</f>
        <v>9</v>
      </c>
      <c r="K2139" s="96">
        <f t="shared" ref="K2139:K2142" si="1525">(M2139="R2")*1+K2138*(M2138&lt;&gt;"R1")</f>
        <v>20</v>
      </c>
      <c r="L2139" s="96">
        <f t="shared" ref="L2139:L2142" si="1526">L2138*(M2138&lt;&gt;"R3")+1</f>
        <v>15</v>
      </c>
    </row>
    <row r="2140" spans="1:12" x14ac:dyDescent="0.25">
      <c r="A2140" s="201" t="str">
        <f t="shared" ref="A2140" si="1527">G2140&amp;H2140&amp;I2140</f>
        <v>9.20.16</v>
      </c>
      <c r="B2140" s="143" t="s">
        <v>1866</v>
      </c>
      <c r="C2140" s="149" t="s">
        <v>623</v>
      </c>
      <c r="D2140" s="150"/>
      <c r="E2140" s="263" t="s">
        <v>165</v>
      </c>
      <c r="G2140" s="111" t="str">
        <f t="shared" si="1521"/>
        <v>9.</v>
      </c>
      <c r="H2140" s="111" t="str">
        <f t="shared" si="1522"/>
        <v>20.</v>
      </c>
      <c r="I2140" s="111">
        <f t="shared" si="1523"/>
        <v>16</v>
      </c>
      <c r="J2140" s="96">
        <f t="shared" si="1524"/>
        <v>9</v>
      </c>
      <c r="K2140" s="96">
        <f t="shared" si="1525"/>
        <v>20</v>
      </c>
      <c r="L2140" s="96">
        <f t="shared" si="1526"/>
        <v>16</v>
      </c>
    </row>
    <row r="2141" spans="1:12" x14ac:dyDescent="0.25">
      <c r="A2141" s="201" t="str">
        <f t="shared" si="1508"/>
        <v>9.20.17</v>
      </c>
      <c r="B2141" s="143" t="s">
        <v>1867</v>
      </c>
      <c r="C2141" s="149" t="s">
        <v>1868</v>
      </c>
      <c r="D2141" s="150"/>
      <c r="E2141" s="263" t="s">
        <v>165</v>
      </c>
      <c r="G2141" s="111" t="str">
        <f t="shared" si="1521"/>
        <v>9.</v>
      </c>
      <c r="H2141" s="111" t="str">
        <f t="shared" si="1522"/>
        <v>20.</v>
      </c>
      <c r="I2141" s="111">
        <f t="shared" si="1523"/>
        <v>17</v>
      </c>
      <c r="J2141" s="96">
        <f t="shared" si="1524"/>
        <v>9</v>
      </c>
      <c r="K2141" s="96">
        <f t="shared" si="1525"/>
        <v>20</v>
      </c>
      <c r="L2141" s="96">
        <f t="shared" si="1526"/>
        <v>17</v>
      </c>
    </row>
    <row r="2142" spans="1:12" x14ac:dyDescent="0.25">
      <c r="A2142" s="201" t="str">
        <f t="shared" si="1508"/>
        <v>9.20.18</v>
      </c>
      <c r="B2142" s="143" t="s">
        <v>1869</v>
      </c>
      <c r="C2142" s="149" t="s">
        <v>1870</v>
      </c>
      <c r="D2142" s="150"/>
      <c r="E2142" s="143" t="s">
        <v>526</v>
      </c>
      <c r="G2142" s="111" t="str">
        <f t="shared" si="1521"/>
        <v>9.</v>
      </c>
      <c r="H2142" s="111" t="str">
        <f t="shared" si="1522"/>
        <v>20.</v>
      </c>
      <c r="I2142" s="111">
        <f t="shared" si="1523"/>
        <v>18</v>
      </c>
      <c r="J2142" s="96">
        <f t="shared" si="1524"/>
        <v>9</v>
      </c>
      <c r="K2142" s="96">
        <f t="shared" si="1525"/>
        <v>20</v>
      </c>
      <c r="L2142" s="96">
        <f t="shared" si="1526"/>
        <v>18</v>
      </c>
    </row>
    <row r="2143" spans="1:12" x14ac:dyDescent="0.25">
      <c r="A2143" s="201" t="str">
        <f t="shared" si="1508"/>
        <v>9.20.19</v>
      </c>
      <c r="B2143" s="143" t="s">
        <v>1013</v>
      </c>
      <c r="C2143" s="149">
        <v>3</v>
      </c>
      <c r="D2143" s="150"/>
      <c r="E2143" s="143" t="s">
        <v>345</v>
      </c>
      <c r="G2143" s="111" t="str">
        <f t="shared" si="1515"/>
        <v>9.</v>
      </c>
      <c r="H2143" s="111" t="str">
        <f t="shared" si="1516"/>
        <v>20.</v>
      </c>
      <c r="I2143" s="111">
        <f t="shared" si="1517"/>
        <v>19</v>
      </c>
      <c r="J2143" s="96">
        <f t="shared" si="1518"/>
        <v>9</v>
      </c>
      <c r="K2143" s="96">
        <f t="shared" si="1519"/>
        <v>20</v>
      </c>
      <c r="L2143" s="96">
        <f t="shared" si="1520"/>
        <v>19</v>
      </c>
    </row>
    <row r="2144" spans="1:12" x14ac:dyDescent="0.25">
      <c r="A2144" s="201" t="str">
        <f t="shared" si="1508"/>
        <v>9.20.20</v>
      </c>
      <c r="B2144" s="143" t="s">
        <v>1049</v>
      </c>
      <c r="C2144" s="149" t="s">
        <v>1502</v>
      </c>
      <c r="D2144" s="150"/>
      <c r="E2144" s="263" t="s">
        <v>165</v>
      </c>
      <c r="G2144" s="111" t="str">
        <f t="shared" si="1515"/>
        <v>9.</v>
      </c>
      <c r="H2144" s="111" t="str">
        <f t="shared" si="1516"/>
        <v>20.</v>
      </c>
      <c r="I2144" s="111">
        <f t="shared" si="1517"/>
        <v>20</v>
      </c>
      <c r="J2144" s="96">
        <f t="shared" si="1518"/>
        <v>9</v>
      </c>
      <c r="K2144" s="96">
        <f t="shared" si="1519"/>
        <v>20</v>
      </c>
      <c r="L2144" s="96">
        <f t="shared" si="1520"/>
        <v>20</v>
      </c>
    </row>
    <row r="2145" spans="1:12" x14ac:dyDescent="0.25">
      <c r="A2145" s="201" t="str">
        <f t="shared" si="1508"/>
        <v>9.20.21</v>
      </c>
      <c r="B2145" s="143" t="s">
        <v>1871</v>
      </c>
      <c r="C2145" s="149" t="s">
        <v>1872</v>
      </c>
      <c r="D2145" s="150"/>
      <c r="E2145" s="263" t="s">
        <v>165</v>
      </c>
      <c r="G2145" s="111" t="str">
        <f t="shared" si="1515"/>
        <v>9.</v>
      </c>
      <c r="H2145" s="111" t="str">
        <f t="shared" si="1516"/>
        <v>20.</v>
      </c>
      <c r="I2145" s="111">
        <f t="shared" si="1517"/>
        <v>21</v>
      </c>
      <c r="J2145" s="96">
        <f t="shared" si="1518"/>
        <v>9</v>
      </c>
      <c r="K2145" s="96">
        <f t="shared" si="1519"/>
        <v>20</v>
      </c>
      <c r="L2145" s="96">
        <f t="shared" si="1520"/>
        <v>21</v>
      </c>
    </row>
    <row r="2146" spans="1:12" ht="101.25" x14ac:dyDescent="0.25">
      <c r="A2146" s="201" t="str">
        <f t="shared" si="1508"/>
        <v>9.20.22</v>
      </c>
      <c r="B2146" s="143" t="s">
        <v>1873</v>
      </c>
      <c r="C2146" s="149" t="s">
        <v>1874</v>
      </c>
      <c r="D2146" s="150"/>
      <c r="E2146" s="263" t="s">
        <v>165</v>
      </c>
      <c r="G2146" s="111" t="str">
        <f t="shared" ref="G2146:G2155" si="1528">IF((M2146="")+(M2146="R2")+(M2146="R1"),J2146&amp;".","")</f>
        <v>9.</v>
      </c>
      <c r="H2146" s="111" t="str">
        <f t="shared" ref="H2146:H2155" si="1529">IF((M2146="")+(M2146="R2"),K2146&amp;".","")</f>
        <v>20.</v>
      </c>
      <c r="I2146" s="111">
        <f t="shared" ref="I2146:I2155" si="1530">IF(M2146="",L2146,"")</f>
        <v>22</v>
      </c>
      <c r="J2146" s="96">
        <f t="shared" ref="J2146:J2155" si="1531">J2145+(M2146="R1")</f>
        <v>9</v>
      </c>
      <c r="K2146" s="96">
        <f t="shared" ref="K2146:K2155" si="1532">(M2146="R2")*1+K2145*(M2145&lt;&gt;"R1")</f>
        <v>20</v>
      </c>
      <c r="L2146" s="96">
        <f t="shared" ref="L2146:L2155" si="1533">L2145*(M2145&lt;&gt;"R3")+1</f>
        <v>22</v>
      </c>
    </row>
    <row r="2147" spans="1:12" x14ac:dyDescent="0.25">
      <c r="A2147" s="201" t="str">
        <f t="shared" si="1508"/>
        <v>9.20.23</v>
      </c>
      <c r="B2147" s="143" t="s">
        <v>1875</v>
      </c>
      <c r="C2147" s="149" t="s">
        <v>1876</v>
      </c>
      <c r="D2147" s="150"/>
      <c r="E2147" s="143" t="s">
        <v>526</v>
      </c>
      <c r="G2147" s="111" t="str">
        <f t="shared" si="1528"/>
        <v>9.</v>
      </c>
      <c r="H2147" s="111" t="str">
        <f t="shared" si="1529"/>
        <v>20.</v>
      </c>
      <c r="I2147" s="111">
        <f t="shared" si="1530"/>
        <v>23</v>
      </c>
      <c r="J2147" s="96">
        <f t="shared" si="1531"/>
        <v>9</v>
      </c>
      <c r="K2147" s="96">
        <f t="shared" si="1532"/>
        <v>20</v>
      </c>
      <c r="L2147" s="96">
        <f t="shared" si="1533"/>
        <v>23</v>
      </c>
    </row>
    <row r="2148" spans="1:12" ht="22.5" x14ac:dyDescent="0.25">
      <c r="A2148" s="201" t="str">
        <f t="shared" si="1508"/>
        <v>9.20.24</v>
      </c>
      <c r="B2148" s="143" t="s">
        <v>1877</v>
      </c>
      <c r="C2148" s="149" t="s">
        <v>292</v>
      </c>
      <c r="D2148" s="150"/>
      <c r="E2148" s="263" t="s">
        <v>165</v>
      </c>
      <c r="G2148" s="111" t="str">
        <f t="shared" si="1528"/>
        <v>9.</v>
      </c>
      <c r="H2148" s="111" t="str">
        <f t="shared" si="1529"/>
        <v>20.</v>
      </c>
      <c r="I2148" s="111">
        <f t="shared" si="1530"/>
        <v>24</v>
      </c>
      <c r="J2148" s="96">
        <f t="shared" si="1531"/>
        <v>9</v>
      </c>
      <c r="K2148" s="96">
        <f t="shared" si="1532"/>
        <v>20</v>
      </c>
      <c r="L2148" s="96">
        <f t="shared" si="1533"/>
        <v>24</v>
      </c>
    </row>
    <row r="2149" spans="1:12" ht="22.5" x14ac:dyDescent="0.25">
      <c r="A2149" s="201" t="str">
        <f t="shared" si="1508"/>
        <v>9.20.25</v>
      </c>
      <c r="B2149" s="143" t="s">
        <v>1878</v>
      </c>
      <c r="C2149" s="149" t="s">
        <v>1879</v>
      </c>
      <c r="D2149" s="150"/>
      <c r="E2149" s="263" t="s">
        <v>165</v>
      </c>
      <c r="G2149" s="111" t="str">
        <f t="shared" si="1528"/>
        <v>9.</v>
      </c>
      <c r="H2149" s="111" t="str">
        <f t="shared" si="1529"/>
        <v>20.</v>
      </c>
      <c r="I2149" s="111">
        <f t="shared" si="1530"/>
        <v>25</v>
      </c>
      <c r="J2149" s="96">
        <f t="shared" si="1531"/>
        <v>9</v>
      </c>
      <c r="K2149" s="96">
        <f t="shared" si="1532"/>
        <v>20</v>
      </c>
      <c r="L2149" s="96">
        <f t="shared" si="1533"/>
        <v>25</v>
      </c>
    </row>
    <row r="2150" spans="1:12" ht="56.25" x14ac:dyDescent="0.25">
      <c r="A2150" s="201" t="str">
        <f t="shared" si="1508"/>
        <v>9.20.26</v>
      </c>
      <c r="B2150" s="143" t="s">
        <v>1880</v>
      </c>
      <c r="C2150" s="149" t="s">
        <v>1881</v>
      </c>
      <c r="D2150" s="150"/>
      <c r="E2150" s="263" t="s">
        <v>165</v>
      </c>
      <c r="G2150" s="111" t="str">
        <f t="shared" si="1528"/>
        <v>9.</v>
      </c>
      <c r="H2150" s="111" t="str">
        <f t="shared" si="1529"/>
        <v>20.</v>
      </c>
      <c r="I2150" s="111">
        <f t="shared" si="1530"/>
        <v>26</v>
      </c>
      <c r="J2150" s="96">
        <f t="shared" si="1531"/>
        <v>9</v>
      </c>
      <c r="K2150" s="96">
        <f t="shared" si="1532"/>
        <v>20</v>
      </c>
      <c r="L2150" s="96">
        <f t="shared" si="1533"/>
        <v>26</v>
      </c>
    </row>
    <row r="2151" spans="1:12" ht="135" x14ac:dyDescent="0.25">
      <c r="A2151" s="201" t="str">
        <f t="shared" si="1508"/>
        <v>9.20.27</v>
      </c>
      <c r="B2151" s="143" t="s">
        <v>1882</v>
      </c>
      <c r="C2151" s="149" t="s">
        <v>1883</v>
      </c>
      <c r="D2151" s="150"/>
      <c r="E2151" s="263" t="s">
        <v>165</v>
      </c>
      <c r="G2151" s="111" t="str">
        <f t="shared" si="1528"/>
        <v>9.</v>
      </c>
      <c r="H2151" s="111" t="str">
        <f t="shared" si="1529"/>
        <v>20.</v>
      </c>
      <c r="I2151" s="111">
        <f t="shared" si="1530"/>
        <v>27</v>
      </c>
      <c r="J2151" s="96">
        <f t="shared" si="1531"/>
        <v>9</v>
      </c>
      <c r="K2151" s="96">
        <f t="shared" si="1532"/>
        <v>20</v>
      </c>
      <c r="L2151" s="96">
        <f t="shared" si="1533"/>
        <v>27</v>
      </c>
    </row>
    <row r="2152" spans="1:12" x14ac:dyDescent="0.25">
      <c r="A2152" s="201" t="str">
        <f t="shared" si="1508"/>
        <v>9.20.28</v>
      </c>
      <c r="B2152" s="143" t="s">
        <v>1884</v>
      </c>
      <c r="C2152" s="149">
        <v>8</v>
      </c>
      <c r="D2152" s="150"/>
      <c r="E2152" s="143" t="s">
        <v>262</v>
      </c>
      <c r="G2152" s="111" t="str">
        <f t="shared" si="1528"/>
        <v>9.</v>
      </c>
      <c r="H2152" s="111" t="str">
        <f t="shared" si="1529"/>
        <v>20.</v>
      </c>
      <c r="I2152" s="111">
        <f t="shared" si="1530"/>
        <v>28</v>
      </c>
      <c r="J2152" s="96">
        <f t="shared" si="1531"/>
        <v>9</v>
      </c>
      <c r="K2152" s="96">
        <f t="shared" si="1532"/>
        <v>20</v>
      </c>
      <c r="L2152" s="96">
        <f t="shared" si="1533"/>
        <v>28</v>
      </c>
    </row>
    <row r="2153" spans="1:12" x14ac:dyDescent="0.25">
      <c r="A2153" s="201" t="str">
        <f t="shared" si="1508"/>
        <v>9.20.29</v>
      </c>
      <c r="B2153" s="143" t="s">
        <v>1885</v>
      </c>
      <c r="C2153" s="149">
        <v>8</v>
      </c>
      <c r="D2153" s="150"/>
      <c r="E2153" s="143" t="s">
        <v>262</v>
      </c>
      <c r="G2153" s="111" t="str">
        <f t="shared" si="1528"/>
        <v>9.</v>
      </c>
      <c r="H2153" s="111" t="str">
        <f t="shared" si="1529"/>
        <v>20.</v>
      </c>
      <c r="I2153" s="111">
        <f t="shared" si="1530"/>
        <v>29</v>
      </c>
      <c r="J2153" s="96">
        <f t="shared" si="1531"/>
        <v>9</v>
      </c>
      <c r="K2153" s="96">
        <f t="shared" si="1532"/>
        <v>20</v>
      </c>
      <c r="L2153" s="96">
        <f t="shared" si="1533"/>
        <v>29</v>
      </c>
    </row>
    <row r="2154" spans="1:12" x14ac:dyDescent="0.25">
      <c r="A2154" s="201" t="str">
        <f t="shared" si="1508"/>
        <v>9.20.30</v>
      </c>
      <c r="B2154" s="143" t="s">
        <v>1886</v>
      </c>
      <c r="C2154" s="149">
        <v>4</v>
      </c>
      <c r="D2154" s="150"/>
      <c r="E2154" s="143" t="s">
        <v>262</v>
      </c>
      <c r="G2154" s="111" t="str">
        <f t="shared" si="1528"/>
        <v>9.</v>
      </c>
      <c r="H2154" s="111" t="str">
        <f t="shared" si="1529"/>
        <v>20.</v>
      </c>
      <c r="I2154" s="111">
        <f t="shared" si="1530"/>
        <v>30</v>
      </c>
      <c r="J2154" s="96">
        <f t="shared" si="1531"/>
        <v>9</v>
      </c>
      <c r="K2154" s="96">
        <f t="shared" si="1532"/>
        <v>20</v>
      </c>
      <c r="L2154" s="96">
        <f t="shared" si="1533"/>
        <v>30</v>
      </c>
    </row>
    <row r="2155" spans="1:12" ht="33.75" x14ac:dyDescent="0.25">
      <c r="A2155" s="201" t="str">
        <f t="shared" si="1508"/>
        <v>9.20.31</v>
      </c>
      <c r="B2155" s="143" t="s">
        <v>1887</v>
      </c>
      <c r="C2155" s="149" t="s">
        <v>1888</v>
      </c>
      <c r="D2155" s="150"/>
      <c r="E2155" s="263" t="s">
        <v>165</v>
      </c>
      <c r="G2155" s="111" t="str">
        <f t="shared" si="1528"/>
        <v>9.</v>
      </c>
      <c r="H2155" s="111" t="str">
        <f t="shared" si="1529"/>
        <v>20.</v>
      </c>
      <c r="I2155" s="111">
        <f t="shared" si="1530"/>
        <v>31</v>
      </c>
      <c r="J2155" s="96">
        <f t="shared" si="1531"/>
        <v>9</v>
      </c>
      <c r="K2155" s="96">
        <f t="shared" si="1532"/>
        <v>20</v>
      </c>
      <c r="L2155" s="96">
        <f t="shared" si="1533"/>
        <v>31</v>
      </c>
    </row>
    <row r="2156" spans="1:12" ht="202.5" x14ac:dyDescent="0.25">
      <c r="A2156" s="201" t="str">
        <f t="shared" si="1508"/>
        <v>9.20.32</v>
      </c>
      <c r="B2156" s="143" t="s">
        <v>1518</v>
      </c>
      <c r="C2156" s="149" t="s">
        <v>1889</v>
      </c>
      <c r="D2156" s="150"/>
      <c r="E2156" s="263" t="s">
        <v>165</v>
      </c>
      <c r="G2156" s="111" t="str">
        <f t="shared" ref="G2156:G2158" si="1534">IF((M2156="")+(M2156="R2")+(M2156="R1"),J2156&amp;".","")</f>
        <v>9.</v>
      </c>
      <c r="H2156" s="111" t="str">
        <f t="shared" ref="H2156:H2158" si="1535">IF((M2156="")+(M2156="R2"),K2156&amp;".","")</f>
        <v>20.</v>
      </c>
      <c r="I2156" s="111">
        <f t="shared" ref="I2156:I2158" si="1536">IF(M2156="",L2156,"")</f>
        <v>32</v>
      </c>
      <c r="J2156" s="96">
        <f t="shared" ref="J2156:J2158" si="1537">J2155+(M2156="R1")</f>
        <v>9</v>
      </c>
      <c r="K2156" s="96">
        <f t="shared" ref="K2156:K2158" si="1538">(M2156="R2")*1+K2155*(M2155&lt;&gt;"R1")</f>
        <v>20</v>
      </c>
      <c r="L2156" s="96">
        <f t="shared" ref="L2156:L2158" si="1539">L2155*(M2155&lt;&gt;"R3")+1</f>
        <v>32</v>
      </c>
    </row>
    <row r="2157" spans="1:12" ht="22.5" x14ac:dyDescent="0.25">
      <c r="A2157" s="201" t="str">
        <f t="shared" si="1508"/>
        <v>9.20.33</v>
      </c>
      <c r="B2157" s="143" t="s">
        <v>1520</v>
      </c>
      <c r="C2157" s="149" t="s">
        <v>1890</v>
      </c>
      <c r="D2157" s="150"/>
      <c r="E2157" s="263" t="s">
        <v>165</v>
      </c>
      <c r="G2157" s="111" t="str">
        <f t="shared" si="1534"/>
        <v>9.</v>
      </c>
      <c r="H2157" s="111" t="str">
        <f t="shared" si="1535"/>
        <v>20.</v>
      </c>
      <c r="I2157" s="111">
        <f t="shared" si="1536"/>
        <v>33</v>
      </c>
      <c r="J2157" s="96">
        <f t="shared" si="1537"/>
        <v>9</v>
      </c>
      <c r="K2157" s="96">
        <f t="shared" si="1538"/>
        <v>20</v>
      </c>
      <c r="L2157" s="96">
        <f t="shared" si="1539"/>
        <v>33</v>
      </c>
    </row>
    <row r="2158" spans="1:12" ht="33.75" x14ac:dyDescent="0.25">
      <c r="A2158" s="201" t="str">
        <f t="shared" si="1508"/>
        <v>9.20.34</v>
      </c>
      <c r="B2158" s="143" t="s">
        <v>1891</v>
      </c>
      <c r="C2158" s="149" t="s">
        <v>1892</v>
      </c>
      <c r="D2158" s="150"/>
      <c r="E2158" s="263" t="s">
        <v>165</v>
      </c>
      <c r="G2158" s="111" t="str">
        <f t="shared" si="1534"/>
        <v>9.</v>
      </c>
      <c r="H2158" s="111" t="str">
        <f t="shared" si="1535"/>
        <v>20.</v>
      </c>
      <c r="I2158" s="111">
        <f t="shared" si="1536"/>
        <v>34</v>
      </c>
      <c r="J2158" s="96">
        <f t="shared" si="1537"/>
        <v>9</v>
      </c>
      <c r="K2158" s="96">
        <f t="shared" si="1538"/>
        <v>20</v>
      </c>
      <c r="L2158" s="96">
        <f t="shared" si="1539"/>
        <v>34</v>
      </c>
    </row>
    <row r="2159" spans="1:12" ht="22.5" x14ac:dyDescent="0.25">
      <c r="A2159" s="201" t="str">
        <f t="shared" si="1508"/>
        <v>9.20.35</v>
      </c>
      <c r="B2159" s="143" t="s">
        <v>1893</v>
      </c>
      <c r="C2159" s="149" t="s">
        <v>1890</v>
      </c>
      <c r="D2159" s="150"/>
      <c r="E2159" s="263" t="s">
        <v>165</v>
      </c>
      <c r="G2159" s="111" t="str">
        <f t="shared" ref="G2159:G2163" si="1540">IF((M2159="")+(M2159="R2")+(M2159="R1"),J2159&amp;".","")</f>
        <v>9.</v>
      </c>
      <c r="H2159" s="111" t="str">
        <f t="shared" ref="H2159:H2163" si="1541">IF((M2159="")+(M2159="R2"),K2159&amp;".","")</f>
        <v>20.</v>
      </c>
      <c r="I2159" s="111">
        <f t="shared" ref="I2159:I2163" si="1542">IF(M2159="",L2159,"")</f>
        <v>35</v>
      </c>
      <c r="J2159" s="96">
        <f t="shared" ref="J2159:J2163" si="1543">J2158+(M2159="R1")</f>
        <v>9</v>
      </c>
      <c r="K2159" s="96">
        <f t="shared" ref="K2159:K2163" si="1544">(M2159="R2")*1+K2158*(M2158&lt;&gt;"R1")</f>
        <v>20</v>
      </c>
      <c r="L2159" s="96">
        <f t="shared" ref="L2159:L2163" si="1545">L2158*(M2158&lt;&gt;"R3")+1</f>
        <v>35</v>
      </c>
    </row>
    <row r="2160" spans="1:12" ht="22.5" x14ac:dyDescent="0.25">
      <c r="A2160" s="201" t="str">
        <f t="shared" si="1508"/>
        <v>9.20.36</v>
      </c>
      <c r="B2160" s="143" t="s">
        <v>1894</v>
      </c>
      <c r="C2160" s="149" t="s">
        <v>1890</v>
      </c>
      <c r="D2160" s="150"/>
      <c r="E2160" s="263" t="s">
        <v>165</v>
      </c>
      <c r="G2160" s="111" t="str">
        <f t="shared" si="1540"/>
        <v>9.</v>
      </c>
      <c r="H2160" s="111" t="str">
        <f t="shared" si="1541"/>
        <v>20.</v>
      </c>
      <c r="I2160" s="111">
        <f t="shared" si="1542"/>
        <v>36</v>
      </c>
      <c r="J2160" s="96">
        <f t="shared" si="1543"/>
        <v>9</v>
      </c>
      <c r="K2160" s="96">
        <f t="shared" si="1544"/>
        <v>20</v>
      </c>
      <c r="L2160" s="96">
        <f t="shared" si="1545"/>
        <v>36</v>
      </c>
    </row>
    <row r="2161" spans="1:13" ht="33.75" x14ac:dyDescent="0.25">
      <c r="A2161" s="201" t="str">
        <f t="shared" si="1508"/>
        <v>9.20.37</v>
      </c>
      <c r="B2161" s="143" t="s">
        <v>1522</v>
      </c>
      <c r="C2161" s="149" t="s">
        <v>1895</v>
      </c>
      <c r="D2161" s="150"/>
      <c r="E2161" s="263" t="s">
        <v>165</v>
      </c>
      <c r="G2161" s="111" t="str">
        <f t="shared" ref="G2161:G2162" si="1546">IF((M2161="")+(M2161="R2")+(M2161="R1"),J2161&amp;".","")</f>
        <v>9.</v>
      </c>
      <c r="H2161" s="111" t="str">
        <f t="shared" ref="H2161:H2162" si="1547">IF((M2161="")+(M2161="R2"),K2161&amp;".","")</f>
        <v>20.</v>
      </c>
      <c r="I2161" s="111">
        <f t="shared" ref="I2161:I2162" si="1548">IF(M2161="",L2161,"")</f>
        <v>37</v>
      </c>
      <c r="J2161" s="96">
        <f t="shared" ref="J2161:J2162" si="1549">J2160+(M2161="R1")</f>
        <v>9</v>
      </c>
      <c r="K2161" s="96">
        <f t="shared" ref="K2161:K2162" si="1550">(M2161="R2")*1+K2160*(M2160&lt;&gt;"R1")</f>
        <v>20</v>
      </c>
      <c r="L2161" s="96">
        <f t="shared" ref="L2161:L2162" si="1551">L2160*(M2160&lt;&gt;"R3")+1</f>
        <v>37</v>
      </c>
    </row>
    <row r="2162" spans="1:13" ht="22.5" x14ac:dyDescent="0.25">
      <c r="A2162" s="201" t="str">
        <f t="shared" si="1508"/>
        <v>9.20.38</v>
      </c>
      <c r="B2162" s="143" t="s">
        <v>1896</v>
      </c>
      <c r="C2162" s="149" t="s">
        <v>1897</v>
      </c>
      <c r="D2162" s="150"/>
      <c r="E2162" s="263" t="s">
        <v>165</v>
      </c>
      <c r="G2162" s="111" t="str">
        <f t="shared" si="1546"/>
        <v>9.</v>
      </c>
      <c r="H2162" s="111" t="str">
        <f t="shared" si="1547"/>
        <v>20.</v>
      </c>
      <c r="I2162" s="111">
        <f t="shared" si="1548"/>
        <v>38</v>
      </c>
      <c r="J2162" s="96">
        <f t="shared" si="1549"/>
        <v>9</v>
      </c>
      <c r="K2162" s="96">
        <f t="shared" si="1550"/>
        <v>20</v>
      </c>
      <c r="L2162" s="96">
        <f t="shared" si="1551"/>
        <v>38</v>
      </c>
    </row>
    <row r="2163" spans="1:13" ht="22.5" customHeight="1" x14ac:dyDescent="0.25">
      <c r="A2163" s="119" t="str">
        <f t="shared" si="1508"/>
        <v>9.20.39</v>
      </c>
      <c r="B2163" s="135" t="s">
        <v>1898</v>
      </c>
      <c r="C2163" s="133" t="s">
        <v>1897</v>
      </c>
      <c r="D2163" s="134"/>
      <c r="E2163" s="226" t="s">
        <v>165</v>
      </c>
      <c r="G2163" s="111" t="str">
        <f t="shared" si="1540"/>
        <v>9.</v>
      </c>
      <c r="H2163" s="111" t="str">
        <f t="shared" si="1541"/>
        <v>20.</v>
      </c>
      <c r="I2163" s="111">
        <f t="shared" si="1542"/>
        <v>39</v>
      </c>
      <c r="J2163" s="96">
        <f t="shared" si="1543"/>
        <v>9</v>
      </c>
      <c r="K2163" s="96">
        <f t="shared" si="1544"/>
        <v>20</v>
      </c>
      <c r="L2163" s="96">
        <f t="shared" si="1545"/>
        <v>39</v>
      </c>
    </row>
    <row r="2164" spans="1:13" ht="16.5" customHeight="1" x14ac:dyDescent="0.25">
      <c r="A2164" s="195" t="str">
        <f t="shared" si="1508"/>
        <v/>
      </c>
      <c r="B2164" s="136"/>
      <c r="G2164" s="111" t="str">
        <f>IF((M2164="")+(M2164="R2")+(M2164="R1"),J2164&amp;".","")</f>
        <v/>
      </c>
      <c r="H2164" s="111" t="str">
        <f>IF((M2164="")+(M2164="R2"),K2164&amp;".","")</f>
        <v/>
      </c>
      <c r="I2164" s="111" t="str">
        <f>IF(M2164="",L2164,"")</f>
        <v/>
      </c>
      <c r="J2164" s="96">
        <f>J2163+(M2164="R1")</f>
        <v>9</v>
      </c>
      <c r="K2164" s="96">
        <f>(M2164="R2")*1+K2163*(M2163&lt;&gt;"R1")</f>
        <v>20</v>
      </c>
      <c r="L2164" s="96">
        <f>L2163*(M2163&lt;&gt;"R3")+1</f>
        <v>40</v>
      </c>
      <c r="M2164" s="48" t="s">
        <v>122</v>
      </c>
    </row>
    <row r="2165" spans="1:13" x14ac:dyDescent="0.25">
      <c r="A2165" s="106" t="str">
        <f t="shared" si="1506"/>
        <v>9.21.</v>
      </c>
      <c r="B2165" s="107" t="s">
        <v>1899</v>
      </c>
      <c r="G2165" s="111" t="str">
        <f>IF((M2165="")+(M2165="R2")+(M2165="R1"),J2165&amp;".","")</f>
        <v>9.</v>
      </c>
      <c r="H2165" s="111" t="str">
        <f>IF((M2165="")+(M2165="R2"),K2165&amp;".","")</f>
        <v>21.</v>
      </c>
      <c r="I2165" s="111" t="str">
        <f>IF(M2165="",L2165,"")</f>
        <v/>
      </c>
      <c r="J2165" s="96">
        <f>J2164+(M2165="R1")</f>
        <v>9</v>
      </c>
      <c r="K2165" s="96">
        <f>(M2165="R2")*1+K2164*(M2164&lt;&gt;"R1")</f>
        <v>21</v>
      </c>
      <c r="L2165" s="96">
        <f>L2164*(M2164&lt;&gt;"R3")+1</f>
        <v>41</v>
      </c>
      <c r="M2165" s="48" t="s">
        <v>121</v>
      </c>
    </row>
    <row r="2166" spans="1:13" ht="14.25" customHeight="1" x14ac:dyDescent="0.25">
      <c r="A2166" s="195" t="str">
        <f t="shared" si="1506"/>
        <v/>
      </c>
      <c r="B2166" s="279" t="s">
        <v>1900</v>
      </c>
      <c r="G2166" s="111" t="str">
        <f>IF((M2166="")+(M2166="R2")+(M2166="R1"),J2166&amp;".","")</f>
        <v/>
      </c>
      <c r="H2166" s="111" t="str">
        <f>IF((M2166="")+(M2166="R2"),K2166&amp;".","")</f>
        <v/>
      </c>
      <c r="I2166" s="111" t="str">
        <f>IF(M2166="",L2166,"")</f>
        <v/>
      </c>
      <c r="J2166" s="96">
        <f>J2165+(M2166="R1")</f>
        <v>9</v>
      </c>
      <c r="K2166" s="96">
        <f>(M2166="R2")*1+K2165*(M2165&lt;&gt;"R1")</f>
        <v>21</v>
      </c>
      <c r="L2166" s="96">
        <f>L2165*(M2165&lt;&gt;"R3")+1</f>
        <v>42</v>
      </c>
      <c r="M2166" s="48" t="s">
        <v>122</v>
      </c>
    </row>
    <row r="2167" spans="1:13" x14ac:dyDescent="0.25">
      <c r="A2167" s="163" t="s">
        <v>123</v>
      </c>
      <c r="B2167" s="115" t="s">
        <v>124</v>
      </c>
      <c r="C2167" s="115" t="s">
        <v>125</v>
      </c>
      <c r="D2167" s="116" t="s">
        <v>126</v>
      </c>
      <c r="E2167" s="117" t="s">
        <v>127</v>
      </c>
      <c r="G2167" s="111" t="str">
        <f>IF((M2167="")+(M2167="R2")+(M2167="R1"),J2167&amp;".","")</f>
        <v/>
      </c>
      <c r="H2167" s="111" t="str">
        <f>IF((M2167="")+(M2167="R2"),K2167&amp;".","")</f>
        <v/>
      </c>
      <c r="I2167" s="111" t="str">
        <f>IF(M2167="",L2167,"")</f>
        <v/>
      </c>
      <c r="J2167" s="96">
        <f>J2166+(M2167="R1")</f>
        <v>9</v>
      </c>
      <c r="K2167" s="96">
        <f>(M2167="R2")*1+K2166*(M2166&lt;&gt;"R1")</f>
        <v>21</v>
      </c>
      <c r="L2167" s="96">
        <f>L2166*(M2166&lt;&gt;"R3")+1</f>
        <v>43</v>
      </c>
      <c r="M2167" s="48" t="s">
        <v>128</v>
      </c>
    </row>
    <row r="2168" spans="1:13" x14ac:dyDescent="0.25">
      <c r="A2168" s="197" t="str">
        <f t="shared" ref="A2168:A2226" si="1552">G2168&amp;H2168&amp;I2168</f>
        <v>9.21.1</v>
      </c>
      <c r="B2168" s="139" t="s">
        <v>1901</v>
      </c>
      <c r="C2168" s="138" t="s">
        <v>255</v>
      </c>
      <c r="D2168" s="199"/>
      <c r="E2168" s="225" t="s">
        <v>165</v>
      </c>
      <c r="G2168" s="111" t="str">
        <f>IF((M2168="")+(M2168="R2")+(M2168="R1"),J2168&amp;".","")</f>
        <v>9.</v>
      </c>
      <c r="H2168" s="111" t="str">
        <f>IF((M2168="")+(M2168="R2"),K2168&amp;".","")</f>
        <v>21.</v>
      </c>
      <c r="I2168" s="111">
        <f>IF(M2168="",L2168,"")</f>
        <v>1</v>
      </c>
      <c r="J2168" s="96">
        <f>J2167+(M2168="R1")</f>
        <v>9</v>
      </c>
      <c r="K2168" s="96">
        <f>(M2168="R2")*1+K2167*(M2167&lt;&gt;"R1")</f>
        <v>21</v>
      </c>
      <c r="L2168" s="96">
        <f>L2167*(M2167&lt;&gt;"R3")+1</f>
        <v>1</v>
      </c>
    </row>
    <row r="2169" spans="1:13" x14ac:dyDescent="0.25">
      <c r="A2169" s="201" t="str">
        <f t="shared" si="1552"/>
        <v>9.21.2</v>
      </c>
      <c r="B2169" s="128" t="s">
        <v>1902</v>
      </c>
      <c r="C2169" s="121" t="s">
        <v>255</v>
      </c>
      <c r="D2169" s="122"/>
      <c r="E2169" s="223" t="s">
        <v>165</v>
      </c>
      <c r="G2169" s="111" t="str">
        <f t="shared" ref="G2169:G2226" si="1553">IF((M2169="")+(M2169="R2")+(M2169="R1"),J2169&amp;".","")</f>
        <v>9.</v>
      </c>
      <c r="H2169" s="111" t="str">
        <f t="shared" ref="H2169:H2226" si="1554">IF((M2169="")+(M2169="R2"),K2169&amp;".","")</f>
        <v>21.</v>
      </c>
      <c r="I2169" s="111">
        <f t="shared" ref="I2169:I2226" si="1555">IF(M2169="",L2169,"")</f>
        <v>2</v>
      </c>
      <c r="J2169" s="96">
        <f t="shared" ref="J2169:J2226" si="1556">J2168+(M2169="R1")</f>
        <v>9</v>
      </c>
      <c r="K2169" s="96">
        <f t="shared" ref="K2169:K2226" si="1557">(M2169="R2")*1+K2168*(M2168&lt;&gt;"R1")</f>
        <v>21</v>
      </c>
      <c r="L2169" s="96">
        <f t="shared" ref="L2169:L2227" si="1558">L2168*(M2168&lt;&gt;"R3")+1</f>
        <v>2</v>
      </c>
    </row>
    <row r="2170" spans="1:13" x14ac:dyDescent="0.25">
      <c r="A2170" s="201" t="str">
        <f t="shared" si="1552"/>
        <v>9.21.3</v>
      </c>
      <c r="B2170" s="128" t="s">
        <v>508</v>
      </c>
      <c r="C2170" s="121" t="s">
        <v>255</v>
      </c>
      <c r="D2170" s="122"/>
      <c r="E2170" s="223" t="s">
        <v>165</v>
      </c>
      <c r="G2170" s="111" t="str">
        <f t="shared" si="1553"/>
        <v>9.</v>
      </c>
      <c r="H2170" s="111" t="str">
        <f t="shared" si="1554"/>
        <v>21.</v>
      </c>
      <c r="I2170" s="111">
        <f t="shared" si="1555"/>
        <v>3</v>
      </c>
      <c r="J2170" s="96">
        <f t="shared" si="1556"/>
        <v>9</v>
      </c>
      <c r="K2170" s="96">
        <f t="shared" si="1557"/>
        <v>21</v>
      </c>
      <c r="L2170" s="96">
        <f t="shared" si="1558"/>
        <v>3</v>
      </c>
    </row>
    <row r="2171" spans="1:13" ht="17.25" customHeight="1" x14ac:dyDescent="0.25">
      <c r="A2171" s="201" t="str">
        <f t="shared" si="1552"/>
        <v>9.21.4</v>
      </c>
      <c r="B2171" s="128" t="s">
        <v>509</v>
      </c>
      <c r="C2171" s="121" t="s">
        <v>255</v>
      </c>
      <c r="D2171" s="122"/>
      <c r="E2171" s="223" t="s">
        <v>165</v>
      </c>
      <c r="G2171" s="111" t="str">
        <f t="shared" si="1553"/>
        <v>9.</v>
      </c>
      <c r="H2171" s="111" t="str">
        <f t="shared" si="1554"/>
        <v>21.</v>
      </c>
      <c r="I2171" s="111">
        <f t="shared" si="1555"/>
        <v>4</v>
      </c>
      <c r="J2171" s="96">
        <f t="shared" si="1556"/>
        <v>9</v>
      </c>
      <c r="K2171" s="96">
        <f t="shared" si="1557"/>
        <v>21</v>
      </c>
      <c r="L2171" s="96">
        <f t="shared" si="1558"/>
        <v>4</v>
      </c>
    </row>
    <row r="2172" spans="1:13" x14ac:dyDescent="0.25">
      <c r="A2172" s="201" t="str">
        <f t="shared" si="1552"/>
        <v>9.21.5</v>
      </c>
      <c r="B2172" s="128" t="s">
        <v>257</v>
      </c>
      <c r="C2172" s="121" t="s">
        <v>255</v>
      </c>
      <c r="D2172" s="122"/>
      <c r="E2172" s="223" t="s">
        <v>165</v>
      </c>
      <c r="G2172" s="111" t="str">
        <f t="shared" si="1553"/>
        <v>9.</v>
      </c>
      <c r="H2172" s="111" t="str">
        <f t="shared" si="1554"/>
        <v>21.</v>
      </c>
      <c r="I2172" s="111">
        <f t="shared" si="1555"/>
        <v>5</v>
      </c>
      <c r="J2172" s="96">
        <f t="shared" si="1556"/>
        <v>9</v>
      </c>
      <c r="K2172" s="96">
        <f t="shared" si="1557"/>
        <v>21</v>
      </c>
      <c r="L2172" s="96">
        <f t="shared" si="1558"/>
        <v>5</v>
      </c>
    </row>
    <row r="2173" spans="1:13" x14ac:dyDescent="0.25">
      <c r="A2173" s="201" t="str">
        <f t="shared" si="1552"/>
        <v>9.21.6</v>
      </c>
      <c r="B2173" s="148" t="s">
        <v>124</v>
      </c>
      <c r="C2173" s="149" t="s">
        <v>255</v>
      </c>
      <c r="D2173" s="150"/>
      <c r="E2173" s="223" t="s">
        <v>165</v>
      </c>
      <c r="G2173" s="111" t="str">
        <f t="shared" ref="G2173:G2223" si="1559">IF((M2173="")+(M2173="R2")+(M2173="R1"),J2173&amp;".","")</f>
        <v>9.</v>
      </c>
      <c r="H2173" s="111" t="str">
        <f t="shared" ref="H2173:H2223" si="1560">IF((M2173="")+(M2173="R2"),K2173&amp;".","")</f>
        <v>21.</v>
      </c>
      <c r="I2173" s="111">
        <f t="shared" ref="I2173:I2223" si="1561">IF(M2173="",L2173,"")</f>
        <v>6</v>
      </c>
      <c r="J2173" s="96">
        <f t="shared" ref="J2173:J2223" si="1562">J2172+(M2173="R1")</f>
        <v>9</v>
      </c>
      <c r="K2173" s="96">
        <f t="shared" ref="K2173:K2223" si="1563">(M2173="R2")*1+K2172*(M2172&lt;&gt;"R1")</f>
        <v>21</v>
      </c>
      <c r="L2173" s="96">
        <f t="shared" ref="L2173:L2223" si="1564">L2172*(M2172&lt;&gt;"R3")+1</f>
        <v>6</v>
      </c>
    </row>
    <row r="2174" spans="1:13" x14ac:dyDescent="0.25">
      <c r="A2174" s="201" t="str">
        <f t="shared" si="1552"/>
        <v>9.21.7</v>
      </c>
      <c r="B2174" s="148" t="s">
        <v>514</v>
      </c>
      <c r="C2174" s="149" t="s">
        <v>515</v>
      </c>
      <c r="D2174" s="150"/>
      <c r="E2174" s="223" t="s">
        <v>165</v>
      </c>
      <c r="G2174" s="111" t="str">
        <f t="shared" si="1559"/>
        <v>9.</v>
      </c>
      <c r="H2174" s="111" t="str">
        <f t="shared" si="1560"/>
        <v>21.</v>
      </c>
      <c r="I2174" s="111">
        <f t="shared" si="1561"/>
        <v>7</v>
      </c>
      <c r="J2174" s="96">
        <f t="shared" si="1562"/>
        <v>9</v>
      </c>
      <c r="K2174" s="96">
        <f t="shared" si="1563"/>
        <v>21</v>
      </c>
      <c r="L2174" s="96">
        <f t="shared" si="1564"/>
        <v>7</v>
      </c>
    </row>
    <row r="2175" spans="1:13" x14ac:dyDescent="0.25">
      <c r="A2175" s="201" t="str">
        <f t="shared" si="1552"/>
        <v>9.21.8</v>
      </c>
      <c r="B2175" s="148" t="s">
        <v>516</v>
      </c>
      <c r="C2175" s="149" t="s">
        <v>567</v>
      </c>
      <c r="D2175" s="150"/>
      <c r="E2175" s="223" t="s">
        <v>165</v>
      </c>
      <c r="G2175" s="111" t="str">
        <f t="shared" si="1559"/>
        <v>9.</v>
      </c>
      <c r="H2175" s="111" t="str">
        <f t="shared" si="1560"/>
        <v>21.</v>
      </c>
      <c r="I2175" s="111">
        <f t="shared" si="1561"/>
        <v>8</v>
      </c>
      <c r="J2175" s="96">
        <f t="shared" si="1562"/>
        <v>9</v>
      </c>
      <c r="K2175" s="96">
        <f t="shared" si="1563"/>
        <v>21</v>
      </c>
      <c r="L2175" s="96">
        <f t="shared" si="1564"/>
        <v>8</v>
      </c>
    </row>
    <row r="2176" spans="1:13" x14ac:dyDescent="0.25">
      <c r="A2176" s="201" t="str">
        <f t="shared" si="1552"/>
        <v>9.21.9</v>
      </c>
      <c r="B2176" s="139" t="s">
        <v>1901</v>
      </c>
      <c r="C2176" s="138" t="s">
        <v>255</v>
      </c>
      <c r="D2176" s="150"/>
      <c r="E2176" s="223" t="s">
        <v>165</v>
      </c>
      <c r="G2176" s="111" t="str">
        <f t="shared" si="1559"/>
        <v>9.</v>
      </c>
      <c r="H2176" s="111" t="str">
        <f t="shared" si="1560"/>
        <v>21.</v>
      </c>
      <c r="I2176" s="111">
        <f t="shared" si="1561"/>
        <v>9</v>
      </c>
      <c r="J2176" s="96">
        <f t="shared" si="1562"/>
        <v>9</v>
      </c>
      <c r="K2176" s="96">
        <f t="shared" si="1563"/>
        <v>21</v>
      </c>
      <c r="L2176" s="96">
        <f t="shared" si="1564"/>
        <v>9</v>
      </c>
    </row>
    <row r="2177" spans="1:12" x14ac:dyDescent="0.25">
      <c r="A2177" s="201" t="str">
        <f t="shared" si="1552"/>
        <v>9.21.10</v>
      </c>
      <c r="B2177" s="128" t="s">
        <v>1902</v>
      </c>
      <c r="C2177" s="121" t="s">
        <v>255</v>
      </c>
      <c r="D2177" s="150"/>
      <c r="E2177" s="223" t="s">
        <v>165</v>
      </c>
      <c r="G2177" s="111" t="str">
        <f t="shared" si="1559"/>
        <v>9.</v>
      </c>
      <c r="H2177" s="111" t="str">
        <f t="shared" si="1560"/>
        <v>21.</v>
      </c>
      <c r="I2177" s="111">
        <f t="shared" si="1561"/>
        <v>10</v>
      </c>
      <c r="J2177" s="96">
        <f t="shared" si="1562"/>
        <v>9</v>
      </c>
      <c r="K2177" s="96">
        <f t="shared" si="1563"/>
        <v>21</v>
      </c>
      <c r="L2177" s="96">
        <f t="shared" si="1564"/>
        <v>10</v>
      </c>
    </row>
    <row r="2178" spans="1:12" x14ac:dyDescent="0.25">
      <c r="A2178" s="201" t="str">
        <f t="shared" si="1552"/>
        <v>9.21.11</v>
      </c>
      <c r="B2178" s="128" t="s">
        <v>508</v>
      </c>
      <c r="C2178" s="121" t="s">
        <v>255</v>
      </c>
      <c r="D2178" s="150"/>
      <c r="E2178" s="223" t="s">
        <v>165</v>
      </c>
      <c r="G2178" s="111" t="str">
        <f t="shared" si="1559"/>
        <v>9.</v>
      </c>
      <c r="H2178" s="111" t="str">
        <f t="shared" si="1560"/>
        <v>21.</v>
      </c>
      <c r="I2178" s="111">
        <f t="shared" si="1561"/>
        <v>11</v>
      </c>
      <c r="J2178" s="96">
        <f t="shared" si="1562"/>
        <v>9</v>
      </c>
      <c r="K2178" s="96">
        <f t="shared" si="1563"/>
        <v>21</v>
      </c>
      <c r="L2178" s="96">
        <f t="shared" si="1564"/>
        <v>11</v>
      </c>
    </row>
    <row r="2179" spans="1:12" x14ac:dyDescent="0.25">
      <c r="A2179" s="201" t="str">
        <f t="shared" si="1552"/>
        <v>9.21.12</v>
      </c>
      <c r="B2179" s="128" t="s">
        <v>509</v>
      </c>
      <c r="C2179" s="121" t="s">
        <v>255</v>
      </c>
      <c r="D2179" s="150"/>
      <c r="E2179" s="223" t="s">
        <v>165</v>
      </c>
      <c r="G2179" s="111" t="str">
        <f t="shared" si="1559"/>
        <v>9.</v>
      </c>
      <c r="H2179" s="111" t="str">
        <f t="shared" si="1560"/>
        <v>21.</v>
      </c>
      <c r="I2179" s="111">
        <f t="shared" si="1561"/>
        <v>12</v>
      </c>
      <c r="J2179" s="96">
        <f t="shared" si="1562"/>
        <v>9</v>
      </c>
      <c r="K2179" s="96">
        <f t="shared" si="1563"/>
        <v>21</v>
      </c>
      <c r="L2179" s="96">
        <f t="shared" si="1564"/>
        <v>12</v>
      </c>
    </row>
    <row r="2180" spans="1:12" x14ac:dyDescent="0.25">
      <c r="A2180" s="201" t="str">
        <f t="shared" si="1552"/>
        <v>9.21.13</v>
      </c>
      <c r="B2180" s="128" t="s">
        <v>257</v>
      </c>
      <c r="C2180" s="121" t="s">
        <v>255</v>
      </c>
      <c r="D2180" s="150"/>
      <c r="E2180" s="223" t="s">
        <v>165</v>
      </c>
      <c r="G2180" s="111" t="str">
        <f t="shared" si="1559"/>
        <v>9.</v>
      </c>
      <c r="H2180" s="111" t="str">
        <f t="shared" si="1560"/>
        <v>21.</v>
      </c>
      <c r="I2180" s="111">
        <f t="shared" si="1561"/>
        <v>13</v>
      </c>
      <c r="J2180" s="96">
        <f t="shared" si="1562"/>
        <v>9</v>
      </c>
      <c r="K2180" s="96">
        <f t="shared" si="1563"/>
        <v>21</v>
      </c>
      <c r="L2180" s="96">
        <f t="shared" si="1564"/>
        <v>13</v>
      </c>
    </row>
    <row r="2181" spans="1:12" x14ac:dyDescent="0.25">
      <c r="A2181" s="201" t="str">
        <f t="shared" si="1552"/>
        <v>9.21.14</v>
      </c>
      <c r="B2181" s="148" t="s">
        <v>124</v>
      </c>
      <c r="C2181" s="149" t="s">
        <v>255</v>
      </c>
      <c r="D2181" s="150"/>
      <c r="E2181" s="223" t="s">
        <v>165</v>
      </c>
      <c r="G2181" s="111" t="str">
        <f t="shared" si="1559"/>
        <v>9.</v>
      </c>
      <c r="H2181" s="111" t="str">
        <f t="shared" si="1560"/>
        <v>21.</v>
      </c>
      <c r="I2181" s="111">
        <f t="shared" si="1561"/>
        <v>14</v>
      </c>
      <c r="J2181" s="96">
        <f t="shared" si="1562"/>
        <v>9</v>
      </c>
      <c r="K2181" s="96">
        <f t="shared" si="1563"/>
        <v>21</v>
      </c>
      <c r="L2181" s="96">
        <f t="shared" si="1564"/>
        <v>14</v>
      </c>
    </row>
    <row r="2182" spans="1:12" x14ac:dyDescent="0.25">
      <c r="A2182" s="201" t="str">
        <f t="shared" si="1552"/>
        <v>9.21.15</v>
      </c>
      <c r="B2182" s="148" t="s">
        <v>514</v>
      </c>
      <c r="C2182" s="149" t="s">
        <v>515</v>
      </c>
      <c r="D2182" s="150"/>
      <c r="E2182" s="223" t="s">
        <v>165</v>
      </c>
      <c r="G2182" s="111" t="str">
        <f t="shared" si="1559"/>
        <v>9.</v>
      </c>
      <c r="H2182" s="111" t="str">
        <f t="shared" si="1560"/>
        <v>21.</v>
      </c>
      <c r="I2182" s="111">
        <f t="shared" si="1561"/>
        <v>15</v>
      </c>
      <c r="J2182" s="96">
        <f t="shared" si="1562"/>
        <v>9</v>
      </c>
      <c r="K2182" s="96">
        <f t="shared" si="1563"/>
        <v>21</v>
      </c>
      <c r="L2182" s="96">
        <f t="shared" si="1564"/>
        <v>15</v>
      </c>
    </row>
    <row r="2183" spans="1:12" x14ac:dyDescent="0.25">
      <c r="A2183" s="201" t="str">
        <f t="shared" si="1552"/>
        <v>9.21.16</v>
      </c>
      <c r="B2183" s="148" t="s">
        <v>516</v>
      </c>
      <c r="C2183" s="149" t="s">
        <v>567</v>
      </c>
      <c r="D2183" s="150"/>
      <c r="E2183" s="223" t="s">
        <v>165</v>
      </c>
      <c r="G2183" s="111" t="str">
        <f t="shared" si="1559"/>
        <v>9.</v>
      </c>
      <c r="H2183" s="111" t="str">
        <f t="shared" si="1560"/>
        <v>21.</v>
      </c>
      <c r="I2183" s="111">
        <f t="shared" si="1561"/>
        <v>16</v>
      </c>
      <c r="J2183" s="96">
        <f t="shared" si="1562"/>
        <v>9</v>
      </c>
      <c r="K2183" s="96">
        <f t="shared" si="1563"/>
        <v>21</v>
      </c>
      <c r="L2183" s="96">
        <f t="shared" si="1564"/>
        <v>16</v>
      </c>
    </row>
    <row r="2184" spans="1:12" x14ac:dyDescent="0.25">
      <c r="A2184" s="201" t="str">
        <f t="shared" si="1552"/>
        <v>9.21.17</v>
      </c>
      <c r="B2184" s="139" t="s">
        <v>1901</v>
      </c>
      <c r="C2184" s="138" t="s">
        <v>255</v>
      </c>
      <c r="D2184" s="150"/>
      <c r="E2184" s="223" t="s">
        <v>165</v>
      </c>
      <c r="G2184" s="111" t="str">
        <f t="shared" si="1559"/>
        <v>9.</v>
      </c>
      <c r="H2184" s="111" t="str">
        <f t="shared" si="1560"/>
        <v>21.</v>
      </c>
      <c r="I2184" s="111">
        <f t="shared" si="1561"/>
        <v>17</v>
      </c>
      <c r="J2184" s="96">
        <f t="shared" si="1562"/>
        <v>9</v>
      </c>
      <c r="K2184" s="96">
        <f t="shared" si="1563"/>
        <v>21</v>
      </c>
      <c r="L2184" s="96">
        <f t="shared" si="1564"/>
        <v>17</v>
      </c>
    </row>
    <row r="2185" spans="1:12" x14ac:dyDescent="0.25">
      <c r="A2185" s="201" t="str">
        <f t="shared" si="1552"/>
        <v>9.21.18</v>
      </c>
      <c r="B2185" s="128" t="s">
        <v>1902</v>
      </c>
      <c r="C2185" s="121" t="s">
        <v>255</v>
      </c>
      <c r="D2185" s="150"/>
      <c r="E2185" s="223" t="s">
        <v>165</v>
      </c>
      <c r="G2185" s="111" t="str">
        <f t="shared" si="1559"/>
        <v>9.</v>
      </c>
      <c r="H2185" s="111" t="str">
        <f t="shared" si="1560"/>
        <v>21.</v>
      </c>
      <c r="I2185" s="111">
        <f t="shared" si="1561"/>
        <v>18</v>
      </c>
      <c r="J2185" s="96">
        <f t="shared" si="1562"/>
        <v>9</v>
      </c>
      <c r="K2185" s="96">
        <f t="shared" si="1563"/>
        <v>21</v>
      </c>
      <c r="L2185" s="96">
        <f t="shared" si="1564"/>
        <v>18</v>
      </c>
    </row>
    <row r="2186" spans="1:12" x14ac:dyDescent="0.25">
      <c r="A2186" s="201" t="str">
        <f t="shared" si="1552"/>
        <v>9.21.19</v>
      </c>
      <c r="B2186" s="128" t="s">
        <v>508</v>
      </c>
      <c r="C2186" s="121" t="s">
        <v>255</v>
      </c>
      <c r="D2186" s="150"/>
      <c r="E2186" s="223" t="s">
        <v>165</v>
      </c>
      <c r="G2186" s="111" t="str">
        <f t="shared" si="1559"/>
        <v>9.</v>
      </c>
      <c r="H2186" s="111" t="str">
        <f t="shared" si="1560"/>
        <v>21.</v>
      </c>
      <c r="I2186" s="111">
        <f t="shared" si="1561"/>
        <v>19</v>
      </c>
      <c r="J2186" s="96">
        <f t="shared" si="1562"/>
        <v>9</v>
      </c>
      <c r="K2186" s="96">
        <f t="shared" si="1563"/>
        <v>21</v>
      </c>
      <c r="L2186" s="96">
        <f t="shared" si="1564"/>
        <v>19</v>
      </c>
    </row>
    <row r="2187" spans="1:12" x14ac:dyDescent="0.25">
      <c r="A2187" s="201" t="str">
        <f t="shared" si="1552"/>
        <v>9.21.20</v>
      </c>
      <c r="B2187" s="128" t="s">
        <v>509</v>
      </c>
      <c r="C2187" s="121" t="s">
        <v>255</v>
      </c>
      <c r="D2187" s="150"/>
      <c r="E2187" s="223" t="s">
        <v>165</v>
      </c>
      <c r="G2187" s="111" t="str">
        <f t="shared" si="1559"/>
        <v>9.</v>
      </c>
      <c r="H2187" s="111" t="str">
        <f t="shared" si="1560"/>
        <v>21.</v>
      </c>
      <c r="I2187" s="111">
        <f t="shared" si="1561"/>
        <v>20</v>
      </c>
      <c r="J2187" s="96">
        <f t="shared" si="1562"/>
        <v>9</v>
      </c>
      <c r="K2187" s="96">
        <f t="shared" si="1563"/>
        <v>21</v>
      </c>
      <c r="L2187" s="96">
        <f t="shared" si="1564"/>
        <v>20</v>
      </c>
    </row>
    <row r="2188" spans="1:12" x14ac:dyDescent="0.25">
      <c r="A2188" s="201" t="str">
        <f t="shared" si="1552"/>
        <v>9.21.21</v>
      </c>
      <c r="B2188" s="128" t="s">
        <v>257</v>
      </c>
      <c r="C2188" s="121" t="s">
        <v>255</v>
      </c>
      <c r="D2188" s="150"/>
      <c r="E2188" s="223" t="s">
        <v>165</v>
      </c>
      <c r="G2188" s="111" t="str">
        <f t="shared" si="1559"/>
        <v>9.</v>
      </c>
      <c r="H2188" s="111" t="str">
        <f t="shared" si="1560"/>
        <v>21.</v>
      </c>
      <c r="I2188" s="111">
        <f t="shared" si="1561"/>
        <v>21</v>
      </c>
      <c r="J2188" s="96">
        <f t="shared" si="1562"/>
        <v>9</v>
      </c>
      <c r="K2188" s="96">
        <f t="shared" si="1563"/>
        <v>21</v>
      </c>
      <c r="L2188" s="96">
        <f t="shared" si="1564"/>
        <v>21</v>
      </c>
    </row>
    <row r="2189" spans="1:12" x14ac:dyDescent="0.25">
      <c r="A2189" s="201" t="str">
        <f t="shared" si="1552"/>
        <v>9.21.22</v>
      </c>
      <c r="B2189" s="148" t="s">
        <v>124</v>
      </c>
      <c r="C2189" s="149" t="s">
        <v>255</v>
      </c>
      <c r="D2189" s="150"/>
      <c r="E2189" s="223" t="s">
        <v>165</v>
      </c>
      <c r="G2189" s="111" t="str">
        <f t="shared" si="1559"/>
        <v>9.</v>
      </c>
      <c r="H2189" s="111" t="str">
        <f t="shared" si="1560"/>
        <v>21.</v>
      </c>
      <c r="I2189" s="111">
        <f t="shared" si="1561"/>
        <v>22</v>
      </c>
      <c r="J2189" s="96">
        <f t="shared" si="1562"/>
        <v>9</v>
      </c>
      <c r="K2189" s="96">
        <f t="shared" si="1563"/>
        <v>21</v>
      </c>
      <c r="L2189" s="96">
        <f t="shared" si="1564"/>
        <v>22</v>
      </c>
    </row>
    <row r="2190" spans="1:12" x14ac:dyDescent="0.25">
      <c r="A2190" s="201" t="str">
        <f t="shared" si="1552"/>
        <v>9.21.23</v>
      </c>
      <c r="B2190" s="148" t="s">
        <v>514</v>
      </c>
      <c r="C2190" s="149" t="s">
        <v>515</v>
      </c>
      <c r="D2190" s="150"/>
      <c r="E2190" s="223" t="s">
        <v>165</v>
      </c>
      <c r="G2190" s="111" t="str">
        <f t="shared" si="1559"/>
        <v>9.</v>
      </c>
      <c r="H2190" s="111" t="str">
        <f t="shared" si="1560"/>
        <v>21.</v>
      </c>
      <c r="I2190" s="111">
        <f t="shared" si="1561"/>
        <v>23</v>
      </c>
      <c r="J2190" s="96">
        <f t="shared" si="1562"/>
        <v>9</v>
      </c>
      <c r="K2190" s="96">
        <f t="shared" si="1563"/>
        <v>21</v>
      </c>
      <c r="L2190" s="96">
        <f t="shared" si="1564"/>
        <v>23</v>
      </c>
    </row>
    <row r="2191" spans="1:12" x14ac:dyDescent="0.25">
      <c r="A2191" s="201" t="str">
        <f t="shared" si="1552"/>
        <v>9.21.24</v>
      </c>
      <c r="B2191" s="148" t="s">
        <v>516</v>
      </c>
      <c r="C2191" s="149" t="s">
        <v>567</v>
      </c>
      <c r="D2191" s="150"/>
      <c r="E2191" s="223" t="s">
        <v>165</v>
      </c>
      <c r="G2191" s="111" t="str">
        <f t="shared" si="1559"/>
        <v>9.</v>
      </c>
      <c r="H2191" s="111" t="str">
        <f t="shared" si="1560"/>
        <v>21.</v>
      </c>
      <c r="I2191" s="111">
        <f t="shared" si="1561"/>
        <v>24</v>
      </c>
      <c r="J2191" s="96">
        <f t="shared" si="1562"/>
        <v>9</v>
      </c>
      <c r="K2191" s="96">
        <f t="shared" si="1563"/>
        <v>21</v>
      </c>
      <c r="L2191" s="96">
        <f t="shared" si="1564"/>
        <v>24</v>
      </c>
    </row>
    <row r="2192" spans="1:12" x14ac:dyDescent="0.25">
      <c r="A2192" s="201" t="str">
        <f t="shared" si="1552"/>
        <v>9.21.25</v>
      </c>
      <c r="B2192" s="139" t="s">
        <v>1901</v>
      </c>
      <c r="C2192" s="138" t="s">
        <v>255</v>
      </c>
      <c r="D2192" s="150"/>
      <c r="E2192" s="223" t="s">
        <v>165</v>
      </c>
      <c r="G2192" s="111" t="str">
        <f t="shared" si="1559"/>
        <v>9.</v>
      </c>
      <c r="H2192" s="111" t="str">
        <f t="shared" si="1560"/>
        <v>21.</v>
      </c>
      <c r="I2192" s="111">
        <f t="shared" si="1561"/>
        <v>25</v>
      </c>
      <c r="J2192" s="96">
        <f t="shared" si="1562"/>
        <v>9</v>
      </c>
      <c r="K2192" s="96">
        <f t="shared" si="1563"/>
        <v>21</v>
      </c>
      <c r="L2192" s="96">
        <f t="shared" si="1564"/>
        <v>25</v>
      </c>
    </row>
    <row r="2193" spans="1:12" x14ac:dyDescent="0.25">
      <c r="A2193" s="201" t="str">
        <f t="shared" si="1552"/>
        <v>9.21.26</v>
      </c>
      <c r="B2193" s="128" t="s">
        <v>1902</v>
      </c>
      <c r="C2193" s="121" t="s">
        <v>255</v>
      </c>
      <c r="D2193" s="150"/>
      <c r="E2193" s="223" t="s">
        <v>165</v>
      </c>
      <c r="G2193" s="111" t="str">
        <f t="shared" si="1559"/>
        <v>9.</v>
      </c>
      <c r="H2193" s="111" t="str">
        <f t="shared" si="1560"/>
        <v>21.</v>
      </c>
      <c r="I2193" s="111">
        <f t="shared" si="1561"/>
        <v>26</v>
      </c>
      <c r="J2193" s="96">
        <f t="shared" si="1562"/>
        <v>9</v>
      </c>
      <c r="K2193" s="96">
        <f t="shared" si="1563"/>
        <v>21</v>
      </c>
      <c r="L2193" s="96">
        <f t="shared" si="1564"/>
        <v>26</v>
      </c>
    </row>
    <row r="2194" spans="1:12" x14ac:dyDescent="0.25">
      <c r="A2194" s="201" t="str">
        <f t="shared" si="1552"/>
        <v>9.21.27</v>
      </c>
      <c r="B2194" s="128" t="s">
        <v>508</v>
      </c>
      <c r="C2194" s="121" t="s">
        <v>255</v>
      </c>
      <c r="D2194" s="150"/>
      <c r="E2194" s="223" t="s">
        <v>165</v>
      </c>
      <c r="G2194" s="111" t="str">
        <f t="shared" si="1559"/>
        <v>9.</v>
      </c>
      <c r="H2194" s="111" t="str">
        <f t="shared" si="1560"/>
        <v>21.</v>
      </c>
      <c r="I2194" s="111">
        <f t="shared" si="1561"/>
        <v>27</v>
      </c>
      <c r="J2194" s="96">
        <f t="shared" si="1562"/>
        <v>9</v>
      </c>
      <c r="K2194" s="96">
        <f t="shared" si="1563"/>
        <v>21</v>
      </c>
      <c r="L2194" s="96">
        <f t="shared" si="1564"/>
        <v>27</v>
      </c>
    </row>
    <row r="2195" spans="1:12" x14ac:dyDescent="0.25">
      <c r="A2195" s="201" t="str">
        <f t="shared" si="1552"/>
        <v>9.21.28</v>
      </c>
      <c r="B2195" s="128" t="s">
        <v>509</v>
      </c>
      <c r="C2195" s="121" t="s">
        <v>255</v>
      </c>
      <c r="D2195" s="150"/>
      <c r="E2195" s="223" t="s">
        <v>165</v>
      </c>
      <c r="G2195" s="111" t="str">
        <f t="shared" si="1559"/>
        <v>9.</v>
      </c>
      <c r="H2195" s="111" t="str">
        <f t="shared" si="1560"/>
        <v>21.</v>
      </c>
      <c r="I2195" s="111">
        <f t="shared" si="1561"/>
        <v>28</v>
      </c>
      <c r="J2195" s="96">
        <f t="shared" si="1562"/>
        <v>9</v>
      </c>
      <c r="K2195" s="96">
        <f t="shared" si="1563"/>
        <v>21</v>
      </c>
      <c r="L2195" s="96">
        <f t="shared" si="1564"/>
        <v>28</v>
      </c>
    </row>
    <row r="2196" spans="1:12" x14ac:dyDescent="0.25">
      <c r="A2196" s="201" t="str">
        <f t="shared" si="1552"/>
        <v>9.21.29</v>
      </c>
      <c r="B2196" s="128" t="s">
        <v>257</v>
      </c>
      <c r="C2196" s="121" t="s">
        <v>255</v>
      </c>
      <c r="D2196" s="150"/>
      <c r="E2196" s="223" t="s">
        <v>165</v>
      </c>
      <c r="G2196" s="111" t="str">
        <f t="shared" si="1559"/>
        <v>9.</v>
      </c>
      <c r="H2196" s="111" t="str">
        <f t="shared" si="1560"/>
        <v>21.</v>
      </c>
      <c r="I2196" s="111">
        <f t="shared" si="1561"/>
        <v>29</v>
      </c>
      <c r="J2196" s="96">
        <f t="shared" si="1562"/>
        <v>9</v>
      </c>
      <c r="K2196" s="96">
        <f t="shared" si="1563"/>
        <v>21</v>
      </c>
      <c r="L2196" s="96">
        <f t="shared" si="1564"/>
        <v>29</v>
      </c>
    </row>
    <row r="2197" spans="1:12" x14ac:dyDescent="0.25">
      <c r="A2197" s="201" t="str">
        <f t="shared" si="1552"/>
        <v>9.21.30</v>
      </c>
      <c r="B2197" s="148" t="s">
        <v>124</v>
      </c>
      <c r="C2197" s="149" t="s">
        <v>255</v>
      </c>
      <c r="D2197" s="150"/>
      <c r="E2197" s="223" t="s">
        <v>165</v>
      </c>
      <c r="G2197" s="111" t="str">
        <f t="shared" si="1559"/>
        <v>9.</v>
      </c>
      <c r="H2197" s="111" t="str">
        <f t="shared" si="1560"/>
        <v>21.</v>
      </c>
      <c r="I2197" s="111">
        <f t="shared" si="1561"/>
        <v>30</v>
      </c>
      <c r="J2197" s="96">
        <f t="shared" si="1562"/>
        <v>9</v>
      </c>
      <c r="K2197" s="96">
        <f t="shared" si="1563"/>
        <v>21</v>
      </c>
      <c r="L2197" s="96">
        <f t="shared" si="1564"/>
        <v>30</v>
      </c>
    </row>
    <row r="2198" spans="1:12" x14ac:dyDescent="0.25">
      <c r="A2198" s="201" t="str">
        <f t="shared" si="1552"/>
        <v>9.21.31</v>
      </c>
      <c r="B2198" s="148" t="s">
        <v>514</v>
      </c>
      <c r="C2198" s="149" t="s">
        <v>515</v>
      </c>
      <c r="D2198" s="150"/>
      <c r="E2198" s="223" t="s">
        <v>165</v>
      </c>
      <c r="G2198" s="111" t="str">
        <f t="shared" si="1559"/>
        <v>9.</v>
      </c>
      <c r="H2198" s="111" t="str">
        <f t="shared" si="1560"/>
        <v>21.</v>
      </c>
      <c r="I2198" s="111">
        <f t="shared" si="1561"/>
        <v>31</v>
      </c>
      <c r="J2198" s="96">
        <f t="shared" si="1562"/>
        <v>9</v>
      </c>
      <c r="K2198" s="96">
        <f t="shared" si="1563"/>
        <v>21</v>
      </c>
      <c r="L2198" s="96">
        <f t="shared" si="1564"/>
        <v>31</v>
      </c>
    </row>
    <row r="2199" spans="1:12" x14ac:dyDescent="0.25">
      <c r="A2199" s="201" t="str">
        <f t="shared" si="1552"/>
        <v>9.21.32</v>
      </c>
      <c r="B2199" s="148" t="s">
        <v>516</v>
      </c>
      <c r="C2199" s="149" t="s">
        <v>567</v>
      </c>
      <c r="D2199" s="150"/>
      <c r="E2199" s="223" t="s">
        <v>165</v>
      </c>
      <c r="G2199" s="111" t="str">
        <f t="shared" si="1559"/>
        <v>9.</v>
      </c>
      <c r="H2199" s="111" t="str">
        <f t="shared" si="1560"/>
        <v>21.</v>
      </c>
      <c r="I2199" s="111">
        <f t="shared" si="1561"/>
        <v>32</v>
      </c>
      <c r="J2199" s="96">
        <f t="shared" si="1562"/>
        <v>9</v>
      </c>
      <c r="K2199" s="96">
        <f t="shared" si="1563"/>
        <v>21</v>
      </c>
      <c r="L2199" s="96">
        <f t="shared" si="1564"/>
        <v>32</v>
      </c>
    </row>
    <row r="2200" spans="1:12" x14ac:dyDescent="0.25">
      <c r="A2200" s="201" t="str">
        <f t="shared" si="1552"/>
        <v>9.21.33</v>
      </c>
      <c r="B2200" s="139" t="s">
        <v>1901</v>
      </c>
      <c r="C2200" s="138" t="s">
        <v>255</v>
      </c>
      <c r="D2200" s="150"/>
      <c r="E2200" s="223" t="s">
        <v>165</v>
      </c>
      <c r="G2200" s="111" t="str">
        <f t="shared" ref="G2200:G2222" si="1565">IF((M2200="")+(M2200="R2")+(M2200="R1"),J2200&amp;".","")</f>
        <v>9.</v>
      </c>
      <c r="H2200" s="111" t="str">
        <f t="shared" ref="H2200:H2222" si="1566">IF((M2200="")+(M2200="R2"),K2200&amp;".","")</f>
        <v>21.</v>
      </c>
      <c r="I2200" s="111">
        <f t="shared" ref="I2200:I2222" si="1567">IF(M2200="",L2200,"")</f>
        <v>33</v>
      </c>
      <c r="J2200" s="96">
        <f t="shared" ref="J2200:J2222" si="1568">J2199+(M2200="R1")</f>
        <v>9</v>
      </c>
      <c r="K2200" s="96">
        <f t="shared" ref="K2200:K2222" si="1569">(M2200="R2")*1+K2199*(M2199&lt;&gt;"R1")</f>
        <v>21</v>
      </c>
      <c r="L2200" s="96">
        <f t="shared" ref="L2200:L2222" si="1570">L2199*(M2199&lt;&gt;"R3")+1</f>
        <v>33</v>
      </c>
    </row>
    <row r="2201" spans="1:12" x14ac:dyDescent="0.25">
      <c r="A2201" s="201" t="str">
        <f t="shared" si="1552"/>
        <v>9.21.34</v>
      </c>
      <c r="B2201" s="128" t="s">
        <v>1902</v>
      </c>
      <c r="C2201" s="121" t="s">
        <v>255</v>
      </c>
      <c r="D2201" s="150"/>
      <c r="E2201" s="223" t="s">
        <v>165</v>
      </c>
      <c r="G2201" s="111" t="str">
        <f t="shared" si="1565"/>
        <v>9.</v>
      </c>
      <c r="H2201" s="111" t="str">
        <f t="shared" si="1566"/>
        <v>21.</v>
      </c>
      <c r="I2201" s="111">
        <f t="shared" si="1567"/>
        <v>34</v>
      </c>
      <c r="J2201" s="96">
        <f t="shared" si="1568"/>
        <v>9</v>
      </c>
      <c r="K2201" s="96">
        <f t="shared" si="1569"/>
        <v>21</v>
      </c>
      <c r="L2201" s="96">
        <f t="shared" si="1570"/>
        <v>34</v>
      </c>
    </row>
    <row r="2202" spans="1:12" x14ac:dyDescent="0.25">
      <c r="A2202" s="201" t="str">
        <f t="shared" si="1552"/>
        <v>9.21.35</v>
      </c>
      <c r="B2202" s="128" t="s">
        <v>508</v>
      </c>
      <c r="C2202" s="121" t="s">
        <v>255</v>
      </c>
      <c r="D2202" s="150"/>
      <c r="E2202" s="223" t="s">
        <v>165</v>
      </c>
      <c r="G2202" s="111" t="str">
        <f t="shared" si="1565"/>
        <v>9.</v>
      </c>
      <c r="H2202" s="111" t="str">
        <f t="shared" si="1566"/>
        <v>21.</v>
      </c>
      <c r="I2202" s="111">
        <f t="shared" si="1567"/>
        <v>35</v>
      </c>
      <c r="J2202" s="96">
        <f t="shared" si="1568"/>
        <v>9</v>
      </c>
      <c r="K2202" s="96">
        <f t="shared" si="1569"/>
        <v>21</v>
      </c>
      <c r="L2202" s="96">
        <f t="shared" si="1570"/>
        <v>35</v>
      </c>
    </row>
    <row r="2203" spans="1:12" x14ac:dyDescent="0.25">
      <c r="A2203" s="201" t="str">
        <f t="shared" si="1552"/>
        <v>9.21.36</v>
      </c>
      <c r="B2203" s="128" t="s">
        <v>509</v>
      </c>
      <c r="C2203" s="121" t="s">
        <v>255</v>
      </c>
      <c r="D2203" s="150"/>
      <c r="E2203" s="223" t="s">
        <v>165</v>
      </c>
      <c r="G2203" s="111" t="str">
        <f t="shared" si="1565"/>
        <v>9.</v>
      </c>
      <c r="H2203" s="111" t="str">
        <f t="shared" si="1566"/>
        <v>21.</v>
      </c>
      <c r="I2203" s="111">
        <f t="shared" si="1567"/>
        <v>36</v>
      </c>
      <c r="J2203" s="96">
        <f t="shared" si="1568"/>
        <v>9</v>
      </c>
      <c r="K2203" s="96">
        <f t="shared" si="1569"/>
        <v>21</v>
      </c>
      <c r="L2203" s="96">
        <f t="shared" si="1570"/>
        <v>36</v>
      </c>
    </row>
    <row r="2204" spans="1:12" x14ac:dyDescent="0.25">
      <c r="A2204" s="201" t="str">
        <f t="shared" si="1552"/>
        <v>9.21.37</v>
      </c>
      <c r="B2204" s="128" t="s">
        <v>257</v>
      </c>
      <c r="C2204" s="121" t="s">
        <v>255</v>
      </c>
      <c r="D2204" s="150"/>
      <c r="E2204" s="223" t="s">
        <v>165</v>
      </c>
      <c r="G2204" s="111" t="str">
        <f t="shared" si="1565"/>
        <v>9.</v>
      </c>
      <c r="H2204" s="111" t="str">
        <f t="shared" si="1566"/>
        <v>21.</v>
      </c>
      <c r="I2204" s="111">
        <f t="shared" si="1567"/>
        <v>37</v>
      </c>
      <c r="J2204" s="96">
        <f t="shared" si="1568"/>
        <v>9</v>
      </c>
      <c r="K2204" s="96">
        <f t="shared" si="1569"/>
        <v>21</v>
      </c>
      <c r="L2204" s="96">
        <f t="shared" si="1570"/>
        <v>37</v>
      </c>
    </row>
    <row r="2205" spans="1:12" x14ac:dyDescent="0.25">
      <c r="A2205" s="201" t="str">
        <f t="shared" si="1552"/>
        <v>9.21.38</v>
      </c>
      <c r="B2205" s="148" t="s">
        <v>124</v>
      </c>
      <c r="C2205" s="149" t="s">
        <v>255</v>
      </c>
      <c r="D2205" s="150"/>
      <c r="E2205" s="223" t="s">
        <v>165</v>
      </c>
      <c r="G2205" s="111" t="str">
        <f t="shared" si="1565"/>
        <v>9.</v>
      </c>
      <c r="H2205" s="111" t="str">
        <f t="shared" si="1566"/>
        <v>21.</v>
      </c>
      <c r="I2205" s="111">
        <f t="shared" si="1567"/>
        <v>38</v>
      </c>
      <c r="J2205" s="96">
        <f t="shared" si="1568"/>
        <v>9</v>
      </c>
      <c r="K2205" s="96">
        <f t="shared" si="1569"/>
        <v>21</v>
      </c>
      <c r="L2205" s="96">
        <f t="shared" si="1570"/>
        <v>38</v>
      </c>
    </row>
    <row r="2206" spans="1:12" x14ac:dyDescent="0.25">
      <c r="A2206" s="201" t="str">
        <f t="shared" si="1552"/>
        <v>9.21.39</v>
      </c>
      <c r="B2206" s="148" t="s">
        <v>514</v>
      </c>
      <c r="C2206" s="149" t="s">
        <v>515</v>
      </c>
      <c r="D2206" s="150"/>
      <c r="E2206" s="223" t="s">
        <v>165</v>
      </c>
      <c r="G2206" s="111" t="str">
        <f t="shared" si="1565"/>
        <v>9.</v>
      </c>
      <c r="H2206" s="111" t="str">
        <f t="shared" si="1566"/>
        <v>21.</v>
      </c>
      <c r="I2206" s="111">
        <f t="shared" si="1567"/>
        <v>39</v>
      </c>
      <c r="J2206" s="96">
        <f t="shared" si="1568"/>
        <v>9</v>
      </c>
      <c r="K2206" s="96">
        <f t="shared" si="1569"/>
        <v>21</v>
      </c>
      <c r="L2206" s="96">
        <f t="shared" si="1570"/>
        <v>39</v>
      </c>
    </row>
    <row r="2207" spans="1:12" x14ac:dyDescent="0.25">
      <c r="A2207" s="201" t="str">
        <f t="shared" si="1552"/>
        <v>9.21.40</v>
      </c>
      <c r="B2207" s="148" t="s">
        <v>516</v>
      </c>
      <c r="C2207" s="149" t="s">
        <v>567</v>
      </c>
      <c r="D2207" s="150"/>
      <c r="E2207" s="223" t="s">
        <v>165</v>
      </c>
      <c r="G2207" s="111" t="str">
        <f t="shared" si="1565"/>
        <v>9.</v>
      </c>
      <c r="H2207" s="111" t="str">
        <f t="shared" si="1566"/>
        <v>21.</v>
      </c>
      <c r="I2207" s="111">
        <f t="shared" si="1567"/>
        <v>40</v>
      </c>
      <c r="J2207" s="96">
        <f t="shared" si="1568"/>
        <v>9</v>
      </c>
      <c r="K2207" s="96">
        <f t="shared" si="1569"/>
        <v>21</v>
      </c>
      <c r="L2207" s="96">
        <f t="shared" si="1570"/>
        <v>40</v>
      </c>
    </row>
    <row r="2208" spans="1:12" x14ac:dyDescent="0.25">
      <c r="A2208" s="201" t="str">
        <f t="shared" si="1552"/>
        <v>9.21.41</v>
      </c>
      <c r="B2208" s="139" t="s">
        <v>1901</v>
      </c>
      <c r="C2208" s="138" t="s">
        <v>255</v>
      </c>
      <c r="D2208" s="150"/>
      <c r="E2208" s="223" t="s">
        <v>165</v>
      </c>
      <c r="G2208" s="111" t="str">
        <f t="shared" si="1565"/>
        <v>9.</v>
      </c>
      <c r="H2208" s="111" t="str">
        <f t="shared" si="1566"/>
        <v>21.</v>
      </c>
      <c r="I2208" s="111">
        <f t="shared" si="1567"/>
        <v>41</v>
      </c>
      <c r="J2208" s="96">
        <f t="shared" si="1568"/>
        <v>9</v>
      </c>
      <c r="K2208" s="96">
        <f t="shared" si="1569"/>
        <v>21</v>
      </c>
      <c r="L2208" s="96">
        <f t="shared" si="1570"/>
        <v>41</v>
      </c>
    </row>
    <row r="2209" spans="1:13" x14ac:dyDescent="0.25">
      <c r="A2209" s="201" t="str">
        <f t="shared" si="1552"/>
        <v>9.21.42</v>
      </c>
      <c r="B2209" s="128" t="s">
        <v>1902</v>
      </c>
      <c r="C2209" s="121" t="s">
        <v>255</v>
      </c>
      <c r="D2209" s="150"/>
      <c r="E2209" s="223" t="s">
        <v>165</v>
      </c>
      <c r="G2209" s="111" t="str">
        <f t="shared" si="1565"/>
        <v>9.</v>
      </c>
      <c r="H2209" s="111" t="str">
        <f t="shared" si="1566"/>
        <v>21.</v>
      </c>
      <c r="I2209" s="111">
        <f t="shared" si="1567"/>
        <v>42</v>
      </c>
      <c r="J2209" s="96">
        <f t="shared" si="1568"/>
        <v>9</v>
      </c>
      <c r="K2209" s="96">
        <f t="shared" si="1569"/>
        <v>21</v>
      </c>
      <c r="L2209" s="96">
        <f t="shared" si="1570"/>
        <v>42</v>
      </c>
    </row>
    <row r="2210" spans="1:13" x14ac:dyDescent="0.25">
      <c r="A2210" s="201" t="str">
        <f t="shared" si="1552"/>
        <v>9.21.43</v>
      </c>
      <c r="B2210" s="128" t="s">
        <v>508</v>
      </c>
      <c r="C2210" s="121" t="s">
        <v>255</v>
      </c>
      <c r="D2210" s="150"/>
      <c r="E2210" s="223" t="s">
        <v>165</v>
      </c>
      <c r="G2210" s="111" t="str">
        <f t="shared" si="1565"/>
        <v>9.</v>
      </c>
      <c r="H2210" s="111" t="str">
        <f t="shared" si="1566"/>
        <v>21.</v>
      </c>
      <c r="I2210" s="111">
        <f t="shared" si="1567"/>
        <v>43</v>
      </c>
      <c r="J2210" s="96">
        <f t="shared" si="1568"/>
        <v>9</v>
      </c>
      <c r="K2210" s="96">
        <f t="shared" si="1569"/>
        <v>21</v>
      </c>
      <c r="L2210" s="96">
        <f t="shared" si="1570"/>
        <v>43</v>
      </c>
    </row>
    <row r="2211" spans="1:13" x14ac:dyDescent="0.25">
      <c r="A2211" s="201" t="str">
        <f t="shared" si="1552"/>
        <v>9.21.44</v>
      </c>
      <c r="B2211" s="128" t="s">
        <v>509</v>
      </c>
      <c r="C2211" s="121" t="s">
        <v>255</v>
      </c>
      <c r="D2211" s="150"/>
      <c r="E2211" s="223" t="s">
        <v>165</v>
      </c>
      <c r="G2211" s="111" t="str">
        <f t="shared" si="1565"/>
        <v>9.</v>
      </c>
      <c r="H2211" s="111" t="str">
        <f t="shared" si="1566"/>
        <v>21.</v>
      </c>
      <c r="I2211" s="111">
        <f t="shared" si="1567"/>
        <v>44</v>
      </c>
      <c r="J2211" s="96">
        <f t="shared" si="1568"/>
        <v>9</v>
      </c>
      <c r="K2211" s="96">
        <f t="shared" si="1569"/>
        <v>21</v>
      </c>
      <c r="L2211" s="96">
        <f t="shared" si="1570"/>
        <v>44</v>
      </c>
    </row>
    <row r="2212" spans="1:13" x14ac:dyDescent="0.25">
      <c r="A2212" s="201" t="str">
        <f t="shared" si="1552"/>
        <v>9.21.45</v>
      </c>
      <c r="B2212" s="128" t="s">
        <v>257</v>
      </c>
      <c r="C2212" s="121" t="s">
        <v>255</v>
      </c>
      <c r="D2212" s="150"/>
      <c r="E2212" s="223" t="s">
        <v>165</v>
      </c>
      <c r="G2212" s="111" t="str">
        <f t="shared" si="1565"/>
        <v>9.</v>
      </c>
      <c r="H2212" s="111" t="str">
        <f t="shared" si="1566"/>
        <v>21.</v>
      </c>
      <c r="I2212" s="111">
        <f t="shared" si="1567"/>
        <v>45</v>
      </c>
      <c r="J2212" s="96">
        <f t="shared" si="1568"/>
        <v>9</v>
      </c>
      <c r="K2212" s="96">
        <f t="shared" si="1569"/>
        <v>21</v>
      </c>
      <c r="L2212" s="96">
        <f t="shared" si="1570"/>
        <v>45</v>
      </c>
    </row>
    <row r="2213" spans="1:13" x14ac:dyDescent="0.25">
      <c r="A2213" s="201" t="str">
        <f t="shared" si="1552"/>
        <v>9.21.46</v>
      </c>
      <c r="B2213" s="148" t="s">
        <v>124</v>
      </c>
      <c r="C2213" s="149" t="s">
        <v>255</v>
      </c>
      <c r="D2213" s="150"/>
      <c r="E2213" s="223" t="s">
        <v>165</v>
      </c>
      <c r="G2213" s="111" t="str">
        <f t="shared" si="1565"/>
        <v>9.</v>
      </c>
      <c r="H2213" s="111" t="str">
        <f t="shared" si="1566"/>
        <v>21.</v>
      </c>
      <c r="I2213" s="111">
        <f t="shared" si="1567"/>
        <v>46</v>
      </c>
      <c r="J2213" s="96">
        <f t="shared" si="1568"/>
        <v>9</v>
      </c>
      <c r="K2213" s="96">
        <f t="shared" si="1569"/>
        <v>21</v>
      </c>
      <c r="L2213" s="96">
        <f t="shared" si="1570"/>
        <v>46</v>
      </c>
    </row>
    <row r="2214" spans="1:13" x14ac:dyDescent="0.25">
      <c r="A2214" s="201" t="str">
        <f t="shared" si="1552"/>
        <v>9.21.47</v>
      </c>
      <c r="B2214" s="148" t="s">
        <v>514</v>
      </c>
      <c r="C2214" s="149" t="s">
        <v>515</v>
      </c>
      <c r="D2214" s="150"/>
      <c r="E2214" s="223" t="s">
        <v>165</v>
      </c>
      <c r="G2214" s="111" t="str">
        <f t="shared" si="1565"/>
        <v>9.</v>
      </c>
      <c r="H2214" s="111" t="str">
        <f t="shared" si="1566"/>
        <v>21.</v>
      </c>
      <c r="I2214" s="111">
        <f t="shared" si="1567"/>
        <v>47</v>
      </c>
      <c r="J2214" s="96">
        <f t="shared" si="1568"/>
        <v>9</v>
      </c>
      <c r="K2214" s="96">
        <f t="shared" si="1569"/>
        <v>21</v>
      </c>
      <c r="L2214" s="96">
        <f t="shared" si="1570"/>
        <v>47</v>
      </c>
    </row>
    <row r="2215" spans="1:13" x14ac:dyDescent="0.25">
      <c r="A2215" s="201" t="str">
        <f t="shared" si="1552"/>
        <v>9.21.48</v>
      </c>
      <c r="B2215" s="128" t="s">
        <v>516</v>
      </c>
      <c r="C2215" s="121" t="s">
        <v>567</v>
      </c>
      <c r="D2215" s="122"/>
      <c r="E2215" s="223" t="s">
        <v>165</v>
      </c>
      <c r="G2215" s="111" t="str">
        <f t="shared" si="1565"/>
        <v>9.</v>
      </c>
      <c r="H2215" s="111" t="str">
        <f t="shared" si="1566"/>
        <v>21.</v>
      </c>
      <c r="I2215" s="111">
        <f t="shared" si="1567"/>
        <v>48</v>
      </c>
      <c r="J2215" s="96">
        <f t="shared" si="1568"/>
        <v>9</v>
      </c>
      <c r="K2215" s="96">
        <f t="shared" si="1569"/>
        <v>21</v>
      </c>
      <c r="L2215" s="96">
        <f t="shared" si="1570"/>
        <v>48</v>
      </c>
    </row>
    <row r="2216" spans="1:13" x14ac:dyDescent="0.25">
      <c r="A2216" s="280" t="str">
        <f t="shared" si="1552"/>
        <v>9.21.49</v>
      </c>
      <c r="B2216" s="249" t="s">
        <v>1901</v>
      </c>
      <c r="C2216" s="250" t="s">
        <v>255</v>
      </c>
      <c r="D2216" s="281"/>
      <c r="E2216" s="259" t="s">
        <v>165</v>
      </c>
      <c r="G2216" s="111" t="str">
        <f t="shared" ref="G2216:G2221" si="1571">IF((M2216="")+(M2216="R2")+(M2216="R1"),J2216&amp;".","")</f>
        <v>9.</v>
      </c>
      <c r="H2216" s="111" t="str">
        <f t="shared" ref="H2216:H2221" si="1572">IF((M2216="")+(M2216="R2"),K2216&amp;".","")</f>
        <v>21.</v>
      </c>
      <c r="I2216" s="111">
        <f t="shared" ref="I2216:I2221" si="1573">IF(M2216="",L2216,"")</f>
        <v>49</v>
      </c>
      <c r="J2216" s="96">
        <f t="shared" ref="J2216:J2221" si="1574">J2215+(M2216="R1")</f>
        <v>9</v>
      </c>
      <c r="K2216" s="96">
        <f t="shared" ref="K2216:K2221" si="1575">(M2216="R2")*1+K2215*(M2215&lt;&gt;"R1")</f>
        <v>21</v>
      </c>
      <c r="L2216" s="96">
        <f t="shared" ref="L2216:L2221" si="1576">L2215*(M2215&lt;&gt;"R3")+1</f>
        <v>49</v>
      </c>
    </row>
    <row r="2217" spans="1:13" x14ac:dyDescent="0.25">
      <c r="A2217" s="201" t="str">
        <f t="shared" si="1552"/>
        <v>9.21.50</v>
      </c>
      <c r="B2217" s="128" t="s">
        <v>1902</v>
      </c>
      <c r="C2217" s="121" t="s">
        <v>255</v>
      </c>
      <c r="D2217" s="150"/>
      <c r="E2217" s="223" t="s">
        <v>165</v>
      </c>
      <c r="G2217" s="111" t="str">
        <f t="shared" si="1571"/>
        <v>9.</v>
      </c>
      <c r="H2217" s="111" t="str">
        <f t="shared" si="1572"/>
        <v>21.</v>
      </c>
      <c r="I2217" s="111">
        <f t="shared" si="1573"/>
        <v>50</v>
      </c>
      <c r="J2217" s="96">
        <f t="shared" si="1574"/>
        <v>9</v>
      </c>
      <c r="K2217" s="96">
        <f t="shared" si="1575"/>
        <v>21</v>
      </c>
      <c r="L2217" s="96">
        <f t="shared" si="1576"/>
        <v>50</v>
      </c>
    </row>
    <row r="2218" spans="1:13" x14ac:dyDescent="0.25">
      <c r="A2218" s="201" t="str">
        <f t="shared" si="1552"/>
        <v>9.21.51</v>
      </c>
      <c r="B2218" s="128" t="s">
        <v>508</v>
      </c>
      <c r="C2218" s="121" t="s">
        <v>255</v>
      </c>
      <c r="D2218" s="150"/>
      <c r="E2218" s="223" t="s">
        <v>165</v>
      </c>
      <c r="G2218" s="111" t="str">
        <f t="shared" si="1571"/>
        <v>9.</v>
      </c>
      <c r="H2218" s="111" t="str">
        <f t="shared" si="1572"/>
        <v>21.</v>
      </c>
      <c r="I2218" s="111">
        <f t="shared" si="1573"/>
        <v>51</v>
      </c>
      <c r="J2218" s="96">
        <f t="shared" si="1574"/>
        <v>9</v>
      </c>
      <c r="K2218" s="96">
        <f t="shared" si="1575"/>
        <v>21</v>
      </c>
      <c r="L2218" s="96">
        <f t="shared" si="1576"/>
        <v>51</v>
      </c>
    </row>
    <row r="2219" spans="1:13" x14ac:dyDescent="0.25">
      <c r="A2219" s="201" t="str">
        <f t="shared" si="1552"/>
        <v>9.21.52</v>
      </c>
      <c r="B2219" s="128" t="s">
        <v>509</v>
      </c>
      <c r="C2219" s="121" t="s">
        <v>255</v>
      </c>
      <c r="D2219" s="150"/>
      <c r="E2219" s="223" t="s">
        <v>165</v>
      </c>
      <c r="G2219" s="111" t="str">
        <f t="shared" si="1571"/>
        <v>9.</v>
      </c>
      <c r="H2219" s="111" t="str">
        <f t="shared" si="1572"/>
        <v>21.</v>
      </c>
      <c r="I2219" s="111">
        <f t="shared" si="1573"/>
        <v>52</v>
      </c>
      <c r="J2219" s="96">
        <f t="shared" si="1574"/>
        <v>9</v>
      </c>
      <c r="K2219" s="96">
        <f t="shared" si="1575"/>
        <v>21</v>
      </c>
      <c r="L2219" s="96">
        <f t="shared" si="1576"/>
        <v>52</v>
      </c>
    </row>
    <row r="2220" spans="1:13" x14ac:dyDescent="0.25">
      <c r="A2220" s="201" t="str">
        <f t="shared" si="1552"/>
        <v>9.21.53</v>
      </c>
      <c r="B2220" s="128" t="s">
        <v>257</v>
      </c>
      <c r="C2220" s="121" t="s">
        <v>255</v>
      </c>
      <c r="D2220" s="150"/>
      <c r="E2220" s="223" t="s">
        <v>165</v>
      </c>
      <c r="G2220" s="111" t="str">
        <f t="shared" si="1571"/>
        <v>9.</v>
      </c>
      <c r="H2220" s="111" t="str">
        <f t="shared" si="1572"/>
        <v>21.</v>
      </c>
      <c r="I2220" s="111">
        <f t="shared" si="1573"/>
        <v>53</v>
      </c>
      <c r="J2220" s="96">
        <f t="shared" si="1574"/>
        <v>9</v>
      </c>
      <c r="K2220" s="96">
        <f t="shared" si="1575"/>
        <v>21</v>
      </c>
      <c r="L2220" s="96">
        <f t="shared" si="1576"/>
        <v>53</v>
      </c>
    </row>
    <row r="2221" spans="1:13" x14ac:dyDescent="0.25">
      <c r="A2221" s="201" t="str">
        <f t="shared" si="1552"/>
        <v>9.21.54</v>
      </c>
      <c r="B2221" s="148" t="s">
        <v>124</v>
      </c>
      <c r="C2221" s="149" t="s">
        <v>255</v>
      </c>
      <c r="D2221" s="150"/>
      <c r="E2221" s="223" t="s">
        <v>165</v>
      </c>
      <c r="G2221" s="111" t="str">
        <f t="shared" si="1571"/>
        <v>9.</v>
      </c>
      <c r="H2221" s="111" t="str">
        <f t="shared" si="1572"/>
        <v>21.</v>
      </c>
      <c r="I2221" s="111">
        <f t="shared" si="1573"/>
        <v>54</v>
      </c>
      <c r="J2221" s="96">
        <f t="shared" si="1574"/>
        <v>9</v>
      </c>
      <c r="K2221" s="96">
        <f t="shared" si="1575"/>
        <v>21</v>
      </c>
      <c r="L2221" s="96">
        <f t="shared" si="1576"/>
        <v>54</v>
      </c>
    </row>
    <row r="2222" spans="1:13" x14ac:dyDescent="0.25">
      <c r="A2222" s="201" t="str">
        <f t="shared" si="1552"/>
        <v>9.21.55</v>
      </c>
      <c r="B2222" s="148" t="s">
        <v>514</v>
      </c>
      <c r="C2222" s="149" t="s">
        <v>515</v>
      </c>
      <c r="D2222" s="150"/>
      <c r="E2222" s="223" t="s">
        <v>165</v>
      </c>
      <c r="G2222" s="111" t="str">
        <f t="shared" si="1565"/>
        <v>9.</v>
      </c>
      <c r="H2222" s="111" t="str">
        <f t="shared" si="1566"/>
        <v>21.</v>
      </c>
      <c r="I2222" s="111">
        <f t="shared" si="1567"/>
        <v>55</v>
      </c>
      <c r="J2222" s="96">
        <f t="shared" si="1568"/>
        <v>9</v>
      </c>
      <c r="K2222" s="96">
        <f t="shared" si="1569"/>
        <v>21</v>
      </c>
      <c r="L2222" s="96">
        <f t="shared" si="1570"/>
        <v>55</v>
      </c>
    </row>
    <row r="2223" spans="1:13" ht="15" customHeight="1" x14ac:dyDescent="0.25">
      <c r="A2223" s="119" t="str">
        <f t="shared" si="1552"/>
        <v>9.21.56</v>
      </c>
      <c r="B2223" s="132" t="s">
        <v>516</v>
      </c>
      <c r="C2223" s="133" t="s">
        <v>567</v>
      </c>
      <c r="D2223" s="134"/>
      <c r="E2223" s="226" t="s">
        <v>165</v>
      </c>
      <c r="G2223" s="111" t="str">
        <f t="shared" si="1559"/>
        <v>9.</v>
      </c>
      <c r="H2223" s="111" t="str">
        <f t="shared" si="1560"/>
        <v>21.</v>
      </c>
      <c r="I2223" s="111">
        <f t="shared" si="1561"/>
        <v>56</v>
      </c>
      <c r="J2223" s="96">
        <f t="shared" si="1562"/>
        <v>9</v>
      </c>
      <c r="K2223" s="96">
        <f t="shared" si="1563"/>
        <v>21</v>
      </c>
      <c r="L2223" s="96">
        <f t="shared" si="1564"/>
        <v>56</v>
      </c>
    </row>
    <row r="2224" spans="1:13" ht="16.5" customHeight="1" x14ac:dyDescent="0.25">
      <c r="A2224" s="195" t="str">
        <f t="shared" si="1552"/>
        <v/>
      </c>
      <c r="B2224" s="136"/>
      <c r="G2224" s="111" t="str">
        <f t="shared" si="1553"/>
        <v/>
      </c>
      <c r="H2224" s="111" t="str">
        <f t="shared" si="1554"/>
        <v/>
      </c>
      <c r="I2224" s="111" t="str">
        <f t="shared" si="1555"/>
        <v/>
      </c>
      <c r="J2224" s="96">
        <f t="shared" si="1556"/>
        <v>9</v>
      </c>
      <c r="K2224" s="96">
        <f t="shared" si="1557"/>
        <v>21</v>
      </c>
      <c r="L2224" s="96">
        <f t="shared" si="1558"/>
        <v>57</v>
      </c>
      <c r="M2224" s="48" t="s">
        <v>122</v>
      </c>
    </row>
    <row r="2225" spans="1:13" x14ac:dyDescent="0.25">
      <c r="A2225" s="106" t="str">
        <f t="shared" si="1552"/>
        <v>9.22.</v>
      </c>
      <c r="B2225" s="107" t="s">
        <v>1903</v>
      </c>
      <c r="G2225" s="111" t="str">
        <f t="shared" si="1553"/>
        <v>9.</v>
      </c>
      <c r="H2225" s="111" t="str">
        <f t="shared" si="1554"/>
        <v>22.</v>
      </c>
      <c r="I2225" s="111" t="str">
        <f t="shared" si="1555"/>
        <v/>
      </c>
      <c r="J2225" s="96">
        <f t="shared" si="1556"/>
        <v>9</v>
      </c>
      <c r="K2225" s="96">
        <f t="shared" si="1557"/>
        <v>22</v>
      </c>
      <c r="L2225" s="96">
        <f t="shared" si="1558"/>
        <v>58</v>
      </c>
      <c r="M2225" s="48" t="s">
        <v>121</v>
      </c>
    </row>
    <row r="2226" spans="1:13" ht="14.25" customHeight="1" x14ac:dyDescent="0.25">
      <c r="A2226" s="195" t="str">
        <f t="shared" si="1552"/>
        <v/>
      </c>
      <c r="B2226" s="113"/>
      <c r="G2226" s="111" t="str">
        <f t="shared" si="1553"/>
        <v/>
      </c>
      <c r="H2226" s="111" t="str">
        <f t="shared" si="1554"/>
        <v/>
      </c>
      <c r="I2226" s="111" t="str">
        <f t="shared" si="1555"/>
        <v/>
      </c>
      <c r="J2226" s="96">
        <f t="shared" si="1556"/>
        <v>9</v>
      </c>
      <c r="K2226" s="96">
        <f t="shared" si="1557"/>
        <v>22</v>
      </c>
      <c r="L2226" s="96">
        <f t="shared" si="1558"/>
        <v>59</v>
      </c>
      <c r="M2226" s="48" t="s">
        <v>122</v>
      </c>
    </row>
    <row r="2227" spans="1:13" x14ac:dyDescent="0.25">
      <c r="A2227" s="163" t="s">
        <v>123</v>
      </c>
      <c r="B2227" s="115" t="s">
        <v>124</v>
      </c>
      <c r="C2227" s="115" t="s">
        <v>125</v>
      </c>
      <c r="D2227" s="116" t="s">
        <v>126</v>
      </c>
      <c r="E2227" s="117" t="s">
        <v>127</v>
      </c>
      <c r="G2227" s="111" t="str">
        <f>IF((M2227="")+(M2227="R2")+(M2227="R1"),J2227&amp;".","")</f>
        <v/>
      </c>
      <c r="H2227" s="111" t="str">
        <f>IF((M2227="")+(M2227="R2"),K2227&amp;".","")</f>
        <v/>
      </c>
      <c r="I2227" s="111" t="str">
        <f>IF(M2227="",L2227,"")</f>
        <v/>
      </c>
      <c r="J2227" s="96">
        <f>J2226+(M2227="R1")</f>
        <v>9</v>
      </c>
      <c r="K2227" s="96">
        <f>(M2227="R2")*1+K2226*(M2226&lt;&gt;"R1")</f>
        <v>22</v>
      </c>
      <c r="L2227" s="96">
        <f t="shared" si="1558"/>
        <v>60</v>
      </c>
      <c r="M2227" s="48" t="s">
        <v>128</v>
      </c>
    </row>
    <row r="2228" spans="1:13" x14ac:dyDescent="0.25">
      <c r="A2228" s="197" t="str">
        <f t="shared" ref="A2228:A2247" si="1577">G2228&amp;H2228&amp;I2228</f>
        <v>9.22.1</v>
      </c>
      <c r="B2228" s="198" t="s">
        <v>508</v>
      </c>
      <c r="C2228" s="138" t="s">
        <v>255</v>
      </c>
      <c r="D2228" s="199"/>
      <c r="E2228" s="200" t="s">
        <v>165</v>
      </c>
      <c r="G2228" s="111" t="str">
        <f t="shared" ref="G2228:G2524" si="1578">IF((M2228="")+(M2228="R2")+(M2228="R1"),J2228&amp;".","")</f>
        <v>9.</v>
      </c>
      <c r="H2228" s="111" t="str">
        <f t="shared" ref="H2228:H2524" si="1579">IF((M2228="")+(M2228="R2"),K2228&amp;".","")</f>
        <v>22.</v>
      </c>
      <c r="I2228" s="111">
        <f t="shared" ref="I2228:I2257" si="1580">IF(M2228="",L2228,"")</f>
        <v>1</v>
      </c>
      <c r="J2228" s="96">
        <f t="shared" ref="J2228:J2523" si="1581">J2227+(M2228="R1")</f>
        <v>9</v>
      </c>
      <c r="K2228" s="96">
        <f t="shared" ref="K2228:K2523" si="1582">(M2228="R2")*1+K2227*(M2227&lt;&gt;"R1")</f>
        <v>22</v>
      </c>
      <c r="L2228" s="96">
        <f t="shared" ref="L2228:L2254" si="1583">L2227*(M2227&lt;&gt;"R3")+1</f>
        <v>1</v>
      </c>
    </row>
    <row r="2229" spans="1:13" x14ac:dyDescent="0.25">
      <c r="A2229" s="201" t="str">
        <f t="shared" si="1577"/>
        <v>9.22.2</v>
      </c>
      <c r="B2229" s="202" t="s">
        <v>509</v>
      </c>
      <c r="C2229" s="121" t="s">
        <v>255</v>
      </c>
      <c r="D2229" s="122"/>
      <c r="E2229" s="203" t="s">
        <v>165</v>
      </c>
      <c r="G2229" s="111" t="str">
        <f t="shared" si="1578"/>
        <v>9.</v>
      </c>
      <c r="H2229" s="111" t="str">
        <f t="shared" si="1579"/>
        <v>22.</v>
      </c>
      <c r="I2229" s="111">
        <f t="shared" si="1580"/>
        <v>2</v>
      </c>
      <c r="J2229" s="96">
        <f t="shared" si="1581"/>
        <v>9</v>
      </c>
      <c r="K2229" s="96">
        <f t="shared" si="1582"/>
        <v>22</v>
      </c>
      <c r="L2229" s="96">
        <f t="shared" si="1583"/>
        <v>2</v>
      </c>
    </row>
    <row r="2230" spans="1:13" x14ac:dyDescent="0.25">
      <c r="A2230" s="201" t="str">
        <f t="shared" si="1577"/>
        <v>9.22.3</v>
      </c>
      <c r="B2230" s="120" t="s">
        <v>257</v>
      </c>
      <c r="C2230" s="121" t="s">
        <v>255</v>
      </c>
      <c r="D2230" s="122"/>
      <c r="E2230" s="203" t="s">
        <v>165</v>
      </c>
      <c r="G2230" s="111" t="str">
        <f t="shared" si="1578"/>
        <v>9.</v>
      </c>
      <c r="H2230" s="111" t="str">
        <f t="shared" si="1579"/>
        <v>22.</v>
      </c>
      <c r="I2230" s="111">
        <f t="shared" si="1580"/>
        <v>3</v>
      </c>
      <c r="J2230" s="96">
        <f t="shared" si="1581"/>
        <v>9</v>
      </c>
      <c r="K2230" s="96">
        <f t="shared" si="1582"/>
        <v>22</v>
      </c>
      <c r="L2230" s="96">
        <f t="shared" si="1583"/>
        <v>3</v>
      </c>
    </row>
    <row r="2231" spans="1:13" x14ac:dyDescent="0.25">
      <c r="A2231" s="201" t="str">
        <f t="shared" si="1577"/>
        <v>9.22.4</v>
      </c>
      <c r="B2231" s="202" t="s">
        <v>124</v>
      </c>
      <c r="C2231" s="121" t="s">
        <v>1904</v>
      </c>
      <c r="D2231" s="122"/>
      <c r="E2231" s="203" t="s">
        <v>165</v>
      </c>
      <c r="G2231" s="111" t="str">
        <f t="shared" si="1578"/>
        <v>9.</v>
      </c>
      <c r="H2231" s="111" t="str">
        <f t="shared" si="1579"/>
        <v>22.</v>
      </c>
      <c r="I2231" s="111">
        <f t="shared" si="1580"/>
        <v>4</v>
      </c>
      <c r="J2231" s="96">
        <f t="shared" si="1581"/>
        <v>9</v>
      </c>
      <c r="K2231" s="96">
        <f t="shared" si="1582"/>
        <v>22</v>
      </c>
      <c r="L2231" s="96">
        <f t="shared" si="1583"/>
        <v>4</v>
      </c>
    </row>
    <row r="2232" spans="1:13" x14ac:dyDescent="0.25">
      <c r="A2232" s="201" t="str">
        <f t="shared" si="1577"/>
        <v>9.22.5</v>
      </c>
      <c r="B2232" s="202" t="s">
        <v>514</v>
      </c>
      <c r="C2232" s="121" t="s">
        <v>515</v>
      </c>
      <c r="D2232" s="122"/>
      <c r="E2232" s="203" t="s">
        <v>165</v>
      </c>
      <c r="G2232" s="111" t="str">
        <f t="shared" si="1578"/>
        <v>9.</v>
      </c>
      <c r="H2232" s="111" t="str">
        <f t="shared" si="1579"/>
        <v>22.</v>
      </c>
      <c r="I2232" s="111">
        <f t="shared" si="1580"/>
        <v>5</v>
      </c>
      <c r="J2232" s="96">
        <f t="shared" si="1581"/>
        <v>9</v>
      </c>
      <c r="K2232" s="96">
        <f t="shared" si="1582"/>
        <v>22</v>
      </c>
      <c r="L2232" s="96">
        <f t="shared" si="1583"/>
        <v>5</v>
      </c>
    </row>
    <row r="2233" spans="1:13" ht="56.1" customHeight="1" x14ac:dyDescent="0.25">
      <c r="A2233" s="201" t="str">
        <f t="shared" si="1577"/>
        <v>9.22.6</v>
      </c>
      <c r="B2233" s="202" t="s">
        <v>516</v>
      </c>
      <c r="C2233" s="121" t="s">
        <v>1905</v>
      </c>
      <c r="D2233" s="122"/>
      <c r="E2233" s="203" t="s">
        <v>165</v>
      </c>
      <c r="G2233" s="111" t="str">
        <f t="shared" si="1578"/>
        <v>9.</v>
      </c>
      <c r="H2233" s="111" t="str">
        <f t="shared" si="1579"/>
        <v>22.</v>
      </c>
      <c r="I2233" s="111">
        <f t="shared" si="1580"/>
        <v>6</v>
      </c>
      <c r="J2233" s="96">
        <f t="shared" si="1581"/>
        <v>9</v>
      </c>
      <c r="K2233" s="96">
        <f t="shared" si="1582"/>
        <v>22</v>
      </c>
      <c r="L2233" s="96">
        <f t="shared" si="1583"/>
        <v>6</v>
      </c>
    </row>
    <row r="2234" spans="1:13" x14ac:dyDescent="0.25">
      <c r="A2234" s="201" t="str">
        <f t="shared" si="1577"/>
        <v>9.22.7</v>
      </c>
      <c r="B2234" s="202" t="s">
        <v>1906</v>
      </c>
      <c r="C2234" s="121">
        <v>48</v>
      </c>
      <c r="D2234" s="122"/>
      <c r="E2234" s="203" t="s">
        <v>165</v>
      </c>
      <c r="G2234" s="111" t="str">
        <f t="shared" si="1578"/>
        <v>9.</v>
      </c>
      <c r="H2234" s="111" t="str">
        <f t="shared" si="1579"/>
        <v>22.</v>
      </c>
      <c r="I2234" s="111">
        <f t="shared" si="1580"/>
        <v>7</v>
      </c>
      <c r="J2234" s="96">
        <f t="shared" si="1581"/>
        <v>9</v>
      </c>
      <c r="K2234" s="96">
        <f t="shared" si="1582"/>
        <v>22</v>
      </c>
      <c r="L2234" s="96">
        <f t="shared" si="1583"/>
        <v>7</v>
      </c>
    </row>
    <row r="2235" spans="1:13" x14ac:dyDescent="0.25">
      <c r="A2235" s="201" t="str">
        <f t="shared" si="1577"/>
        <v>9.22.8</v>
      </c>
      <c r="B2235" s="202" t="s">
        <v>1907</v>
      </c>
      <c r="C2235" s="121">
        <v>1310</v>
      </c>
      <c r="D2235" s="122"/>
      <c r="E2235" s="202" t="s">
        <v>1908</v>
      </c>
      <c r="G2235" s="111" t="str">
        <f t="shared" ref="G2235:G2237" si="1584">IF((M2235="")+(M2235="R2")+(M2235="R1"),J2235&amp;".","")</f>
        <v>9.</v>
      </c>
      <c r="H2235" s="111" t="str">
        <f t="shared" ref="H2235:H2237" si="1585">IF((M2235="")+(M2235="R2"),K2235&amp;".","")</f>
        <v>22.</v>
      </c>
      <c r="I2235" s="111">
        <f t="shared" ref="I2235:I2237" si="1586">IF(M2235="",L2235,"")</f>
        <v>8</v>
      </c>
      <c r="J2235" s="96">
        <f t="shared" ref="J2235:J2237" si="1587">J2234+(M2235="R1")</f>
        <v>9</v>
      </c>
      <c r="K2235" s="96">
        <f t="shared" ref="K2235:K2237" si="1588">(M2235="R2")*1+K2234*(M2234&lt;&gt;"R1")</f>
        <v>22</v>
      </c>
      <c r="L2235" s="96">
        <f t="shared" ref="L2235:L2237" si="1589">L2234*(M2234&lt;&gt;"R3")+1</f>
        <v>8</v>
      </c>
    </row>
    <row r="2236" spans="1:13" x14ac:dyDescent="0.25">
      <c r="A2236" s="201" t="str">
        <f t="shared" si="1577"/>
        <v>9.22.9</v>
      </c>
      <c r="B2236" s="202" t="s">
        <v>1909</v>
      </c>
      <c r="C2236" s="121" t="s">
        <v>1910</v>
      </c>
      <c r="D2236" s="122"/>
      <c r="E2236" s="202" t="s">
        <v>1911</v>
      </c>
      <c r="G2236" s="111" t="str">
        <f t="shared" si="1584"/>
        <v>9.</v>
      </c>
      <c r="H2236" s="111" t="str">
        <f t="shared" si="1585"/>
        <v>22.</v>
      </c>
      <c r="I2236" s="111">
        <f t="shared" si="1586"/>
        <v>9</v>
      </c>
      <c r="J2236" s="96">
        <f t="shared" si="1587"/>
        <v>9</v>
      </c>
      <c r="K2236" s="96">
        <f t="shared" si="1588"/>
        <v>22</v>
      </c>
      <c r="L2236" s="96">
        <f t="shared" si="1589"/>
        <v>9</v>
      </c>
    </row>
    <row r="2237" spans="1:13" x14ac:dyDescent="0.25">
      <c r="A2237" s="201" t="str">
        <f t="shared" si="1577"/>
        <v>9.22.10</v>
      </c>
      <c r="B2237" s="202" t="s">
        <v>1912</v>
      </c>
      <c r="C2237" s="121">
        <v>1260</v>
      </c>
      <c r="D2237" s="122"/>
      <c r="E2237" s="202" t="s">
        <v>1908</v>
      </c>
      <c r="G2237" s="111" t="str">
        <f t="shared" si="1584"/>
        <v>9.</v>
      </c>
      <c r="H2237" s="111" t="str">
        <f t="shared" si="1585"/>
        <v>22.</v>
      </c>
      <c r="I2237" s="111">
        <f t="shared" si="1586"/>
        <v>10</v>
      </c>
      <c r="J2237" s="96">
        <f t="shared" si="1587"/>
        <v>9</v>
      </c>
      <c r="K2237" s="96">
        <f t="shared" si="1588"/>
        <v>22</v>
      </c>
      <c r="L2237" s="96">
        <f t="shared" si="1589"/>
        <v>10</v>
      </c>
    </row>
    <row r="2238" spans="1:13" x14ac:dyDescent="0.25">
      <c r="A2238" s="201" t="str">
        <f t="shared" si="1577"/>
        <v>9.22.11</v>
      </c>
      <c r="B2238" s="202" t="s">
        <v>1913</v>
      </c>
      <c r="C2238" s="121" t="s">
        <v>292</v>
      </c>
      <c r="D2238" s="122"/>
      <c r="E2238" s="203" t="s">
        <v>165</v>
      </c>
      <c r="G2238" s="111" t="str">
        <f t="shared" ref="G2238" si="1590">IF((M2238="")+(M2238="R2")+(M2238="R1"),J2238&amp;".","")</f>
        <v>9.</v>
      </c>
      <c r="H2238" s="111" t="str">
        <f t="shared" ref="H2238" si="1591">IF((M2238="")+(M2238="R2"),K2238&amp;".","")</f>
        <v>22.</v>
      </c>
      <c r="I2238" s="111">
        <f t="shared" ref="I2238" si="1592">IF(M2238="",L2238,"")</f>
        <v>11</v>
      </c>
      <c r="J2238" s="96">
        <f t="shared" ref="J2238" si="1593">J2237+(M2238="R1")</f>
        <v>9</v>
      </c>
      <c r="K2238" s="96">
        <f t="shared" ref="K2238" si="1594">(M2238="R2")*1+K2237*(M2237&lt;&gt;"R1")</f>
        <v>22</v>
      </c>
      <c r="L2238" s="96">
        <f t="shared" ref="L2238" si="1595">L2237*(M2237&lt;&gt;"R3")+1</f>
        <v>11</v>
      </c>
    </row>
    <row r="2239" spans="1:13" x14ac:dyDescent="0.25">
      <c r="A2239" s="201" t="str">
        <f t="shared" si="1577"/>
        <v>9.22.12</v>
      </c>
      <c r="B2239" s="202" t="s">
        <v>1914</v>
      </c>
      <c r="C2239" s="121">
        <v>2000</v>
      </c>
      <c r="D2239" s="122"/>
      <c r="E2239" s="202" t="s">
        <v>626</v>
      </c>
      <c r="G2239" s="111" t="str">
        <f t="shared" si="1578"/>
        <v>9.</v>
      </c>
      <c r="H2239" s="111" t="str">
        <f t="shared" si="1579"/>
        <v>22.</v>
      </c>
      <c r="I2239" s="111">
        <f t="shared" si="1580"/>
        <v>12</v>
      </c>
      <c r="J2239" s="96">
        <f t="shared" si="1581"/>
        <v>9</v>
      </c>
      <c r="K2239" s="96">
        <f t="shared" si="1582"/>
        <v>22</v>
      </c>
      <c r="L2239" s="96">
        <f t="shared" si="1583"/>
        <v>12</v>
      </c>
    </row>
    <row r="2240" spans="1:13" x14ac:dyDescent="0.25">
      <c r="A2240" s="201" t="str">
        <f t="shared" si="1577"/>
        <v>9.22.13</v>
      </c>
      <c r="B2240" s="202" t="s">
        <v>1915</v>
      </c>
      <c r="C2240" s="121">
        <v>2000</v>
      </c>
      <c r="D2240" s="122"/>
      <c r="E2240" s="202" t="s">
        <v>626</v>
      </c>
      <c r="G2240" s="111" t="str">
        <f t="shared" ref="G2240:G2241" si="1596">IF((M2240="")+(M2240="R2")+(M2240="R1"),J2240&amp;".","")</f>
        <v>9.</v>
      </c>
      <c r="H2240" s="111" t="str">
        <f t="shared" ref="H2240:H2241" si="1597">IF((M2240="")+(M2240="R2"),K2240&amp;".","")</f>
        <v>22.</v>
      </c>
      <c r="I2240" s="111">
        <f t="shared" ref="I2240:I2241" si="1598">IF(M2240="",L2240,"")</f>
        <v>13</v>
      </c>
      <c r="J2240" s="96">
        <f t="shared" ref="J2240:J2241" si="1599">J2239+(M2240="R1")</f>
        <v>9</v>
      </c>
      <c r="K2240" s="96">
        <f t="shared" ref="K2240:K2241" si="1600">(M2240="R2")*1+K2239*(M2239&lt;&gt;"R1")</f>
        <v>22</v>
      </c>
      <c r="L2240" s="96">
        <f t="shared" ref="L2240:L2241" si="1601">L2239*(M2239&lt;&gt;"R3")+1</f>
        <v>13</v>
      </c>
    </row>
    <row r="2241" spans="1:13" x14ac:dyDescent="0.25">
      <c r="A2241" s="201" t="str">
        <f t="shared" si="1577"/>
        <v>9.22.14</v>
      </c>
      <c r="B2241" s="202" t="s">
        <v>1916</v>
      </c>
      <c r="C2241" s="121" t="s">
        <v>217</v>
      </c>
      <c r="D2241" s="122"/>
      <c r="E2241" s="202" t="s">
        <v>1917</v>
      </c>
      <c r="G2241" s="111" t="str">
        <f t="shared" si="1596"/>
        <v>9.</v>
      </c>
      <c r="H2241" s="111" t="str">
        <f t="shared" si="1597"/>
        <v>22.</v>
      </c>
      <c r="I2241" s="111">
        <f t="shared" si="1598"/>
        <v>14</v>
      </c>
      <c r="J2241" s="96">
        <f t="shared" si="1599"/>
        <v>9</v>
      </c>
      <c r="K2241" s="96">
        <f t="shared" si="1600"/>
        <v>22</v>
      </c>
      <c r="L2241" s="96">
        <f t="shared" si="1601"/>
        <v>14</v>
      </c>
    </row>
    <row r="2242" spans="1:13" x14ac:dyDescent="0.25">
      <c r="A2242" s="201" t="str">
        <f t="shared" si="1577"/>
        <v>9.22.15</v>
      </c>
      <c r="B2242" s="202" t="s">
        <v>1918</v>
      </c>
      <c r="C2242" s="282" t="s">
        <v>1919</v>
      </c>
      <c r="D2242" s="122"/>
      <c r="E2242" s="203" t="s">
        <v>165</v>
      </c>
      <c r="G2242" s="111" t="str">
        <f t="shared" ref="G2242" si="1602">IF((M2242="")+(M2242="R2")+(M2242="R1"),J2242&amp;".","")</f>
        <v>9.</v>
      </c>
      <c r="H2242" s="111" t="str">
        <f t="shared" ref="H2242" si="1603">IF((M2242="")+(M2242="R2"),K2242&amp;".","")</f>
        <v>22.</v>
      </c>
      <c r="I2242" s="111">
        <f t="shared" ref="I2242" si="1604">IF(M2242="",L2242,"")</f>
        <v>15</v>
      </c>
      <c r="J2242" s="96">
        <f t="shared" ref="J2242" si="1605">J2241+(M2242="R1")</f>
        <v>9</v>
      </c>
      <c r="K2242" s="96">
        <f t="shared" ref="K2242" si="1606">(M2242="R2")*1+K2241*(M2241&lt;&gt;"R1")</f>
        <v>22</v>
      </c>
      <c r="L2242" s="96">
        <f t="shared" ref="L2242" si="1607">L2241*(M2241&lt;&gt;"R3")+1</f>
        <v>15</v>
      </c>
    </row>
    <row r="2243" spans="1:13" x14ac:dyDescent="0.25">
      <c r="A2243" s="201" t="str">
        <f t="shared" si="1577"/>
        <v>9.22.16</v>
      </c>
      <c r="B2243" s="202" t="s">
        <v>1920</v>
      </c>
      <c r="C2243" s="121" t="s">
        <v>255</v>
      </c>
      <c r="D2243" s="122"/>
      <c r="E2243" s="202" t="s">
        <v>280</v>
      </c>
      <c r="G2243" s="111" t="str">
        <f t="shared" ref="G2243" si="1608">IF((M2243="")+(M2243="R2")+(M2243="R1"),J2243&amp;".","")</f>
        <v>9.</v>
      </c>
      <c r="H2243" s="111" t="str">
        <f t="shared" ref="H2243" si="1609">IF((M2243="")+(M2243="R2"),K2243&amp;".","")</f>
        <v>22.</v>
      </c>
      <c r="I2243" s="111">
        <f t="shared" ref="I2243" si="1610">IF(M2243="",L2243,"")</f>
        <v>16</v>
      </c>
      <c r="J2243" s="96">
        <f t="shared" ref="J2243" si="1611">J2242+(M2243="R1")</f>
        <v>9</v>
      </c>
      <c r="K2243" s="96">
        <f t="shared" ref="K2243" si="1612">(M2243="R2")*1+K2242*(M2242&lt;&gt;"R1")</f>
        <v>22</v>
      </c>
      <c r="L2243" s="96">
        <f t="shared" ref="L2243" si="1613">L2242*(M2242&lt;&gt;"R3")+1</f>
        <v>16</v>
      </c>
    </row>
    <row r="2244" spans="1:13" ht="15" customHeight="1" x14ac:dyDescent="0.25">
      <c r="A2244" s="119" t="str">
        <f t="shared" si="1577"/>
        <v>9.22.17</v>
      </c>
      <c r="B2244" s="283" t="s">
        <v>1921</v>
      </c>
      <c r="C2244" s="133" t="s">
        <v>255</v>
      </c>
      <c r="D2244" s="134"/>
      <c r="E2244" s="283" t="s">
        <v>283</v>
      </c>
      <c r="G2244" s="111" t="str">
        <f t="shared" si="1578"/>
        <v>9.</v>
      </c>
      <c r="H2244" s="111" t="str">
        <f t="shared" si="1579"/>
        <v>22.</v>
      </c>
      <c r="I2244" s="111">
        <f t="shared" si="1580"/>
        <v>17</v>
      </c>
      <c r="J2244" s="96">
        <f t="shared" si="1581"/>
        <v>9</v>
      </c>
      <c r="K2244" s="96">
        <f t="shared" si="1582"/>
        <v>22</v>
      </c>
      <c r="L2244" s="96">
        <f t="shared" si="1583"/>
        <v>17</v>
      </c>
    </row>
    <row r="2245" spans="1:13" ht="16.5" customHeight="1" x14ac:dyDescent="0.25">
      <c r="A2245" s="195" t="str">
        <f t="shared" si="1577"/>
        <v/>
      </c>
      <c r="B2245" s="136"/>
      <c r="G2245" s="111" t="str">
        <f t="shared" si="1578"/>
        <v/>
      </c>
      <c r="H2245" s="111" t="str">
        <f t="shared" si="1579"/>
        <v/>
      </c>
      <c r="I2245" s="111" t="str">
        <f t="shared" si="1580"/>
        <v/>
      </c>
      <c r="J2245" s="96">
        <f t="shared" si="1581"/>
        <v>9</v>
      </c>
      <c r="K2245" s="96">
        <f t="shared" si="1582"/>
        <v>22</v>
      </c>
      <c r="L2245" s="96">
        <f t="shared" si="1583"/>
        <v>18</v>
      </c>
      <c r="M2245" s="48" t="s">
        <v>122</v>
      </c>
    </row>
    <row r="2246" spans="1:13" x14ac:dyDescent="0.25">
      <c r="A2246" s="106" t="str">
        <f t="shared" si="1577"/>
        <v>9.23.</v>
      </c>
      <c r="B2246" s="107" t="s">
        <v>1922</v>
      </c>
      <c r="G2246" s="111" t="str">
        <f t="shared" si="1578"/>
        <v>9.</v>
      </c>
      <c r="H2246" s="111" t="str">
        <f t="shared" si="1579"/>
        <v>23.</v>
      </c>
      <c r="I2246" s="111" t="str">
        <f t="shared" si="1580"/>
        <v/>
      </c>
      <c r="J2246" s="96">
        <f t="shared" si="1581"/>
        <v>9</v>
      </c>
      <c r="K2246" s="96">
        <f t="shared" si="1582"/>
        <v>23</v>
      </c>
      <c r="L2246" s="96">
        <f t="shared" si="1583"/>
        <v>19</v>
      </c>
      <c r="M2246" s="48" t="s">
        <v>121</v>
      </c>
    </row>
    <row r="2247" spans="1:13" ht="16.5" customHeight="1" x14ac:dyDescent="0.25">
      <c r="A2247" s="195" t="str">
        <f t="shared" si="1577"/>
        <v/>
      </c>
      <c r="G2247" s="111" t="str">
        <f t="shared" si="1578"/>
        <v/>
      </c>
      <c r="H2247" s="111" t="str">
        <f t="shared" si="1579"/>
        <v/>
      </c>
      <c r="I2247" s="111" t="str">
        <f t="shared" si="1580"/>
        <v/>
      </c>
      <c r="J2247" s="96">
        <f t="shared" si="1581"/>
        <v>9</v>
      </c>
      <c r="K2247" s="96">
        <f t="shared" si="1582"/>
        <v>23</v>
      </c>
      <c r="L2247" s="96">
        <f t="shared" si="1583"/>
        <v>20</v>
      </c>
      <c r="M2247" s="48" t="s">
        <v>122</v>
      </c>
    </row>
    <row r="2248" spans="1:13" x14ac:dyDescent="0.25">
      <c r="A2248" s="163" t="s">
        <v>123</v>
      </c>
      <c r="B2248" s="115" t="s">
        <v>124</v>
      </c>
      <c r="C2248" s="115" t="s">
        <v>125</v>
      </c>
      <c r="D2248" s="116" t="s">
        <v>126</v>
      </c>
      <c r="E2248" s="117" t="s">
        <v>127</v>
      </c>
      <c r="G2248" s="111" t="str">
        <f t="shared" si="1578"/>
        <v/>
      </c>
      <c r="H2248" s="111" t="str">
        <f t="shared" si="1579"/>
        <v/>
      </c>
      <c r="I2248" s="111" t="str">
        <f t="shared" si="1580"/>
        <v/>
      </c>
      <c r="J2248" s="96">
        <f t="shared" si="1581"/>
        <v>9</v>
      </c>
      <c r="K2248" s="96">
        <f t="shared" si="1582"/>
        <v>23</v>
      </c>
      <c r="L2248" s="96">
        <f t="shared" si="1583"/>
        <v>21</v>
      </c>
      <c r="M2248" s="48" t="s">
        <v>128</v>
      </c>
    </row>
    <row r="2249" spans="1:13" x14ac:dyDescent="0.25">
      <c r="A2249" s="197" t="str">
        <f t="shared" ref="A2249:A2421" si="1614">G2249&amp;H2249&amp;I2249</f>
        <v>9.23.1</v>
      </c>
      <c r="B2249" s="198" t="s">
        <v>508</v>
      </c>
      <c r="C2249" s="138" t="s">
        <v>255</v>
      </c>
      <c r="D2249" s="199"/>
      <c r="E2249" s="200" t="s">
        <v>165</v>
      </c>
      <c r="G2249" s="111" t="str">
        <f t="shared" si="1578"/>
        <v>9.</v>
      </c>
      <c r="H2249" s="111" t="str">
        <f t="shared" si="1579"/>
        <v>23.</v>
      </c>
      <c r="I2249" s="111">
        <f t="shared" si="1580"/>
        <v>1</v>
      </c>
      <c r="J2249" s="96">
        <f t="shared" si="1581"/>
        <v>9</v>
      </c>
      <c r="K2249" s="96">
        <f t="shared" si="1582"/>
        <v>23</v>
      </c>
      <c r="L2249" s="96">
        <f t="shared" si="1583"/>
        <v>1</v>
      </c>
    </row>
    <row r="2250" spans="1:13" x14ac:dyDescent="0.25">
      <c r="A2250" s="201" t="str">
        <f t="shared" si="1614"/>
        <v>9.23.2</v>
      </c>
      <c r="B2250" s="202" t="s">
        <v>509</v>
      </c>
      <c r="C2250" s="121" t="s">
        <v>255</v>
      </c>
      <c r="D2250" s="122"/>
      <c r="E2250" s="203" t="s">
        <v>165</v>
      </c>
      <c r="G2250" s="111" t="str">
        <f t="shared" si="1578"/>
        <v>9.</v>
      </c>
      <c r="H2250" s="111" t="str">
        <f t="shared" si="1579"/>
        <v>23.</v>
      </c>
      <c r="I2250" s="111">
        <f t="shared" si="1580"/>
        <v>2</v>
      </c>
      <c r="J2250" s="96">
        <f t="shared" si="1581"/>
        <v>9</v>
      </c>
      <c r="K2250" s="96">
        <f t="shared" si="1582"/>
        <v>23</v>
      </c>
      <c r="L2250" s="96">
        <f t="shared" si="1583"/>
        <v>2</v>
      </c>
    </row>
    <row r="2251" spans="1:13" x14ac:dyDescent="0.25">
      <c r="A2251" s="201" t="str">
        <f t="shared" si="1614"/>
        <v>9.23.3</v>
      </c>
      <c r="B2251" s="120" t="s">
        <v>257</v>
      </c>
      <c r="C2251" s="121" t="s">
        <v>255</v>
      </c>
      <c r="D2251" s="122"/>
      <c r="E2251" s="203" t="s">
        <v>165</v>
      </c>
      <c r="G2251" s="111" t="str">
        <f t="shared" si="1578"/>
        <v>9.</v>
      </c>
      <c r="H2251" s="111" t="str">
        <f t="shared" si="1579"/>
        <v>23.</v>
      </c>
      <c r="I2251" s="111">
        <f t="shared" si="1580"/>
        <v>3</v>
      </c>
      <c r="J2251" s="96">
        <f t="shared" si="1581"/>
        <v>9</v>
      </c>
      <c r="K2251" s="96">
        <f t="shared" si="1582"/>
        <v>23</v>
      </c>
      <c r="L2251" s="96">
        <f t="shared" si="1583"/>
        <v>3</v>
      </c>
    </row>
    <row r="2252" spans="1:13" x14ac:dyDescent="0.25">
      <c r="A2252" s="201" t="str">
        <f t="shared" si="1614"/>
        <v>9.23.4</v>
      </c>
      <c r="B2252" s="202" t="s">
        <v>124</v>
      </c>
      <c r="C2252" s="121" t="s">
        <v>255</v>
      </c>
      <c r="D2252" s="122"/>
      <c r="E2252" s="203" t="s">
        <v>165</v>
      </c>
      <c r="G2252" s="111" t="str">
        <f t="shared" si="1578"/>
        <v>9.</v>
      </c>
      <c r="H2252" s="111" t="str">
        <f t="shared" si="1579"/>
        <v>23.</v>
      </c>
      <c r="I2252" s="111">
        <f t="shared" si="1580"/>
        <v>4</v>
      </c>
      <c r="J2252" s="96">
        <f t="shared" si="1581"/>
        <v>9</v>
      </c>
      <c r="K2252" s="96">
        <f t="shared" si="1582"/>
        <v>23</v>
      </c>
      <c r="L2252" s="96">
        <f t="shared" si="1583"/>
        <v>4</v>
      </c>
    </row>
    <row r="2253" spans="1:13" x14ac:dyDescent="0.25">
      <c r="A2253" s="201" t="str">
        <f t="shared" si="1614"/>
        <v>9.23.5</v>
      </c>
      <c r="B2253" s="202" t="s">
        <v>514</v>
      </c>
      <c r="C2253" s="121" t="s">
        <v>515</v>
      </c>
      <c r="D2253" s="122"/>
      <c r="E2253" s="203" t="s">
        <v>165</v>
      </c>
      <c r="G2253" s="111" t="str">
        <f t="shared" si="1578"/>
        <v>9.</v>
      </c>
      <c r="H2253" s="111" t="str">
        <f t="shared" si="1579"/>
        <v>23.</v>
      </c>
      <c r="I2253" s="111">
        <f t="shared" si="1580"/>
        <v>5</v>
      </c>
      <c r="J2253" s="96">
        <f t="shared" si="1581"/>
        <v>9</v>
      </c>
      <c r="K2253" s="96">
        <f t="shared" si="1582"/>
        <v>23</v>
      </c>
      <c r="L2253" s="96">
        <f t="shared" si="1583"/>
        <v>5</v>
      </c>
    </row>
    <row r="2254" spans="1:13" x14ac:dyDescent="0.25">
      <c r="A2254" s="201" t="str">
        <f t="shared" si="1614"/>
        <v>9.23.6</v>
      </c>
      <c r="B2254" s="202" t="s">
        <v>516</v>
      </c>
      <c r="C2254" s="121" t="s">
        <v>1923</v>
      </c>
      <c r="D2254" s="122"/>
      <c r="E2254" s="203" t="s">
        <v>165</v>
      </c>
      <c r="G2254" s="111" t="str">
        <f t="shared" si="1578"/>
        <v>9.</v>
      </c>
      <c r="H2254" s="111" t="str">
        <f t="shared" si="1579"/>
        <v>23.</v>
      </c>
      <c r="I2254" s="111">
        <f t="shared" si="1580"/>
        <v>6</v>
      </c>
      <c r="J2254" s="96">
        <f t="shared" si="1581"/>
        <v>9</v>
      </c>
      <c r="K2254" s="96">
        <f t="shared" si="1582"/>
        <v>23</v>
      </c>
      <c r="L2254" s="96">
        <f t="shared" si="1583"/>
        <v>6</v>
      </c>
    </row>
    <row r="2255" spans="1:13" x14ac:dyDescent="0.25">
      <c r="A2255" s="201" t="str">
        <f t="shared" si="1614"/>
        <v>9.23.7</v>
      </c>
      <c r="B2255" s="202" t="s">
        <v>1924</v>
      </c>
      <c r="C2255" s="121" t="s">
        <v>1925</v>
      </c>
      <c r="D2255" s="122"/>
      <c r="E2255" s="202" t="s">
        <v>1205</v>
      </c>
      <c r="G2255" s="111" t="str">
        <f t="shared" si="1578"/>
        <v>9.</v>
      </c>
      <c r="H2255" s="111" t="str">
        <f t="shared" si="1579"/>
        <v>23.</v>
      </c>
      <c r="I2255" s="111">
        <f t="shared" si="1580"/>
        <v>7</v>
      </c>
      <c r="J2255" s="96">
        <f t="shared" si="1581"/>
        <v>9</v>
      </c>
      <c r="K2255" s="96">
        <f t="shared" si="1582"/>
        <v>23</v>
      </c>
      <c r="L2255" s="96">
        <f>L2254*(M2254&lt;&gt;"R3")+1</f>
        <v>7</v>
      </c>
    </row>
    <row r="2256" spans="1:13" ht="21.75" customHeight="1" x14ac:dyDescent="0.25">
      <c r="A2256" s="201" t="str">
        <f t="shared" si="1614"/>
        <v>9.23.8</v>
      </c>
      <c r="B2256" s="153" t="s">
        <v>1926</v>
      </c>
      <c r="C2256" s="121" t="s">
        <v>623</v>
      </c>
      <c r="D2256" s="122"/>
      <c r="E2256" s="202" t="s">
        <v>1205</v>
      </c>
      <c r="G2256" s="111" t="str">
        <f t="shared" si="1578"/>
        <v>9.</v>
      </c>
      <c r="H2256" s="111" t="str">
        <f t="shared" si="1579"/>
        <v>23.</v>
      </c>
      <c r="I2256" s="111">
        <f t="shared" si="1580"/>
        <v>8</v>
      </c>
      <c r="J2256" s="96">
        <f t="shared" si="1581"/>
        <v>9</v>
      </c>
      <c r="K2256" s="96">
        <f t="shared" si="1582"/>
        <v>23</v>
      </c>
      <c r="L2256" s="96">
        <f>L2255*(M2255&lt;&gt;"R3")+1</f>
        <v>8</v>
      </c>
    </row>
    <row r="2257" spans="1:13" x14ac:dyDescent="0.25">
      <c r="A2257" s="201" t="str">
        <f t="shared" si="1614"/>
        <v>9.23.9</v>
      </c>
      <c r="B2257" s="202" t="s">
        <v>1927</v>
      </c>
      <c r="C2257" s="121" t="s">
        <v>1928</v>
      </c>
      <c r="D2257" s="122"/>
      <c r="E2257" s="203" t="s">
        <v>165</v>
      </c>
      <c r="G2257" s="111" t="str">
        <f t="shared" si="1578"/>
        <v>9.</v>
      </c>
      <c r="H2257" s="111" t="str">
        <f t="shared" si="1579"/>
        <v>23.</v>
      </c>
      <c r="I2257" s="111">
        <f t="shared" si="1580"/>
        <v>9</v>
      </c>
      <c r="J2257" s="96">
        <f t="shared" si="1581"/>
        <v>9</v>
      </c>
      <c r="K2257" s="96">
        <f t="shared" si="1582"/>
        <v>23</v>
      </c>
      <c r="L2257" s="96">
        <f>L2256*(M2256&lt;&gt;"R3")+1</f>
        <v>9</v>
      </c>
    </row>
    <row r="2258" spans="1:13" ht="15.75" customHeight="1" x14ac:dyDescent="0.25">
      <c r="A2258" s="119" t="str">
        <f t="shared" si="1614"/>
        <v>9.23.10</v>
      </c>
      <c r="B2258" s="283" t="s">
        <v>1929</v>
      </c>
      <c r="C2258" s="133" t="s">
        <v>1930</v>
      </c>
      <c r="D2258" s="134"/>
      <c r="E2258" s="283" t="s">
        <v>460</v>
      </c>
      <c r="G2258" s="111" t="str">
        <f t="shared" si="1578"/>
        <v>9.</v>
      </c>
      <c r="H2258" s="111" t="str">
        <f t="shared" si="1579"/>
        <v>23.</v>
      </c>
      <c r="I2258" s="111">
        <f>IF(M2258="",L2258,"")</f>
        <v>10</v>
      </c>
      <c r="J2258" s="96">
        <f t="shared" si="1581"/>
        <v>9</v>
      </c>
      <c r="K2258" s="96">
        <f t="shared" si="1582"/>
        <v>23</v>
      </c>
      <c r="L2258" s="96">
        <f>L2257*(M2257&lt;&gt;"R3")+1</f>
        <v>10</v>
      </c>
    </row>
    <row r="2259" spans="1:13" ht="16.5" customHeight="1" x14ac:dyDescent="0.25">
      <c r="A2259" s="195" t="str">
        <f t="shared" si="1614"/>
        <v/>
      </c>
      <c r="B2259" s="136"/>
      <c r="G2259" s="111" t="str">
        <f t="shared" si="1578"/>
        <v/>
      </c>
      <c r="H2259" s="111" t="str">
        <f t="shared" si="1579"/>
        <v/>
      </c>
      <c r="I2259" s="111" t="str">
        <f t="shared" ref="I2259:I2431" si="1615">IF(M2259="",L2259,"")</f>
        <v/>
      </c>
      <c r="J2259" s="96">
        <f t="shared" si="1581"/>
        <v>9</v>
      </c>
      <c r="K2259" s="96">
        <f t="shared" si="1582"/>
        <v>23</v>
      </c>
      <c r="L2259" s="96">
        <f t="shared" ref="L2259:L2428" si="1616">L2258*(M2258&lt;&gt;"R3")+1</f>
        <v>11</v>
      </c>
      <c r="M2259" s="48" t="s">
        <v>122</v>
      </c>
    </row>
    <row r="2260" spans="1:13" s="96" customFormat="1" x14ac:dyDescent="0.25">
      <c r="A2260" s="106" t="str">
        <f t="shared" si="1614"/>
        <v>9.24.</v>
      </c>
      <c r="B2260" s="107" t="s">
        <v>1931</v>
      </c>
      <c r="C2260" s="108"/>
      <c r="D2260" s="109"/>
      <c r="E2260" s="110"/>
      <c r="G2260" s="111" t="str">
        <f t="shared" si="1578"/>
        <v>9.</v>
      </c>
      <c r="H2260" s="111" t="str">
        <f t="shared" si="1579"/>
        <v>24.</v>
      </c>
      <c r="I2260" s="111" t="str">
        <f t="shared" si="1615"/>
        <v/>
      </c>
      <c r="J2260" s="96">
        <f t="shared" si="1581"/>
        <v>9</v>
      </c>
      <c r="K2260" s="96">
        <f t="shared" si="1582"/>
        <v>24</v>
      </c>
      <c r="L2260" s="96">
        <f t="shared" si="1616"/>
        <v>12</v>
      </c>
      <c r="M2260" s="96" t="s">
        <v>121</v>
      </c>
    </row>
    <row r="2261" spans="1:13" s="96" customFormat="1" ht="30" x14ac:dyDescent="0.25">
      <c r="A2261" s="112" t="str">
        <f t="shared" ref="A2261" si="1617">G2259&amp;H2259&amp;I2259</f>
        <v/>
      </c>
      <c r="B2261" s="113"/>
      <c r="C2261" s="108"/>
      <c r="D2261" s="109"/>
      <c r="E2261" s="110"/>
      <c r="G2261" s="111" t="str">
        <f t="shared" si="1578"/>
        <v/>
      </c>
      <c r="H2261" s="111" t="str">
        <f t="shared" si="1579"/>
        <v/>
      </c>
      <c r="I2261" s="111" t="str">
        <f t="shared" si="1615"/>
        <v/>
      </c>
      <c r="J2261" s="96">
        <f t="shared" si="1581"/>
        <v>9</v>
      </c>
      <c r="K2261" s="96">
        <f t="shared" si="1582"/>
        <v>24</v>
      </c>
      <c r="L2261" s="96">
        <f t="shared" si="1616"/>
        <v>13</v>
      </c>
      <c r="M2261" s="96" t="s">
        <v>122</v>
      </c>
    </row>
    <row r="2262" spans="1:13" s="96" customFormat="1" x14ac:dyDescent="0.25">
      <c r="A2262" s="114" t="s">
        <v>123</v>
      </c>
      <c r="B2262" s="115" t="s">
        <v>124</v>
      </c>
      <c r="C2262" s="115" t="s">
        <v>125</v>
      </c>
      <c r="D2262" s="116" t="s">
        <v>126</v>
      </c>
      <c r="E2262" s="117" t="s">
        <v>127</v>
      </c>
      <c r="F2262" s="118"/>
      <c r="G2262" s="111" t="str">
        <f t="shared" si="1578"/>
        <v/>
      </c>
      <c r="H2262" s="111" t="str">
        <f t="shared" si="1579"/>
        <v/>
      </c>
      <c r="I2262" s="111" t="str">
        <f t="shared" si="1615"/>
        <v/>
      </c>
      <c r="J2262" s="96">
        <f t="shared" si="1581"/>
        <v>9</v>
      </c>
      <c r="K2262" s="96">
        <f t="shared" si="1582"/>
        <v>24</v>
      </c>
      <c r="L2262" s="96">
        <f t="shared" si="1616"/>
        <v>14</v>
      </c>
      <c r="M2262" s="96" t="s">
        <v>128</v>
      </c>
    </row>
    <row r="2263" spans="1:13" s="96" customFormat="1" x14ac:dyDescent="0.25">
      <c r="A2263" s="119" t="str">
        <f t="shared" si="1614"/>
        <v>9.24.1</v>
      </c>
      <c r="B2263" s="120" t="s">
        <v>509</v>
      </c>
      <c r="C2263" s="121" t="s">
        <v>380</v>
      </c>
      <c r="D2263" s="122"/>
      <c r="E2263" s="120"/>
      <c r="F2263" s="123"/>
      <c r="G2263" s="111" t="str">
        <f t="shared" si="1578"/>
        <v>9.</v>
      </c>
      <c r="H2263" s="111" t="str">
        <f t="shared" si="1579"/>
        <v>24.</v>
      </c>
      <c r="I2263" s="111">
        <f t="shared" si="1615"/>
        <v>1</v>
      </c>
      <c r="J2263" s="96">
        <f t="shared" si="1581"/>
        <v>9</v>
      </c>
      <c r="K2263" s="96">
        <f t="shared" si="1582"/>
        <v>24</v>
      </c>
      <c r="L2263" s="96">
        <f t="shared" si="1616"/>
        <v>1</v>
      </c>
    </row>
    <row r="2264" spans="1:13" s="96" customFormat="1" x14ac:dyDescent="0.25">
      <c r="A2264" s="119" t="str">
        <f t="shared" si="1614"/>
        <v>9.24.2</v>
      </c>
      <c r="B2264" s="120" t="s">
        <v>254</v>
      </c>
      <c r="C2264" s="121" t="s">
        <v>380</v>
      </c>
      <c r="D2264" s="122"/>
      <c r="E2264" s="120"/>
      <c r="F2264" s="123"/>
      <c r="G2264" s="111" t="str">
        <f t="shared" si="1578"/>
        <v>9.</v>
      </c>
      <c r="H2264" s="111" t="str">
        <f t="shared" si="1579"/>
        <v>24.</v>
      </c>
      <c r="I2264" s="111">
        <f t="shared" si="1615"/>
        <v>2</v>
      </c>
      <c r="J2264" s="96">
        <f t="shared" si="1581"/>
        <v>9</v>
      </c>
      <c r="K2264" s="96">
        <f t="shared" si="1582"/>
        <v>24</v>
      </c>
      <c r="L2264" s="96">
        <f t="shared" si="1616"/>
        <v>2</v>
      </c>
    </row>
    <row r="2265" spans="1:13" s="96" customFormat="1" x14ac:dyDescent="0.25">
      <c r="A2265" s="119" t="str">
        <f t="shared" si="1614"/>
        <v>9.24.3</v>
      </c>
      <c r="B2265" s="120" t="s">
        <v>257</v>
      </c>
      <c r="C2265" s="121" t="s">
        <v>380</v>
      </c>
      <c r="D2265" s="122"/>
      <c r="E2265" s="120"/>
      <c r="F2265" s="123"/>
      <c r="G2265" s="111" t="str">
        <f t="shared" si="1578"/>
        <v>9.</v>
      </c>
      <c r="H2265" s="111" t="str">
        <f t="shared" si="1579"/>
        <v>24.</v>
      </c>
      <c r="I2265" s="111">
        <f t="shared" si="1615"/>
        <v>3</v>
      </c>
      <c r="J2265" s="96">
        <f t="shared" si="1581"/>
        <v>9</v>
      </c>
      <c r="K2265" s="96">
        <f t="shared" si="1582"/>
        <v>24</v>
      </c>
      <c r="L2265" s="96">
        <f t="shared" si="1616"/>
        <v>3</v>
      </c>
    </row>
    <row r="2266" spans="1:13" s="96" customFormat="1" x14ac:dyDescent="0.25">
      <c r="A2266" s="119" t="str">
        <f t="shared" si="1614"/>
        <v>9.24.4</v>
      </c>
      <c r="B2266" s="120" t="s">
        <v>1932</v>
      </c>
      <c r="C2266" s="124"/>
      <c r="D2266" s="125"/>
      <c r="E2266" s="126"/>
      <c r="F2266" s="127"/>
      <c r="G2266" s="111" t="str">
        <f t="shared" si="1578"/>
        <v>9.</v>
      </c>
      <c r="H2266" s="111" t="str">
        <f t="shared" si="1579"/>
        <v>24.</v>
      </c>
      <c r="I2266" s="111">
        <f t="shared" si="1615"/>
        <v>4</v>
      </c>
      <c r="J2266" s="96">
        <f t="shared" si="1581"/>
        <v>9</v>
      </c>
      <c r="K2266" s="96">
        <f t="shared" si="1582"/>
        <v>24</v>
      </c>
      <c r="L2266" s="96">
        <f t="shared" si="1616"/>
        <v>4</v>
      </c>
    </row>
    <row r="2267" spans="1:13" s="96" customFormat="1" x14ac:dyDescent="0.25">
      <c r="A2267" s="119" t="str">
        <f t="shared" si="1614"/>
        <v>9.24.5</v>
      </c>
      <c r="B2267" s="128" t="s">
        <v>1933</v>
      </c>
      <c r="C2267" s="121" t="s">
        <v>1934</v>
      </c>
      <c r="D2267" s="122"/>
      <c r="E2267" s="120"/>
      <c r="F2267" s="123"/>
      <c r="G2267" s="111" t="str">
        <f t="shared" si="1578"/>
        <v>9.</v>
      </c>
      <c r="H2267" s="111" t="str">
        <f t="shared" si="1579"/>
        <v>24.</v>
      </c>
      <c r="I2267" s="111">
        <f t="shared" si="1615"/>
        <v>5</v>
      </c>
      <c r="J2267" s="96">
        <f t="shared" si="1581"/>
        <v>9</v>
      </c>
      <c r="K2267" s="96">
        <f t="shared" si="1582"/>
        <v>24</v>
      </c>
      <c r="L2267" s="96">
        <f t="shared" si="1616"/>
        <v>5</v>
      </c>
    </row>
    <row r="2268" spans="1:13" s="96" customFormat="1" ht="57.95" customHeight="1" x14ac:dyDescent="0.25">
      <c r="A2268" s="119" t="str">
        <f t="shared" si="1614"/>
        <v>9.24.6</v>
      </c>
      <c r="B2268" s="128" t="s">
        <v>1935</v>
      </c>
      <c r="C2268" s="121" t="s">
        <v>1936</v>
      </c>
      <c r="D2268" s="122"/>
      <c r="E2268" s="120" t="s">
        <v>548</v>
      </c>
      <c r="F2268" s="123"/>
      <c r="G2268" s="111" t="str">
        <f t="shared" si="1578"/>
        <v>9.</v>
      </c>
      <c r="H2268" s="111" t="str">
        <f t="shared" si="1579"/>
        <v>24.</v>
      </c>
      <c r="I2268" s="111">
        <f t="shared" si="1615"/>
        <v>6</v>
      </c>
      <c r="J2268" s="96">
        <f t="shared" si="1581"/>
        <v>9</v>
      </c>
      <c r="K2268" s="96">
        <f t="shared" si="1582"/>
        <v>24</v>
      </c>
      <c r="L2268" s="96">
        <f t="shared" si="1616"/>
        <v>6</v>
      </c>
    </row>
    <row r="2269" spans="1:13" s="96" customFormat="1" x14ac:dyDescent="0.25">
      <c r="A2269" s="119" t="str">
        <f t="shared" si="1614"/>
        <v>9.24.7</v>
      </c>
      <c r="B2269" s="128" t="s">
        <v>1937</v>
      </c>
      <c r="C2269" s="121" t="s">
        <v>1938</v>
      </c>
      <c r="D2269" s="122"/>
      <c r="E2269" s="120"/>
      <c r="F2269" s="123"/>
      <c r="G2269" s="111" t="str">
        <f t="shared" si="1578"/>
        <v>9.</v>
      </c>
      <c r="H2269" s="111" t="str">
        <f t="shared" si="1579"/>
        <v>24.</v>
      </c>
      <c r="I2269" s="111">
        <f t="shared" si="1615"/>
        <v>7</v>
      </c>
      <c r="J2269" s="96">
        <f t="shared" si="1581"/>
        <v>9</v>
      </c>
      <c r="K2269" s="96">
        <f t="shared" si="1582"/>
        <v>24</v>
      </c>
      <c r="L2269" s="96">
        <f t="shared" si="1616"/>
        <v>7</v>
      </c>
    </row>
    <row r="2270" spans="1:13" s="96" customFormat="1" ht="67.5" x14ac:dyDescent="0.25">
      <c r="A2270" s="119" t="str">
        <f t="shared" si="1614"/>
        <v>9.24.8</v>
      </c>
      <c r="B2270" s="128" t="s">
        <v>1939</v>
      </c>
      <c r="C2270" s="121" t="s">
        <v>1940</v>
      </c>
      <c r="D2270" s="122"/>
      <c r="E2270" s="120"/>
      <c r="F2270" s="123"/>
      <c r="G2270" s="111" t="str">
        <f t="shared" si="1578"/>
        <v>9.</v>
      </c>
      <c r="H2270" s="111" t="str">
        <f t="shared" si="1579"/>
        <v>24.</v>
      </c>
      <c r="I2270" s="111">
        <f t="shared" si="1615"/>
        <v>8</v>
      </c>
      <c r="J2270" s="96">
        <f t="shared" si="1581"/>
        <v>9</v>
      </c>
      <c r="K2270" s="96">
        <f t="shared" si="1582"/>
        <v>24</v>
      </c>
      <c r="L2270" s="96">
        <f t="shared" si="1616"/>
        <v>8</v>
      </c>
    </row>
    <row r="2271" spans="1:13" s="96" customFormat="1" x14ac:dyDescent="0.25">
      <c r="A2271" s="119" t="str">
        <f t="shared" si="1614"/>
        <v>9.24.9</v>
      </c>
      <c r="B2271" s="128" t="s">
        <v>1941</v>
      </c>
      <c r="C2271" s="121">
        <v>200</v>
      </c>
      <c r="D2271" s="122"/>
      <c r="E2271" s="120" t="s">
        <v>1942</v>
      </c>
      <c r="F2271" s="123"/>
      <c r="G2271" s="111" t="str">
        <f t="shared" si="1578"/>
        <v>9.</v>
      </c>
      <c r="H2271" s="111" t="str">
        <f t="shared" si="1579"/>
        <v>24.</v>
      </c>
      <c r="I2271" s="111">
        <f t="shared" si="1615"/>
        <v>9</v>
      </c>
      <c r="J2271" s="96">
        <f t="shared" si="1581"/>
        <v>9</v>
      </c>
      <c r="K2271" s="96">
        <f t="shared" si="1582"/>
        <v>24</v>
      </c>
      <c r="L2271" s="96">
        <f t="shared" si="1616"/>
        <v>9</v>
      </c>
    </row>
    <row r="2272" spans="1:13" s="96" customFormat="1" x14ac:dyDescent="0.25">
      <c r="A2272" s="119" t="str">
        <f t="shared" si="1614"/>
        <v>9.24.10</v>
      </c>
      <c r="B2272" s="128" t="s">
        <v>1943</v>
      </c>
      <c r="C2272" s="121" t="s">
        <v>292</v>
      </c>
      <c r="D2272" s="122"/>
      <c r="E2272" s="120"/>
      <c r="F2272" s="123"/>
      <c r="G2272" s="111" t="str">
        <f t="shared" si="1578"/>
        <v>9.</v>
      </c>
      <c r="H2272" s="111" t="str">
        <f t="shared" si="1579"/>
        <v>24.</v>
      </c>
      <c r="I2272" s="111">
        <f t="shared" si="1615"/>
        <v>10</v>
      </c>
      <c r="J2272" s="96">
        <f t="shared" si="1581"/>
        <v>9</v>
      </c>
      <c r="K2272" s="96">
        <f t="shared" si="1582"/>
        <v>24</v>
      </c>
      <c r="L2272" s="96">
        <f t="shared" si="1616"/>
        <v>10</v>
      </c>
    </row>
    <row r="2273" spans="1:13" s="96" customFormat="1" ht="22.5" x14ac:dyDescent="0.25">
      <c r="A2273" s="119" t="str">
        <f t="shared" si="1614"/>
        <v>9.24.11</v>
      </c>
      <c r="B2273" s="128" t="s">
        <v>1944</v>
      </c>
      <c r="C2273" s="121" t="s">
        <v>1945</v>
      </c>
      <c r="D2273" s="122"/>
      <c r="E2273" s="120"/>
      <c r="F2273" s="123"/>
      <c r="G2273" s="111" t="str">
        <f t="shared" si="1578"/>
        <v>9.</v>
      </c>
      <c r="H2273" s="111" t="str">
        <f t="shared" si="1579"/>
        <v>24.</v>
      </c>
      <c r="I2273" s="111">
        <f t="shared" si="1615"/>
        <v>11</v>
      </c>
      <c r="J2273" s="96">
        <f t="shared" si="1581"/>
        <v>9</v>
      </c>
      <c r="K2273" s="96">
        <f t="shared" si="1582"/>
        <v>24</v>
      </c>
      <c r="L2273" s="96">
        <f t="shared" si="1616"/>
        <v>11</v>
      </c>
    </row>
    <row r="2274" spans="1:13" s="96" customFormat="1" x14ac:dyDescent="0.25">
      <c r="A2274" s="119" t="str">
        <f t="shared" si="1614"/>
        <v>9.24.12</v>
      </c>
      <c r="B2274" s="128" t="s">
        <v>1946</v>
      </c>
      <c r="C2274" s="121" t="s">
        <v>292</v>
      </c>
      <c r="D2274" s="122"/>
      <c r="E2274" s="120"/>
      <c r="F2274" s="123"/>
      <c r="G2274" s="111" t="str">
        <f t="shared" si="1578"/>
        <v>9.</v>
      </c>
      <c r="H2274" s="111" t="str">
        <f t="shared" si="1579"/>
        <v>24.</v>
      </c>
      <c r="I2274" s="111">
        <f t="shared" si="1615"/>
        <v>12</v>
      </c>
      <c r="J2274" s="96">
        <f t="shared" si="1581"/>
        <v>9</v>
      </c>
      <c r="K2274" s="96">
        <f t="shared" si="1582"/>
        <v>24</v>
      </c>
      <c r="L2274" s="96">
        <f t="shared" si="1616"/>
        <v>12</v>
      </c>
    </row>
    <row r="2275" spans="1:13" s="96" customFormat="1" ht="22.5" x14ac:dyDescent="0.25">
      <c r="A2275" s="119" t="str">
        <f t="shared" si="1614"/>
        <v>9.24.13</v>
      </c>
      <c r="B2275" s="128" t="s">
        <v>1947</v>
      </c>
      <c r="C2275" s="129" t="s">
        <v>292</v>
      </c>
      <c r="D2275" s="122"/>
      <c r="E2275" s="130"/>
      <c r="F2275" s="131"/>
      <c r="G2275" s="111" t="str">
        <f t="shared" si="1578"/>
        <v>9.</v>
      </c>
      <c r="H2275" s="111" t="str">
        <f t="shared" si="1579"/>
        <v>24.</v>
      </c>
      <c r="I2275" s="111">
        <f t="shared" si="1615"/>
        <v>13</v>
      </c>
      <c r="J2275" s="96">
        <f t="shared" si="1581"/>
        <v>9</v>
      </c>
      <c r="K2275" s="96">
        <f t="shared" si="1582"/>
        <v>24</v>
      </c>
      <c r="L2275" s="96">
        <f t="shared" si="1616"/>
        <v>13</v>
      </c>
    </row>
    <row r="2276" spans="1:13" s="96" customFormat="1" x14ac:dyDescent="0.25">
      <c r="A2276" s="119" t="str">
        <f t="shared" si="1614"/>
        <v>9.24.14</v>
      </c>
      <c r="B2276" s="128" t="s">
        <v>1948</v>
      </c>
      <c r="C2276" s="129" t="s">
        <v>292</v>
      </c>
      <c r="D2276" s="122"/>
      <c r="E2276" s="130"/>
      <c r="F2276" s="131"/>
      <c r="G2276" s="111" t="str">
        <f t="shared" si="1578"/>
        <v>9.</v>
      </c>
      <c r="H2276" s="111" t="str">
        <f t="shared" si="1579"/>
        <v>24.</v>
      </c>
      <c r="I2276" s="111">
        <f t="shared" si="1615"/>
        <v>14</v>
      </c>
      <c r="J2276" s="96">
        <f t="shared" si="1581"/>
        <v>9</v>
      </c>
      <c r="K2276" s="96">
        <f t="shared" si="1582"/>
        <v>24</v>
      </c>
      <c r="L2276" s="96">
        <f t="shared" si="1616"/>
        <v>14</v>
      </c>
    </row>
    <row r="2277" spans="1:13" s="96" customFormat="1" x14ac:dyDescent="0.25">
      <c r="A2277" s="119" t="str">
        <f t="shared" si="1614"/>
        <v>9.24.15</v>
      </c>
      <c r="B2277" s="128" t="s">
        <v>1949</v>
      </c>
      <c r="C2277" s="129" t="s">
        <v>292</v>
      </c>
      <c r="D2277" s="122"/>
      <c r="E2277" s="130"/>
      <c r="F2277" s="131"/>
      <c r="G2277" s="111" t="str">
        <f t="shared" si="1578"/>
        <v>9.</v>
      </c>
      <c r="H2277" s="111" t="str">
        <f t="shared" si="1579"/>
        <v>24.</v>
      </c>
      <c r="I2277" s="111">
        <f t="shared" si="1615"/>
        <v>15</v>
      </c>
      <c r="J2277" s="96">
        <f t="shared" si="1581"/>
        <v>9</v>
      </c>
      <c r="K2277" s="96">
        <f t="shared" si="1582"/>
        <v>24</v>
      </c>
      <c r="L2277" s="96">
        <f t="shared" si="1616"/>
        <v>15</v>
      </c>
    </row>
    <row r="2278" spans="1:13" s="96" customFormat="1" x14ac:dyDescent="0.25">
      <c r="A2278" s="119" t="str">
        <f t="shared" si="1614"/>
        <v>9.24.16</v>
      </c>
      <c r="B2278" s="128" t="s">
        <v>1950</v>
      </c>
      <c r="C2278" s="129" t="s">
        <v>292</v>
      </c>
      <c r="D2278" s="122"/>
      <c r="E2278" s="130"/>
      <c r="F2278" s="131"/>
      <c r="G2278" s="111" t="str">
        <f t="shared" si="1578"/>
        <v>9.</v>
      </c>
      <c r="H2278" s="111" t="str">
        <f t="shared" si="1579"/>
        <v>24.</v>
      </c>
      <c r="I2278" s="111">
        <f t="shared" si="1615"/>
        <v>16</v>
      </c>
      <c r="J2278" s="96">
        <f t="shared" si="1581"/>
        <v>9</v>
      </c>
      <c r="K2278" s="96">
        <f t="shared" si="1582"/>
        <v>24</v>
      </c>
      <c r="L2278" s="96">
        <f t="shared" si="1616"/>
        <v>16</v>
      </c>
    </row>
    <row r="2279" spans="1:13" s="96" customFormat="1" x14ac:dyDescent="0.25">
      <c r="A2279" s="119" t="str">
        <f t="shared" si="1614"/>
        <v>9.24.17</v>
      </c>
      <c r="B2279" s="128" t="s">
        <v>1951</v>
      </c>
      <c r="C2279" s="129" t="s">
        <v>1952</v>
      </c>
      <c r="D2279" s="122"/>
      <c r="E2279" s="130"/>
      <c r="F2279" s="131"/>
      <c r="G2279" s="111" t="str">
        <f t="shared" si="1578"/>
        <v>9.</v>
      </c>
      <c r="H2279" s="111" t="str">
        <f t="shared" si="1579"/>
        <v>24.</v>
      </c>
      <c r="I2279" s="111">
        <f t="shared" si="1615"/>
        <v>17</v>
      </c>
      <c r="J2279" s="96">
        <f t="shared" si="1581"/>
        <v>9</v>
      </c>
      <c r="K2279" s="96">
        <f t="shared" si="1582"/>
        <v>24</v>
      </c>
      <c r="L2279" s="96">
        <f t="shared" si="1616"/>
        <v>17</v>
      </c>
    </row>
    <row r="2280" spans="1:13" s="96" customFormat="1" ht="33.75" x14ac:dyDescent="0.25">
      <c r="A2280" s="119" t="str">
        <f t="shared" si="1614"/>
        <v>9.24.18</v>
      </c>
      <c r="B2280" s="128" t="s">
        <v>1953</v>
      </c>
      <c r="C2280" s="121" t="s">
        <v>1954</v>
      </c>
      <c r="D2280" s="122"/>
      <c r="E2280" s="120"/>
      <c r="F2280" s="123"/>
      <c r="G2280" s="111" t="str">
        <f t="shared" si="1578"/>
        <v>9.</v>
      </c>
      <c r="H2280" s="111" t="str">
        <f t="shared" si="1579"/>
        <v>24.</v>
      </c>
      <c r="I2280" s="111">
        <f t="shared" si="1615"/>
        <v>18</v>
      </c>
      <c r="J2280" s="96">
        <f t="shared" si="1581"/>
        <v>9</v>
      </c>
      <c r="K2280" s="96">
        <f t="shared" si="1582"/>
        <v>24</v>
      </c>
      <c r="L2280" s="96">
        <f t="shared" si="1616"/>
        <v>18</v>
      </c>
    </row>
    <row r="2281" spans="1:13" s="96" customFormat="1" ht="22.5" x14ac:dyDescent="0.25">
      <c r="A2281" s="119" t="str">
        <f t="shared" si="1614"/>
        <v>9.24.19</v>
      </c>
      <c r="B2281" s="128" t="s">
        <v>1953</v>
      </c>
      <c r="C2281" s="121" t="s">
        <v>1955</v>
      </c>
      <c r="D2281" s="122"/>
      <c r="E2281" s="120"/>
      <c r="F2281" s="123"/>
      <c r="G2281" s="111" t="str">
        <f t="shared" si="1578"/>
        <v>9.</v>
      </c>
      <c r="H2281" s="111" t="str">
        <f t="shared" si="1579"/>
        <v>24.</v>
      </c>
      <c r="I2281" s="111">
        <f t="shared" si="1615"/>
        <v>19</v>
      </c>
      <c r="J2281" s="96">
        <f t="shared" si="1581"/>
        <v>9</v>
      </c>
      <c r="K2281" s="96">
        <f t="shared" si="1582"/>
        <v>24</v>
      </c>
      <c r="L2281" s="96">
        <f t="shared" si="1616"/>
        <v>19</v>
      </c>
    </row>
    <row r="2282" spans="1:13" s="96" customFormat="1" x14ac:dyDescent="0.25">
      <c r="A2282" s="119" t="str">
        <f t="shared" si="1614"/>
        <v>9.24.20</v>
      </c>
      <c r="B2282" s="120" t="s">
        <v>1956</v>
      </c>
      <c r="C2282" s="124"/>
      <c r="D2282" s="125"/>
      <c r="E2282" s="126"/>
      <c r="F2282" s="127"/>
      <c r="G2282" s="111" t="str">
        <f t="shared" si="1578"/>
        <v>9.</v>
      </c>
      <c r="H2282" s="111" t="str">
        <f t="shared" si="1579"/>
        <v>24.</v>
      </c>
      <c r="I2282" s="111">
        <f t="shared" si="1615"/>
        <v>20</v>
      </c>
      <c r="J2282" s="96">
        <f t="shared" si="1581"/>
        <v>9</v>
      </c>
      <c r="K2282" s="96">
        <f t="shared" si="1582"/>
        <v>24</v>
      </c>
      <c r="L2282" s="96">
        <f t="shared" si="1616"/>
        <v>20</v>
      </c>
    </row>
    <row r="2283" spans="1:13" s="96" customFormat="1" x14ac:dyDescent="0.25">
      <c r="A2283" s="119" t="str">
        <f t="shared" si="1614"/>
        <v>9.24.21</v>
      </c>
      <c r="B2283" s="128" t="s">
        <v>1957</v>
      </c>
      <c r="C2283" s="121" t="s">
        <v>292</v>
      </c>
      <c r="D2283" s="122"/>
      <c r="E2283" s="120"/>
      <c r="F2283" s="123"/>
      <c r="G2283" s="111" t="str">
        <f t="shared" si="1578"/>
        <v>9.</v>
      </c>
      <c r="H2283" s="111" t="str">
        <f t="shared" si="1579"/>
        <v>24.</v>
      </c>
      <c r="I2283" s="111">
        <f t="shared" si="1615"/>
        <v>21</v>
      </c>
      <c r="J2283" s="96">
        <f t="shared" si="1581"/>
        <v>9</v>
      </c>
      <c r="K2283" s="96">
        <f t="shared" si="1582"/>
        <v>24</v>
      </c>
      <c r="L2283" s="96">
        <f t="shared" si="1616"/>
        <v>21</v>
      </c>
    </row>
    <row r="2284" spans="1:13" s="96" customFormat="1" x14ac:dyDescent="0.25">
      <c r="A2284" s="119" t="str">
        <f t="shared" si="1614"/>
        <v>9.24.22</v>
      </c>
      <c r="B2284" s="128" t="s">
        <v>1958</v>
      </c>
      <c r="C2284" s="121" t="s">
        <v>292</v>
      </c>
      <c r="D2284" s="122"/>
      <c r="E2284" s="120"/>
      <c r="F2284" s="123"/>
      <c r="G2284" s="111" t="str">
        <f t="shared" si="1578"/>
        <v>9.</v>
      </c>
      <c r="H2284" s="111" t="str">
        <f t="shared" si="1579"/>
        <v>24.</v>
      </c>
      <c r="I2284" s="111">
        <f t="shared" si="1615"/>
        <v>22</v>
      </c>
      <c r="J2284" s="96">
        <f t="shared" si="1581"/>
        <v>9</v>
      </c>
      <c r="K2284" s="96">
        <f t="shared" si="1582"/>
        <v>24</v>
      </c>
      <c r="L2284" s="96">
        <f t="shared" si="1616"/>
        <v>22</v>
      </c>
    </row>
    <row r="2285" spans="1:13" s="96" customFormat="1" x14ac:dyDescent="0.25">
      <c r="A2285" s="119" t="str">
        <f t="shared" si="1614"/>
        <v>9.24.23</v>
      </c>
      <c r="B2285" s="128" t="s">
        <v>1959</v>
      </c>
      <c r="C2285" s="121" t="s">
        <v>292</v>
      </c>
      <c r="D2285" s="122"/>
      <c r="E2285" s="120"/>
      <c r="F2285" s="123"/>
      <c r="G2285" s="111" t="str">
        <f t="shared" si="1578"/>
        <v>9.</v>
      </c>
      <c r="H2285" s="111" t="str">
        <f t="shared" si="1579"/>
        <v>24.</v>
      </c>
      <c r="I2285" s="111">
        <f t="shared" si="1615"/>
        <v>23</v>
      </c>
      <c r="J2285" s="96">
        <f t="shared" si="1581"/>
        <v>9</v>
      </c>
      <c r="K2285" s="96">
        <f t="shared" si="1582"/>
        <v>24</v>
      </c>
      <c r="L2285" s="96">
        <f t="shared" si="1616"/>
        <v>23</v>
      </c>
    </row>
    <row r="2286" spans="1:13" s="96" customFormat="1" ht="15" customHeight="1" x14ac:dyDescent="0.25">
      <c r="A2286" s="119" t="str">
        <f t="shared" si="1614"/>
        <v>9.24.24</v>
      </c>
      <c r="B2286" s="128" t="s">
        <v>1960</v>
      </c>
      <c r="C2286" s="121" t="s">
        <v>292</v>
      </c>
      <c r="D2286" s="122"/>
      <c r="E2286" s="120"/>
      <c r="F2286" s="123"/>
      <c r="G2286" s="111" t="str">
        <f t="shared" si="1578"/>
        <v>9.</v>
      </c>
      <c r="H2286" s="111" t="str">
        <f t="shared" si="1579"/>
        <v>24.</v>
      </c>
      <c r="I2286" s="111">
        <f t="shared" si="1615"/>
        <v>24</v>
      </c>
      <c r="J2286" s="96">
        <f t="shared" si="1581"/>
        <v>9</v>
      </c>
      <c r="K2286" s="96">
        <f t="shared" si="1582"/>
        <v>24</v>
      </c>
      <c r="L2286" s="96">
        <f t="shared" si="1616"/>
        <v>24</v>
      </c>
    </row>
    <row r="2287" spans="1:13" s="96" customFormat="1" x14ac:dyDescent="0.25">
      <c r="A2287" s="119" t="str">
        <f t="shared" si="1614"/>
        <v>9.24.25</v>
      </c>
      <c r="B2287" s="132" t="s">
        <v>1961</v>
      </c>
      <c r="C2287" s="133" t="s">
        <v>292</v>
      </c>
      <c r="D2287" s="134"/>
      <c r="E2287" s="135"/>
      <c r="F2287" s="123"/>
      <c r="G2287" s="111" t="str">
        <f t="shared" si="1578"/>
        <v>9.</v>
      </c>
      <c r="H2287" s="111" t="str">
        <f t="shared" si="1579"/>
        <v>24.</v>
      </c>
      <c r="I2287" s="111">
        <f>IF(M2287="",L2287,"")</f>
        <v>25</v>
      </c>
      <c r="J2287" s="96">
        <f t="shared" si="1581"/>
        <v>9</v>
      </c>
      <c r="K2287" s="96">
        <f t="shared" si="1582"/>
        <v>24</v>
      </c>
      <c r="L2287" s="96">
        <f>L2286*(M2286&lt;&gt;"R3")+1</f>
        <v>25</v>
      </c>
    </row>
    <row r="2288" spans="1:13" s="96" customFormat="1" ht="30" x14ac:dyDescent="0.25">
      <c r="A2288" s="112"/>
      <c r="B2288" s="136"/>
      <c r="C2288" s="108"/>
      <c r="D2288" s="109"/>
      <c r="E2288" s="110"/>
      <c r="G2288" s="111" t="str">
        <f t="shared" si="1578"/>
        <v/>
      </c>
      <c r="H2288" s="111" t="str">
        <f t="shared" si="1579"/>
        <v/>
      </c>
      <c r="I2288" s="111" t="str">
        <f t="shared" ref="I2288:I2307" si="1618">IF(M2288="",L2288,"")</f>
        <v/>
      </c>
      <c r="J2288" s="96">
        <f t="shared" si="1581"/>
        <v>9</v>
      </c>
      <c r="K2288" s="96">
        <f t="shared" si="1582"/>
        <v>24</v>
      </c>
      <c r="L2288" s="96">
        <f t="shared" ref="L2288:L2307" si="1619">L2287*(M2287&lt;&gt;"R3")+1</f>
        <v>26</v>
      </c>
      <c r="M2288" s="96" t="s">
        <v>122</v>
      </c>
    </row>
    <row r="2289" spans="1:13" s="96" customFormat="1" x14ac:dyDescent="0.25">
      <c r="A2289" s="106" t="str">
        <f t="shared" ref="A2289" si="1620">G2289&amp;H2289&amp;I2289</f>
        <v>9.25.</v>
      </c>
      <c r="B2289" s="137" t="s">
        <v>1962</v>
      </c>
      <c r="C2289" s="108"/>
      <c r="D2289" s="109"/>
      <c r="E2289" s="110"/>
      <c r="G2289" s="111" t="str">
        <f t="shared" si="1578"/>
        <v>9.</v>
      </c>
      <c r="H2289" s="111" t="str">
        <f t="shared" si="1579"/>
        <v>25.</v>
      </c>
      <c r="I2289" s="111" t="str">
        <f t="shared" si="1618"/>
        <v/>
      </c>
      <c r="J2289" s="96">
        <f t="shared" si="1581"/>
        <v>9</v>
      </c>
      <c r="K2289" s="96">
        <f t="shared" si="1582"/>
        <v>25</v>
      </c>
      <c r="L2289" s="96">
        <f t="shared" si="1619"/>
        <v>27</v>
      </c>
      <c r="M2289" s="96" t="s">
        <v>121</v>
      </c>
    </row>
    <row r="2290" spans="1:13" s="96" customFormat="1" ht="30" x14ac:dyDescent="0.25">
      <c r="A2290" s="112"/>
      <c r="B2290" s="118"/>
      <c r="C2290" s="108"/>
      <c r="D2290" s="109"/>
      <c r="E2290" s="110"/>
      <c r="G2290" s="111" t="str">
        <f t="shared" si="1578"/>
        <v/>
      </c>
      <c r="H2290" s="111" t="str">
        <f t="shared" si="1579"/>
        <v/>
      </c>
      <c r="I2290" s="111" t="str">
        <f t="shared" si="1618"/>
        <v/>
      </c>
      <c r="J2290" s="96">
        <f t="shared" si="1581"/>
        <v>9</v>
      </c>
      <c r="K2290" s="96">
        <f t="shared" si="1582"/>
        <v>25</v>
      </c>
      <c r="L2290" s="96">
        <f t="shared" si="1619"/>
        <v>28</v>
      </c>
      <c r="M2290" s="96" t="s">
        <v>122</v>
      </c>
    </row>
    <row r="2291" spans="1:13" s="96" customFormat="1" x14ac:dyDescent="0.25">
      <c r="A2291" s="114" t="s">
        <v>123</v>
      </c>
      <c r="B2291" s="115" t="s">
        <v>124</v>
      </c>
      <c r="C2291" s="115" t="s">
        <v>125</v>
      </c>
      <c r="D2291" s="116" t="s">
        <v>126</v>
      </c>
      <c r="E2291" s="117" t="s">
        <v>127</v>
      </c>
      <c r="F2291" s="118"/>
      <c r="G2291" s="111" t="str">
        <f t="shared" si="1578"/>
        <v/>
      </c>
      <c r="H2291" s="111" t="str">
        <f t="shared" si="1579"/>
        <v/>
      </c>
      <c r="I2291" s="111" t="str">
        <f t="shared" si="1618"/>
        <v/>
      </c>
      <c r="J2291" s="96">
        <f t="shared" si="1581"/>
        <v>9</v>
      </c>
      <c r="K2291" s="96">
        <f t="shared" si="1582"/>
        <v>25</v>
      </c>
      <c r="L2291" s="96">
        <f t="shared" si="1619"/>
        <v>29</v>
      </c>
      <c r="M2291" s="96" t="s">
        <v>128</v>
      </c>
    </row>
    <row r="2292" spans="1:13" s="96" customFormat="1" x14ac:dyDescent="0.25">
      <c r="A2292" s="138" t="str">
        <f t="shared" si="1614"/>
        <v>9.25.1</v>
      </c>
      <c r="B2292" s="139" t="s">
        <v>462</v>
      </c>
      <c r="C2292" s="138" t="s">
        <v>1963</v>
      </c>
      <c r="D2292" s="140"/>
      <c r="E2292" s="141"/>
      <c r="G2292" s="111" t="str">
        <f t="shared" si="1578"/>
        <v>9.</v>
      </c>
      <c r="H2292" s="111" t="str">
        <f t="shared" si="1579"/>
        <v>25.</v>
      </c>
      <c r="I2292" s="111">
        <f t="shared" si="1618"/>
        <v>1</v>
      </c>
      <c r="J2292" s="96">
        <f t="shared" si="1581"/>
        <v>9</v>
      </c>
      <c r="K2292" s="96">
        <f t="shared" si="1582"/>
        <v>25</v>
      </c>
      <c r="L2292" s="96">
        <f t="shared" si="1619"/>
        <v>1</v>
      </c>
    </row>
    <row r="2293" spans="1:13" s="96" customFormat="1" x14ac:dyDescent="0.25">
      <c r="A2293" s="121" t="str">
        <f t="shared" si="1614"/>
        <v>9.25.2</v>
      </c>
      <c r="B2293" s="120" t="s">
        <v>254</v>
      </c>
      <c r="C2293" s="121" t="s">
        <v>255</v>
      </c>
      <c r="D2293" s="122"/>
      <c r="E2293" s="142"/>
      <c r="G2293" s="111" t="str">
        <f t="shared" si="1578"/>
        <v>9.</v>
      </c>
      <c r="H2293" s="111" t="str">
        <f t="shared" si="1579"/>
        <v>25.</v>
      </c>
      <c r="I2293" s="111">
        <f t="shared" si="1618"/>
        <v>2</v>
      </c>
      <c r="J2293" s="96">
        <f t="shared" si="1581"/>
        <v>9</v>
      </c>
      <c r="K2293" s="96">
        <f t="shared" si="1582"/>
        <v>25</v>
      </c>
      <c r="L2293" s="96">
        <f t="shared" si="1619"/>
        <v>2</v>
      </c>
    </row>
    <row r="2294" spans="1:13" s="96" customFormat="1" x14ac:dyDescent="0.25">
      <c r="A2294" s="121" t="str">
        <f t="shared" si="1614"/>
        <v>9.25.3</v>
      </c>
      <c r="B2294" s="120" t="s">
        <v>257</v>
      </c>
      <c r="C2294" s="121" t="s">
        <v>255</v>
      </c>
      <c r="D2294" s="122"/>
      <c r="E2294" s="120"/>
      <c r="F2294" s="123"/>
      <c r="G2294" s="111" t="str">
        <f t="shared" si="1578"/>
        <v>9.</v>
      </c>
      <c r="H2294" s="111" t="str">
        <f t="shared" si="1579"/>
        <v>25.</v>
      </c>
      <c r="I2294" s="111">
        <f t="shared" si="1618"/>
        <v>3</v>
      </c>
      <c r="J2294" s="96">
        <f t="shared" si="1581"/>
        <v>9</v>
      </c>
      <c r="K2294" s="96">
        <f t="shared" si="1582"/>
        <v>25</v>
      </c>
      <c r="L2294" s="96">
        <f t="shared" si="1619"/>
        <v>3</v>
      </c>
    </row>
    <row r="2295" spans="1:13" s="96" customFormat="1" x14ac:dyDescent="0.25">
      <c r="A2295" s="121" t="str">
        <f t="shared" si="1614"/>
        <v>9.25.4</v>
      </c>
      <c r="B2295" s="120" t="s">
        <v>922</v>
      </c>
      <c r="C2295" s="121" t="s">
        <v>255</v>
      </c>
      <c r="D2295" s="122"/>
      <c r="E2295" s="142"/>
      <c r="G2295" s="111" t="str">
        <f t="shared" si="1578"/>
        <v>9.</v>
      </c>
      <c r="H2295" s="111" t="str">
        <f t="shared" si="1579"/>
        <v>25.</v>
      </c>
      <c r="I2295" s="111">
        <f t="shared" si="1618"/>
        <v>4</v>
      </c>
      <c r="J2295" s="96">
        <f t="shared" si="1581"/>
        <v>9</v>
      </c>
      <c r="K2295" s="96">
        <f t="shared" si="1582"/>
        <v>25</v>
      </c>
      <c r="L2295" s="96">
        <f t="shared" si="1619"/>
        <v>4</v>
      </c>
    </row>
    <row r="2296" spans="1:13" s="96" customFormat="1" x14ac:dyDescent="0.25">
      <c r="A2296" s="121" t="str">
        <f t="shared" si="1614"/>
        <v>9.25.5</v>
      </c>
      <c r="B2296" s="120" t="s">
        <v>1964</v>
      </c>
      <c r="C2296" s="121" t="s">
        <v>255</v>
      </c>
      <c r="D2296" s="122"/>
      <c r="E2296" s="142"/>
      <c r="G2296" s="111" t="str">
        <f t="shared" si="1578"/>
        <v>9.</v>
      </c>
      <c r="H2296" s="111" t="str">
        <f t="shared" si="1579"/>
        <v>25.</v>
      </c>
      <c r="I2296" s="111">
        <f t="shared" si="1618"/>
        <v>5</v>
      </c>
      <c r="J2296" s="96">
        <f t="shared" si="1581"/>
        <v>9</v>
      </c>
      <c r="K2296" s="96">
        <f t="shared" si="1582"/>
        <v>25</v>
      </c>
      <c r="L2296" s="96">
        <f t="shared" si="1619"/>
        <v>5</v>
      </c>
    </row>
    <row r="2297" spans="1:13" s="96" customFormat="1" x14ac:dyDescent="0.25">
      <c r="A2297" s="121" t="str">
        <f t="shared" si="1614"/>
        <v>9.25.6</v>
      </c>
      <c r="B2297" s="120" t="s">
        <v>1965</v>
      </c>
      <c r="C2297" s="121" t="s">
        <v>255</v>
      </c>
      <c r="D2297" s="122"/>
      <c r="E2297" s="142"/>
      <c r="G2297" s="111" t="str">
        <f t="shared" si="1578"/>
        <v>9.</v>
      </c>
      <c r="H2297" s="111" t="str">
        <f t="shared" si="1579"/>
        <v>25.</v>
      </c>
      <c r="I2297" s="111">
        <f t="shared" si="1618"/>
        <v>6</v>
      </c>
      <c r="J2297" s="96">
        <f t="shared" si="1581"/>
        <v>9</v>
      </c>
      <c r="K2297" s="96">
        <f t="shared" si="1582"/>
        <v>25</v>
      </c>
      <c r="L2297" s="96">
        <f t="shared" si="1619"/>
        <v>6</v>
      </c>
    </row>
    <row r="2298" spans="1:13" s="96" customFormat="1" x14ac:dyDescent="0.25">
      <c r="A2298" s="121" t="str">
        <f t="shared" si="1614"/>
        <v>9.25.7</v>
      </c>
      <c r="B2298" s="143" t="s">
        <v>1966</v>
      </c>
      <c r="C2298" s="144"/>
      <c r="D2298" s="145"/>
      <c r="E2298" s="146"/>
      <c r="F2298" s="147"/>
      <c r="G2298" s="111" t="str">
        <f t="shared" si="1578"/>
        <v>9.</v>
      </c>
      <c r="H2298" s="111" t="str">
        <f t="shared" si="1579"/>
        <v>25.</v>
      </c>
      <c r="I2298" s="111">
        <f t="shared" si="1618"/>
        <v>7</v>
      </c>
      <c r="J2298" s="96">
        <f t="shared" si="1581"/>
        <v>9</v>
      </c>
      <c r="K2298" s="96">
        <f t="shared" si="1582"/>
        <v>25</v>
      </c>
      <c r="L2298" s="96">
        <f t="shared" si="1619"/>
        <v>7</v>
      </c>
    </row>
    <row r="2299" spans="1:13" s="96" customFormat="1" ht="33.75" x14ac:dyDescent="0.25">
      <c r="A2299" s="121" t="str">
        <f t="shared" si="1614"/>
        <v>9.25.8</v>
      </c>
      <c r="B2299" s="148" t="s">
        <v>1967</v>
      </c>
      <c r="C2299" s="149" t="s">
        <v>292</v>
      </c>
      <c r="D2299" s="150"/>
      <c r="E2299" s="151"/>
      <c r="G2299" s="111" t="str">
        <f t="shared" si="1578"/>
        <v>9.</v>
      </c>
      <c r="H2299" s="111" t="str">
        <f t="shared" si="1579"/>
        <v>25.</v>
      </c>
      <c r="I2299" s="111">
        <f t="shared" si="1618"/>
        <v>8</v>
      </c>
      <c r="J2299" s="96">
        <f t="shared" si="1581"/>
        <v>9</v>
      </c>
      <c r="K2299" s="96">
        <f t="shared" si="1582"/>
        <v>25</v>
      </c>
      <c r="L2299" s="96">
        <f t="shared" si="1619"/>
        <v>8</v>
      </c>
    </row>
    <row r="2300" spans="1:13" s="96" customFormat="1" ht="22.5" x14ac:dyDescent="0.25">
      <c r="A2300" s="121" t="str">
        <f t="shared" si="1614"/>
        <v>9.25.9</v>
      </c>
      <c r="B2300" s="148" t="s">
        <v>1968</v>
      </c>
      <c r="C2300" s="149" t="s">
        <v>292</v>
      </c>
      <c r="D2300" s="150"/>
      <c r="E2300" s="151"/>
      <c r="G2300" s="111" t="str">
        <f t="shared" si="1578"/>
        <v>9.</v>
      </c>
      <c r="H2300" s="111" t="str">
        <f t="shared" si="1579"/>
        <v>25.</v>
      </c>
      <c r="I2300" s="111">
        <f t="shared" si="1618"/>
        <v>9</v>
      </c>
      <c r="J2300" s="96">
        <f t="shared" si="1581"/>
        <v>9</v>
      </c>
      <c r="K2300" s="96">
        <f t="shared" si="1582"/>
        <v>25</v>
      </c>
      <c r="L2300" s="96">
        <f t="shared" si="1619"/>
        <v>9</v>
      </c>
    </row>
    <row r="2301" spans="1:13" s="96" customFormat="1" x14ac:dyDescent="0.25">
      <c r="A2301" s="121" t="str">
        <f t="shared" si="1614"/>
        <v>9.25.10</v>
      </c>
      <c r="B2301" s="148" t="s">
        <v>1969</v>
      </c>
      <c r="C2301" s="149" t="s">
        <v>292</v>
      </c>
      <c r="D2301" s="150"/>
      <c r="E2301" s="151"/>
      <c r="G2301" s="111" t="str">
        <f t="shared" si="1578"/>
        <v>9.</v>
      </c>
      <c r="H2301" s="111" t="str">
        <f t="shared" si="1579"/>
        <v>25.</v>
      </c>
      <c r="I2301" s="111">
        <f t="shared" si="1618"/>
        <v>10</v>
      </c>
      <c r="J2301" s="96">
        <f t="shared" si="1581"/>
        <v>9</v>
      </c>
      <c r="K2301" s="96">
        <f t="shared" si="1582"/>
        <v>25</v>
      </c>
      <c r="L2301" s="96">
        <f t="shared" si="1619"/>
        <v>10</v>
      </c>
    </row>
    <row r="2302" spans="1:13" s="96" customFormat="1" x14ac:dyDescent="0.25">
      <c r="A2302" s="121" t="str">
        <f t="shared" si="1614"/>
        <v>9.25.11</v>
      </c>
      <c r="B2302" s="143" t="s">
        <v>1970</v>
      </c>
      <c r="C2302" s="144"/>
      <c r="D2302" s="145"/>
      <c r="E2302" s="146"/>
      <c r="F2302" s="147"/>
      <c r="G2302" s="111" t="str">
        <f t="shared" si="1578"/>
        <v>9.</v>
      </c>
      <c r="H2302" s="111" t="str">
        <f t="shared" si="1579"/>
        <v>25.</v>
      </c>
      <c r="I2302" s="111">
        <f t="shared" si="1618"/>
        <v>11</v>
      </c>
      <c r="J2302" s="96">
        <f t="shared" si="1581"/>
        <v>9</v>
      </c>
      <c r="K2302" s="96">
        <f t="shared" si="1582"/>
        <v>25</v>
      </c>
      <c r="L2302" s="96">
        <f t="shared" si="1619"/>
        <v>11</v>
      </c>
    </row>
    <row r="2303" spans="1:13" s="96" customFormat="1" x14ac:dyDescent="0.25">
      <c r="A2303" s="121" t="str">
        <f t="shared" si="1614"/>
        <v>9.25.12</v>
      </c>
      <c r="B2303" s="148" t="s">
        <v>1971</v>
      </c>
      <c r="C2303" s="149" t="s">
        <v>292</v>
      </c>
      <c r="D2303" s="150"/>
      <c r="E2303" s="151"/>
      <c r="G2303" s="111" t="str">
        <f t="shared" si="1578"/>
        <v>9.</v>
      </c>
      <c r="H2303" s="111" t="str">
        <f t="shared" si="1579"/>
        <v>25.</v>
      </c>
      <c r="I2303" s="111">
        <f t="shared" si="1618"/>
        <v>12</v>
      </c>
      <c r="J2303" s="96">
        <f t="shared" si="1581"/>
        <v>9</v>
      </c>
      <c r="K2303" s="96">
        <f t="shared" si="1582"/>
        <v>25</v>
      </c>
      <c r="L2303" s="96">
        <f t="shared" si="1619"/>
        <v>12</v>
      </c>
    </row>
    <row r="2304" spans="1:13" s="96" customFormat="1" x14ac:dyDescent="0.25">
      <c r="A2304" s="121" t="str">
        <f t="shared" si="1614"/>
        <v>9.25.13</v>
      </c>
      <c r="B2304" s="148" t="s">
        <v>1972</v>
      </c>
      <c r="C2304" s="149" t="s">
        <v>292</v>
      </c>
      <c r="D2304" s="150"/>
      <c r="E2304" s="151"/>
      <c r="G2304" s="111" t="str">
        <f t="shared" si="1578"/>
        <v>9.</v>
      </c>
      <c r="H2304" s="111" t="str">
        <f t="shared" si="1579"/>
        <v>25.</v>
      </c>
      <c r="I2304" s="111">
        <f t="shared" si="1618"/>
        <v>13</v>
      </c>
      <c r="J2304" s="96">
        <f t="shared" si="1581"/>
        <v>9</v>
      </c>
      <c r="K2304" s="96">
        <f t="shared" si="1582"/>
        <v>25</v>
      </c>
      <c r="L2304" s="96">
        <f t="shared" si="1619"/>
        <v>13</v>
      </c>
    </row>
    <row r="2305" spans="1:13" s="96" customFormat="1" x14ac:dyDescent="0.25">
      <c r="A2305" s="121" t="str">
        <f t="shared" si="1614"/>
        <v>9.25.14</v>
      </c>
      <c r="B2305" s="148" t="s">
        <v>1973</v>
      </c>
      <c r="C2305" s="149" t="s">
        <v>292</v>
      </c>
      <c r="D2305" s="150"/>
      <c r="E2305" s="151"/>
      <c r="G2305" s="111" t="str">
        <f t="shared" si="1578"/>
        <v>9.</v>
      </c>
      <c r="H2305" s="111" t="str">
        <f t="shared" si="1579"/>
        <v>25.</v>
      </c>
      <c r="I2305" s="111">
        <f t="shared" si="1618"/>
        <v>14</v>
      </c>
      <c r="J2305" s="96">
        <f t="shared" si="1581"/>
        <v>9</v>
      </c>
      <c r="K2305" s="96">
        <f t="shared" si="1582"/>
        <v>25</v>
      </c>
      <c r="L2305" s="96">
        <f t="shared" si="1619"/>
        <v>14</v>
      </c>
    </row>
    <row r="2306" spans="1:13" s="96" customFormat="1" ht="33.75" x14ac:dyDescent="0.25">
      <c r="A2306" s="121" t="str">
        <f t="shared" si="1614"/>
        <v>9.25.15</v>
      </c>
      <c r="B2306" s="143" t="s">
        <v>1974</v>
      </c>
      <c r="C2306" s="149" t="s">
        <v>292</v>
      </c>
      <c r="D2306" s="150"/>
      <c r="E2306" s="151"/>
      <c r="G2306" s="111" t="str">
        <f t="shared" si="1578"/>
        <v>9.</v>
      </c>
      <c r="H2306" s="111" t="str">
        <f t="shared" si="1579"/>
        <v>25.</v>
      </c>
      <c r="I2306" s="111">
        <f t="shared" si="1618"/>
        <v>15</v>
      </c>
      <c r="J2306" s="96">
        <f t="shared" si="1581"/>
        <v>9</v>
      </c>
      <c r="K2306" s="96">
        <f t="shared" si="1582"/>
        <v>25</v>
      </c>
      <c r="L2306" s="96">
        <f t="shared" si="1619"/>
        <v>15</v>
      </c>
    </row>
    <row r="2307" spans="1:13" s="96" customFormat="1" ht="22.5" x14ac:dyDescent="0.25">
      <c r="A2307" s="121" t="str">
        <f t="shared" si="1614"/>
        <v>9.25.16</v>
      </c>
      <c r="B2307" s="143" t="s">
        <v>1975</v>
      </c>
      <c r="C2307" s="149" t="s">
        <v>292</v>
      </c>
      <c r="D2307" s="150"/>
      <c r="E2307" s="110"/>
      <c r="G2307" s="111" t="str">
        <f t="shared" si="1578"/>
        <v>9.</v>
      </c>
      <c r="H2307" s="111" t="str">
        <f t="shared" si="1579"/>
        <v>25.</v>
      </c>
      <c r="I2307" s="111">
        <f t="shared" si="1618"/>
        <v>16</v>
      </c>
      <c r="J2307" s="96">
        <f t="shared" si="1581"/>
        <v>9</v>
      </c>
      <c r="K2307" s="96">
        <f t="shared" si="1582"/>
        <v>25</v>
      </c>
      <c r="L2307" s="96">
        <f t="shared" si="1619"/>
        <v>16</v>
      </c>
    </row>
    <row r="2308" spans="1:13" s="96" customFormat="1" ht="45" x14ac:dyDescent="0.25">
      <c r="A2308" s="121" t="str">
        <f t="shared" si="1614"/>
        <v>9.25.17</v>
      </c>
      <c r="B2308" s="135" t="s">
        <v>1976</v>
      </c>
      <c r="C2308" s="133" t="s">
        <v>292</v>
      </c>
      <c r="D2308" s="134"/>
      <c r="E2308" s="110"/>
      <c r="G2308" s="111" t="str">
        <f t="shared" si="1578"/>
        <v>9.</v>
      </c>
      <c r="H2308" s="111" t="str">
        <f t="shared" si="1579"/>
        <v>25.</v>
      </c>
      <c r="I2308" s="111">
        <f>IF(M2308="",L2308,"")</f>
        <v>17</v>
      </c>
      <c r="J2308" s="96">
        <f t="shared" si="1581"/>
        <v>9</v>
      </c>
      <c r="K2308" s="96">
        <f t="shared" si="1582"/>
        <v>25</v>
      </c>
      <c r="L2308" s="96">
        <f>L2307*(M2307&lt;&gt;"R3")+1</f>
        <v>17</v>
      </c>
    </row>
    <row r="2309" spans="1:13" s="96" customFormat="1" ht="10.5" customHeight="1" x14ac:dyDescent="0.25">
      <c r="A2309" s="112"/>
      <c r="B2309" s="136"/>
      <c r="C2309" s="108"/>
      <c r="D2309" s="109"/>
      <c r="E2309" s="130"/>
      <c r="G2309" s="111" t="str">
        <f t="shared" si="1578"/>
        <v/>
      </c>
      <c r="H2309" s="111" t="str">
        <f t="shared" si="1579"/>
        <v/>
      </c>
      <c r="I2309" s="111" t="str">
        <f t="shared" ref="I2309:I2337" si="1621">IF(M2309="",L2309,"")</f>
        <v/>
      </c>
      <c r="J2309" s="96">
        <f t="shared" si="1581"/>
        <v>9</v>
      </c>
      <c r="K2309" s="96">
        <f t="shared" si="1582"/>
        <v>25</v>
      </c>
      <c r="L2309" s="96">
        <f t="shared" ref="L2309:L2337" si="1622">L2308*(M2308&lt;&gt;"R3")+1</f>
        <v>18</v>
      </c>
      <c r="M2309" s="96" t="s">
        <v>122</v>
      </c>
    </row>
    <row r="2310" spans="1:13" s="96" customFormat="1" x14ac:dyDescent="0.25">
      <c r="A2310" s="106" t="str">
        <f t="shared" ref="A2310" si="1623">G2310&amp;H2310&amp;I2310</f>
        <v>9.26.</v>
      </c>
      <c r="B2310" s="137" t="s">
        <v>1977</v>
      </c>
      <c r="C2310" s="108"/>
      <c r="D2310" s="109"/>
      <c r="E2310" s="130"/>
      <c r="G2310" s="111" t="str">
        <f t="shared" si="1578"/>
        <v>9.</v>
      </c>
      <c r="H2310" s="111" t="str">
        <f t="shared" si="1579"/>
        <v>26.</v>
      </c>
      <c r="I2310" s="111" t="str">
        <f t="shared" si="1621"/>
        <v/>
      </c>
      <c r="J2310" s="96">
        <f t="shared" si="1581"/>
        <v>9</v>
      </c>
      <c r="K2310" s="96">
        <f t="shared" si="1582"/>
        <v>26</v>
      </c>
      <c r="L2310" s="96">
        <f t="shared" si="1622"/>
        <v>19</v>
      </c>
      <c r="M2310" s="96" t="s">
        <v>121</v>
      </c>
    </row>
    <row r="2311" spans="1:13" s="96" customFormat="1" ht="30" x14ac:dyDescent="0.25">
      <c r="A2311" s="112" t="str">
        <f>G2309&amp;H2309&amp;I2309</f>
        <v/>
      </c>
      <c r="B2311" s="118"/>
      <c r="C2311" s="108"/>
      <c r="D2311" s="109"/>
      <c r="E2311" s="120"/>
      <c r="G2311" s="111" t="str">
        <f t="shared" si="1578"/>
        <v/>
      </c>
      <c r="H2311" s="111" t="str">
        <f t="shared" si="1579"/>
        <v/>
      </c>
      <c r="I2311" s="111" t="str">
        <f t="shared" si="1621"/>
        <v/>
      </c>
      <c r="J2311" s="96">
        <f t="shared" si="1581"/>
        <v>9</v>
      </c>
      <c r="K2311" s="96">
        <f t="shared" si="1582"/>
        <v>26</v>
      </c>
      <c r="L2311" s="96">
        <f t="shared" si="1622"/>
        <v>20</v>
      </c>
      <c r="M2311" s="96" t="s">
        <v>122</v>
      </c>
    </row>
    <row r="2312" spans="1:13" s="96" customFormat="1" x14ac:dyDescent="0.25">
      <c r="A2312" s="114" t="s">
        <v>123</v>
      </c>
      <c r="B2312" s="115" t="s">
        <v>124</v>
      </c>
      <c r="C2312" s="115" t="s">
        <v>125</v>
      </c>
      <c r="D2312" s="116" t="s">
        <v>126</v>
      </c>
      <c r="E2312" s="117" t="s">
        <v>127</v>
      </c>
      <c r="G2312" s="111" t="str">
        <f t="shared" si="1578"/>
        <v/>
      </c>
      <c r="H2312" s="111" t="str">
        <f t="shared" si="1579"/>
        <v/>
      </c>
      <c r="I2312" s="111" t="str">
        <f t="shared" si="1621"/>
        <v/>
      </c>
      <c r="J2312" s="96">
        <f t="shared" si="1581"/>
        <v>9</v>
      </c>
      <c r="K2312" s="96">
        <f t="shared" si="1582"/>
        <v>26</v>
      </c>
      <c r="L2312" s="96">
        <f t="shared" si="1622"/>
        <v>21</v>
      </c>
      <c r="M2312" s="96" t="s">
        <v>128</v>
      </c>
    </row>
    <row r="2313" spans="1:13" s="96" customFormat="1" x14ac:dyDescent="0.25">
      <c r="A2313" s="121" t="str">
        <f t="shared" si="1614"/>
        <v>9.26.1</v>
      </c>
      <c r="B2313" s="152" t="s">
        <v>462</v>
      </c>
      <c r="C2313" s="138" t="s">
        <v>255</v>
      </c>
      <c r="D2313" s="140"/>
      <c r="E2313" s="141"/>
      <c r="G2313" s="111" t="str">
        <f t="shared" si="1578"/>
        <v>9.</v>
      </c>
      <c r="H2313" s="111" t="str">
        <f t="shared" si="1579"/>
        <v>26.</v>
      </c>
      <c r="I2313" s="111">
        <f t="shared" si="1621"/>
        <v>1</v>
      </c>
      <c r="J2313" s="96">
        <f t="shared" si="1581"/>
        <v>9</v>
      </c>
      <c r="K2313" s="96">
        <f t="shared" si="1582"/>
        <v>26</v>
      </c>
      <c r="L2313" s="96">
        <f t="shared" si="1622"/>
        <v>1</v>
      </c>
    </row>
    <row r="2314" spans="1:13" s="96" customFormat="1" x14ac:dyDescent="0.25">
      <c r="A2314" s="121" t="str">
        <f t="shared" si="1614"/>
        <v>9.26.2</v>
      </c>
      <c r="B2314" s="153" t="s">
        <v>254</v>
      </c>
      <c r="C2314" s="121" t="s">
        <v>255</v>
      </c>
      <c r="D2314" s="154"/>
      <c r="E2314" s="142"/>
      <c r="G2314" s="111" t="str">
        <f t="shared" si="1578"/>
        <v>9.</v>
      </c>
      <c r="H2314" s="111" t="str">
        <f t="shared" si="1579"/>
        <v>26.</v>
      </c>
      <c r="I2314" s="111">
        <f t="shared" si="1621"/>
        <v>2</v>
      </c>
      <c r="J2314" s="96">
        <f t="shared" si="1581"/>
        <v>9</v>
      </c>
      <c r="K2314" s="96">
        <f t="shared" si="1582"/>
        <v>26</v>
      </c>
      <c r="L2314" s="96">
        <f t="shared" si="1622"/>
        <v>2</v>
      </c>
    </row>
    <row r="2315" spans="1:13" s="96" customFormat="1" x14ac:dyDescent="0.25">
      <c r="A2315" s="121" t="str">
        <f t="shared" si="1614"/>
        <v>9.26.3</v>
      </c>
      <c r="B2315" s="153" t="s">
        <v>257</v>
      </c>
      <c r="C2315" s="121" t="s">
        <v>255</v>
      </c>
      <c r="D2315" s="154"/>
      <c r="E2315" s="120"/>
      <c r="G2315" s="111" t="str">
        <f t="shared" si="1578"/>
        <v>9.</v>
      </c>
      <c r="H2315" s="111" t="str">
        <f t="shared" si="1579"/>
        <v>26.</v>
      </c>
      <c r="I2315" s="111">
        <f t="shared" si="1621"/>
        <v>3</v>
      </c>
      <c r="J2315" s="96">
        <f t="shared" si="1581"/>
        <v>9</v>
      </c>
      <c r="K2315" s="96">
        <f t="shared" si="1582"/>
        <v>26</v>
      </c>
      <c r="L2315" s="96">
        <f t="shared" si="1622"/>
        <v>3</v>
      </c>
    </row>
    <row r="2316" spans="1:13" s="96" customFormat="1" x14ac:dyDescent="0.25">
      <c r="A2316" s="121" t="str">
        <f t="shared" si="1614"/>
        <v>9.26.4</v>
      </c>
      <c r="B2316" s="153" t="s">
        <v>922</v>
      </c>
      <c r="C2316" s="121" t="s">
        <v>255</v>
      </c>
      <c r="D2316" s="154"/>
      <c r="E2316" s="142"/>
      <c r="G2316" s="111" t="str">
        <f t="shared" si="1578"/>
        <v>9.</v>
      </c>
      <c r="H2316" s="111" t="str">
        <f t="shared" si="1579"/>
        <v>26.</v>
      </c>
      <c r="I2316" s="111">
        <f t="shared" si="1621"/>
        <v>4</v>
      </c>
      <c r="J2316" s="96">
        <f t="shared" si="1581"/>
        <v>9</v>
      </c>
      <c r="K2316" s="96">
        <f t="shared" si="1582"/>
        <v>26</v>
      </c>
      <c r="L2316" s="96">
        <f t="shared" si="1622"/>
        <v>4</v>
      </c>
    </row>
    <row r="2317" spans="1:13" s="96" customFormat="1" x14ac:dyDescent="0.25">
      <c r="A2317" s="121" t="str">
        <f t="shared" si="1614"/>
        <v>9.26.5</v>
      </c>
      <c r="B2317" s="153" t="s">
        <v>1964</v>
      </c>
      <c r="C2317" s="121" t="s">
        <v>255</v>
      </c>
      <c r="D2317" s="154"/>
      <c r="E2317" s="142"/>
      <c r="G2317" s="111" t="str">
        <f t="shared" si="1578"/>
        <v>9.</v>
      </c>
      <c r="H2317" s="111" t="str">
        <f t="shared" si="1579"/>
        <v>26.</v>
      </c>
      <c r="I2317" s="111">
        <f t="shared" si="1621"/>
        <v>5</v>
      </c>
      <c r="J2317" s="96">
        <f t="shared" si="1581"/>
        <v>9</v>
      </c>
      <c r="K2317" s="96">
        <f t="shared" si="1582"/>
        <v>26</v>
      </c>
      <c r="L2317" s="96">
        <f t="shared" si="1622"/>
        <v>5</v>
      </c>
    </row>
    <row r="2318" spans="1:13" s="96" customFormat="1" x14ac:dyDescent="0.25">
      <c r="A2318" s="121" t="str">
        <f t="shared" si="1614"/>
        <v>9.26.6</v>
      </c>
      <c r="B2318" s="153" t="s">
        <v>1965</v>
      </c>
      <c r="C2318" s="121" t="s">
        <v>255</v>
      </c>
      <c r="D2318" s="154"/>
      <c r="E2318" s="142"/>
      <c r="G2318" s="111" t="str">
        <f t="shared" si="1578"/>
        <v>9.</v>
      </c>
      <c r="H2318" s="111" t="str">
        <f t="shared" si="1579"/>
        <v>26.</v>
      </c>
      <c r="I2318" s="111">
        <f t="shared" si="1621"/>
        <v>6</v>
      </c>
      <c r="J2318" s="96">
        <f t="shared" si="1581"/>
        <v>9</v>
      </c>
      <c r="K2318" s="96">
        <f t="shared" si="1582"/>
        <v>26</v>
      </c>
      <c r="L2318" s="96">
        <f t="shared" si="1622"/>
        <v>6</v>
      </c>
    </row>
    <row r="2319" spans="1:13" s="96" customFormat="1" x14ac:dyDescent="0.25">
      <c r="A2319" s="121" t="str">
        <f t="shared" si="1614"/>
        <v>9.26.7</v>
      </c>
      <c r="B2319" s="153" t="s">
        <v>1966</v>
      </c>
      <c r="C2319" s="144"/>
      <c r="D2319" s="145"/>
      <c r="E2319" s="146"/>
      <c r="G2319" s="111" t="str">
        <f t="shared" si="1578"/>
        <v>9.</v>
      </c>
      <c r="H2319" s="111" t="str">
        <f t="shared" si="1579"/>
        <v>26.</v>
      </c>
      <c r="I2319" s="111">
        <f t="shared" si="1621"/>
        <v>7</v>
      </c>
      <c r="J2319" s="96">
        <f t="shared" si="1581"/>
        <v>9</v>
      </c>
      <c r="K2319" s="96">
        <f t="shared" si="1582"/>
        <v>26</v>
      </c>
      <c r="L2319" s="96">
        <f t="shared" si="1622"/>
        <v>7</v>
      </c>
    </row>
    <row r="2320" spans="1:13" s="96" customFormat="1" x14ac:dyDescent="0.25">
      <c r="A2320" s="121" t="str">
        <f t="shared" si="1614"/>
        <v>9.26.8</v>
      </c>
      <c r="B2320" s="128" t="s">
        <v>1978</v>
      </c>
      <c r="C2320" s="121" t="s">
        <v>292</v>
      </c>
      <c r="D2320" s="154"/>
      <c r="E2320" s="151"/>
      <c r="G2320" s="111" t="str">
        <f t="shared" si="1578"/>
        <v>9.</v>
      </c>
      <c r="H2320" s="111" t="str">
        <f t="shared" si="1579"/>
        <v>26.</v>
      </c>
      <c r="I2320" s="111">
        <f t="shared" si="1621"/>
        <v>8</v>
      </c>
      <c r="J2320" s="96">
        <f t="shared" si="1581"/>
        <v>9</v>
      </c>
      <c r="K2320" s="96">
        <f t="shared" si="1582"/>
        <v>26</v>
      </c>
      <c r="L2320" s="96">
        <f t="shared" si="1622"/>
        <v>8</v>
      </c>
    </row>
    <row r="2321" spans="1:12" s="96" customFormat="1" x14ac:dyDescent="0.25">
      <c r="A2321" s="121" t="str">
        <f t="shared" si="1614"/>
        <v>9.26.9</v>
      </c>
      <c r="B2321" s="128" t="s">
        <v>1979</v>
      </c>
      <c r="C2321" s="121" t="s">
        <v>292</v>
      </c>
      <c r="D2321" s="154"/>
      <c r="E2321" s="151"/>
      <c r="G2321" s="111" t="str">
        <f t="shared" si="1578"/>
        <v>9.</v>
      </c>
      <c r="H2321" s="111" t="str">
        <f t="shared" si="1579"/>
        <v>26.</v>
      </c>
      <c r="I2321" s="111">
        <f t="shared" si="1621"/>
        <v>9</v>
      </c>
      <c r="J2321" s="96">
        <f t="shared" si="1581"/>
        <v>9</v>
      </c>
      <c r="K2321" s="96">
        <f t="shared" si="1582"/>
        <v>26</v>
      </c>
      <c r="L2321" s="96">
        <f t="shared" si="1622"/>
        <v>9</v>
      </c>
    </row>
    <row r="2322" spans="1:12" s="96" customFormat="1" x14ac:dyDescent="0.25">
      <c r="A2322" s="121" t="str">
        <f t="shared" si="1614"/>
        <v>9.26.10</v>
      </c>
      <c r="B2322" s="128" t="s">
        <v>1980</v>
      </c>
      <c r="C2322" s="121" t="s">
        <v>292</v>
      </c>
      <c r="D2322" s="154"/>
      <c r="E2322" s="151"/>
      <c r="G2322" s="111" t="str">
        <f t="shared" si="1578"/>
        <v>9.</v>
      </c>
      <c r="H2322" s="111" t="str">
        <f t="shared" si="1579"/>
        <v>26.</v>
      </c>
      <c r="I2322" s="111">
        <f t="shared" si="1621"/>
        <v>10</v>
      </c>
      <c r="J2322" s="96">
        <f t="shared" si="1581"/>
        <v>9</v>
      </c>
      <c r="K2322" s="96">
        <f t="shared" si="1582"/>
        <v>26</v>
      </c>
      <c r="L2322" s="96">
        <f t="shared" si="1622"/>
        <v>10</v>
      </c>
    </row>
    <row r="2323" spans="1:12" s="96" customFormat="1" x14ac:dyDescent="0.25">
      <c r="A2323" s="121" t="str">
        <f t="shared" si="1614"/>
        <v>9.26.11</v>
      </c>
      <c r="B2323" s="128" t="s">
        <v>1981</v>
      </c>
      <c r="C2323" s="121" t="s">
        <v>292</v>
      </c>
      <c r="D2323" s="154"/>
      <c r="E2323" s="120"/>
      <c r="G2323" s="111" t="str">
        <f t="shared" si="1578"/>
        <v>9.</v>
      </c>
      <c r="H2323" s="111" t="str">
        <f t="shared" si="1579"/>
        <v>26.</v>
      </c>
      <c r="I2323" s="111">
        <f t="shared" si="1621"/>
        <v>11</v>
      </c>
      <c r="J2323" s="96">
        <f t="shared" si="1581"/>
        <v>9</v>
      </c>
      <c r="K2323" s="96">
        <f t="shared" si="1582"/>
        <v>26</v>
      </c>
      <c r="L2323" s="96">
        <f t="shared" si="1622"/>
        <v>11</v>
      </c>
    </row>
    <row r="2324" spans="1:12" s="96" customFormat="1" ht="22.5" x14ac:dyDescent="0.25">
      <c r="A2324" s="121" t="str">
        <f t="shared" si="1614"/>
        <v>9.26.12</v>
      </c>
      <c r="B2324" s="128" t="s">
        <v>1982</v>
      </c>
      <c r="C2324" s="121" t="s">
        <v>292</v>
      </c>
      <c r="D2324" s="154"/>
      <c r="E2324" s="142"/>
      <c r="G2324" s="111" t="str">
        <f t="shared" si="1578"/>
        <v>9.</v>
      </c>
      <c r="H2324" s="111" t="str">
        <f t="shared" si="1579"/>
        <v>26.</v>
      </c>
      <c r="I2324" s="111">
        <f t="shared" si="1621"/>
        <v>12</v>
      </c>
      <c r="J2324" s="96">
        <f t="shared" si="1581"/>
        <v>9</v>
      </c>
      <c r="K2324" s="96">
        <f t="shared" si="1582"/>
        <v>26</v>
      </c>
      <c r="L2324" s="96">
        <f t="shared" si="1622"/>
        <v>12</v>
      </c>
    </row>
    <row r="2325" spans="1:12" s="96" customFormat="1" ht="33.75" x14ac:dyDescent="0.25">
      <c r="A2325" s="121" t="str">
        <f t="shared" si="1614"/>
        <v>9.26.13</v>
      </c>
      <c r="B2325" s="128" t="s">
        <v>1983</v>
      </c>
      <c r="C2325" s="121" t="s">
        <v>292</v>
      </c>
      <c r="D2325" s="154"/>
      <c r="E2325" s="142"/>
      <c r="G2325" s="111" t="str">
        <f t="shared" si="1578"/>
        <v>9.</v>
      </c>
      <c r="H2325" s="111" t="str">
        <f t="shared" si="1579"/>
        <v>26.</v>
      </c>
      <c r="I2325" s="111">
        <f t="shared" si="1621"/>
        <v>13</v>
      </c>
      <c r="J2325" s="96">
        <f t="shared" si="1581"/>
        <v>9</v>
      </c>
      <c r="K2325" s="96">
        <f t="shared" si="1582"/>
        <v>26</v>
      </c>
      <c r="L2325" s="96">
        <f t="shared" si="1622"/>
        <v>13</v>
      </c>
    </row>
    <row r="2326" spans="1:12" s="96" customFormat="1" x14ac:dyDescent="0.25">
      <c r="A2326" s="121" t="str">
        <f t="shared" si="1614"/>
        <v>9.26.14</v>
      </c>
      <c r="B2326" s="128" t="s">
        <v>1984</v>
      </c>
      <c r="C2326" s="121" t="s">
        <v>292</v>
      </c>
      <c r="D2326" s="154"/>
      <c r="E2326" s="142"/>
      <c r="G2326" s="111" t="str">
        <f t="shared" si="1578"/>
        <v>9.</v>
      </c>
      <c r="H2326" s="111" t="str">
        <f t="shared" si="1579"/>
        <v>26.</v>
      </c>
      <c r="I2326" s="111">
        <f t="shared" si="1621"/>
        <v>14</v>
      </c>
      <c r="J2326" s="96">
        <f t="shared" si="1581"/>
        <v>9</v>
      </c>
      <c r="K2326" s="96">
        <f t="shared" si="1582"/>
        <v>26</v>
      </c>
      <c r="L2326" s="96">
        <f t="shared" si="1622"/>
        <v>14</v>
      </c>
    </row>
    <row r="2327" spans="1:12" s="96" customFormat="1" x14ac:dyDescent="0.25">
      <c r="A2327" s="121" t="str">
        <f t="shared" si="1614"/>
        <v>9.26.15</v>
      </c>
      <c r="B2327" s="128" t="s">
        <v>1985</v>
      </c>
      <c r="C2327" s="121" t="s">
        <v>292</v>
      </c>
      <c r="D2327" s="154"/>
      <c r="E2327" s="142"/>
      <c r="G2327" s="111" t="str">
        <f t="shared" si="1578"/>
        <v>9.</v>
      </c>
      <c r="H2327" s="111" t="str">
        <f t="shared" si="1579"/>
        <v>26.</v>
      </c>
      <c r="I2327" s="111">
        <f t="shared" si="1621"/>
        <v>15</v>
      </c>
      <c r="J2327" s="96">
        <f t="shared" si="1581"/>
        <v>9</v>
      </c>
      <c r="K2327" s="96">
        <f t="shared" si="1582"/>
        <v>26</v>
      </c>
      <c r="L2327" s="96">
        <f t="shared" si="1622"/>
        <v>15</v>
      </c>
    </row>
    <row r="2328" spans="1:12" s="96" customFormat="1" ht="22.5" x14ac:dyDescent="0.25">
      <c r="A2328" s="121" t="str">
        <f t="shared" si="1614"/>
        <v>9.26.16</v>
      </c>
      <c r="B2328" s="128" t="s">
        <v>1986</v>
      </c>
      <c r="C2328" s="121" t="s">
        <v>292</v>
      </c>
      <c r="D2328" s="154"/>
      <c r="E2328" s="142"/>
      <c r="G2328" s="111" t="str">
        <f t="shared" si="1578"/>
        <v>9.</v>
      </c>
      <c r="H2328" s="111" t="str">
        <f t="shared" si="1579"/>
        <v>26.</v>
      </c>
      <c r="I2328" s="111">
        <f t="shared" si="1621"/>
        <v>16</v>
      </c>
      <c r="J2328" s="96">
        <f t="shared" si="1581"/>
        <v>9</v>
      </c>
      <c r="K2328" s="96">
        <f t="shared" si="1582"/>
        <v>26</v>
      </c>
      <c r="L2328" s="96">
        <f t="shared" si="1622"/>
        <v>16</v>
      </c>
    </row>
    <row r="2329" spans="1:12" s="96" customFormat="1" ht="22.5" x14ac:dyDescent="0.25">
      <c r="A2329" s="121" t="str">
        <f t="shared" si="1614"/>
        <v>9.26.17</v>
      </c>
      <c r="B2329" s="128" t="s">
        <v>1987</v>
      </c>
      <c r="C2329" s="121" t="s">
        <v>292</v>
      </c>
      <c r="D2329" s="154"/>
      <c r="E2329" s="142"/>
      <c r="G2329" s="111" t="str">
        <f t="shared" si="1578"/>
        <v>9.</v>
      </c>
      <c r="H2329" s="111" t="str">
        <f t="shared" si="1579"/>
        <v>26.</v>
      </c>
      <c r="I2329" s="111">
        <f t="shared" si="1621"/>
        <v>17</v>
      </c>
      <c r="J2329" s="96">
        <f t="shared" si="1581"/>
        <v>9</v>
      </c>
      <c r="K2329" s="96">
        <f t="shared" si="1582"/>
        <v>26</v>
      </c>
      <c r="L2329" s="96">
        <f t="shared" si="1622"/>
        <v>17</v>
      </c>
    </row>
    <row r="2330" spans="1:12" s="96" customFormat="1" x14ac:dyDescent="0.25">
      <c r="A2330" s="121" t="str">
        <f t="shared" si="1614"/>
        <v>9.26.18</v>
      </c>
      <c r="B2330" s="128" t="s">
        <v>1988</v>
      </c>
      <c r="C2330" s="121" t="s">
        <v>292</v>
      </c>
      <c r="D2330" s="154"/>
      <c r="E2330" s="146"/>
      <c r="G2330" s="111" t="str">
        <f t="shared" si="1578"/>
        <v>9.</v>
      </c>
      <c r="H2330" s="111" t="str">
        <f t="shared" si="1579"/>
        <v>26.</v>
      </c>
      <c r="I2330" s="111">
        <f t="shared" si="1621"/>
        <v>18</v>
      </c>
      <c r="J2330" s="96">
        <f t="shared" si="1581"/>
        <v>9</v>
      </c>
      <c r="K2330" s="96">
        <f t="shared" si="1582"/>
        <v>26</v>
      </c>
      <c r="L2330" s="96">
        <f t="shared" si="1622"/>
        <v>18</v>
      </c>
    </row>
    <row r="2331" spans="1:12" s="96" customFormat="1" x14ac:dyDescent="0.25">
      <c r="A2331" s="121" t="str">
        <f t="shared" si="1614"/>
        <v>9.26.19</v>
      </c>
      <c r="B2331" s="128" t="s">
        <v>1989</v>
      </c>
      <c r="C2331" s="121" t="s">
        <v>292</v>
      </c>
      <c r="D2331" s="154"/>
      <c r="E2331" s="151"/>
      <c r="G2331" s="111" t="str">
        <f t="shared" si="1578"/>
        <v>9.</v>
      </c>
      <c r="H2331" s="111" t="str">
        <f t="shared" si="1579"/>
        <v>26.</v>
      </c>
      <c r="I2331" s="111">
        <f t="shared" si="1621"/>
        <v>19</v>
      </c>
      <c r="J2331" s="96">
        <f t="shared" si="1581"/>
        <v>9</v>
      </c>
      <c r="K2331" s="96">
        <f t="shared" si="1582"/>
        <v>26</v>
      </c>
      <c r="L2331" s="96">
        <f t="shared" si="1622"/>
        <v>19</v>
      </c>
    </row>
    <row r="2332" spans="1:12" s="96" customFormat="1" x14ac:dyDescent="0.25">
      <c r="A2332" s="121" t="str">
        <f t="shared" si="1614"/>
        <v>9.26.20</v>
      </c>
      <c r="B2332" s="128" t="s">
        <v>1990</v>
      </c>
      <c r="C2332" s="121" t="s">
        <v>292</v>
      </c>
      <c r="D2332" s="154"/>
      <c r="E2332" s="151"/>
      <c r="G2332" s="111" t="str">
        <f t="shared" si="1578"/>
        <v>9.</v>
      </c>
      <c r="H2332" s="111" t="str">
        <f t="shared" si="1579"/>
        <v>26.</v>
      </c>
      <c r="I2332" s="111">
        <f t="shared" si="1621"/>
        <v>20</v>
      </c>
      <c r="J2332" s="96">
        <f t="shared" si="1581"/>
        <v>9</v>
      </c>
      <c r="K2332" s="96">
        <f t="shared" si="1582"/>
        <v>26</v>
      </c>
      <c r="L2332" s="96">
        <f t="shared" si="1622"/>
        <v>20</v>
      </c>
    </row>
    <row r="2333" spans="1:12" s="96" customFormat="1" x14ac:dyDescent="0.25">
      <c r="A2333" s="121" t="str">
        <f t="shared" si="1614"/>
        <v>9.26.21</v>
      </c>
      <c r="B2333" s="128" t="s">
        <v>1991</v>
      </c>
      <c r="C2333" s="121" t="s">
        <v>292</v>
      </c>
      <c r="D2333" s="154"/>
      <c r="E2333" s="151"/>
      <c r="G2333" s="111" t="str">
        <f t="shared" si="1578"/>
        <v>9.</v>
      </c>
      <c r="H2333" s="111" t="str">
        <f t="shared" si="1579"/>
        <v>26.</v>
      </c>
      <c r="I2333" s="111">
        <f t="shared" si="1621"/>
        <v>21</v>
      </c>
      <c r="J2333" s="96">
        <f t="shared" si="1581"/>
        <v>9</v>
      </c>
      <c r="K2333" s="96">
        <f t="shared" si="1582"/>
        <v>26</v>
      </c>
      <c r="L2333" s="96">
        <f t="shared" si="1622"/>
        <v>21</v>
      </c>
    </row>
    <row r="2334" spans="1:12" s="96" customFormat="1" ht="22.5" x14ac:dyDescent="0.25">
      <c r="A2334" s="121" t="str">
        <f t="shared" si="1614"/>
        <v>9.26.22</v>
      </c>
      <c r="B2334" s="128" t="s">
        <v>1992</v>
      </c>
      <c r="C2334" s="121" t="s">
        <v>292</v>
      </c>
      <c r="D2334" s="154"/>
      <c r="E2334" s="146"/>
      <c r="G2334" s="111" t="str">
        <f t="shared" si="1578"/>
        <v>9.</v>
      </c>
      <c r="H2334" s="111" t="str">
        <f t="shared" si="1579"/>
        <v>26.</v>
      </c>
      <c r="I2334" s="111">
        <f t="shared" si="1621"/>
        <v>22</v>
      </c>
      <c r="J2334" s="96">
        <f t="shared" si="1581"/>
        <v>9</v>
      </c>
      <c r="K2334" s="96">
        <f t="shared" si="1582"/>
        <v>26</v>
      </c>
      <c r="L2334" s="96">
        <f t="shared" si="1622"/>
        <v>22</v>
      </c>
    </row>
    <row r="2335" spans="1:12" s="96" customFormat="1" ht="22.5" x14ac:dyDescent="0.25">
      <c r="A2335" s="121" t="str">
        <f t="shared" si="1614"/>
        <v>9.26.23</v>
      </c>
      <c r="B2335" s="128" t="s">
        <v>1993</v>
      </c>
      <c r="C2335" s="121" t="s">
        <v>292</v>
      </c>
      <c r="D2335" s="154"/>
      <c r="E2335" s="151"/>
      <c r="G2335" s="111" t="str">
        <f t="shared" si="1578"/>
        <v>9.</v>
      </c>
      <c r="H2335" s="111" t="str">
        <f t="shared" si="1579"/>
        <v>26.</v>
      </c>
      <c r="I2335" s="111">
        <f t="shared" si="1621"/>
        <v>23</v>
      </c>
      <c r="J2335" s="96">
        <f t="shared" si="1581"/>
        <v>9</v>
      </c>
      <c r="K2335" s="96">
        <f t="shared" si="1582"/>
        <v>26</v>
      </c>
      <c r="L2335" s="96">
        <f t="shared" si="1622"/>
        <v>23</v>
      </c>
    </row>
    <row r="2336" spans="1:12" s="96" customFormat="1" ht="22.5" x14ac:dyDescent="0.25">
      <c r="A2336" s="121" t="str">
        <f t="shared" si="1614"/>
        <v>9.26.24</v>
      </c>
      <c r="B2336" s="128" t="s">
        <v>1994</v>
      </c>
      <c r="C2336" s="121" t="s">
        <v>292</v>
      </c>
      <c r="D2336" s="154"/>
      <c r="E2336" s="151"/>
      <c r="G2336" s="111" t="str">
        <f t="shared" si="1578"/>
        <v>9.</v>
      </c>
      <c r="H2336" s="111" t="str">
        <f t="shared" si="1579"/>
        <v>26.</v>
      </c>
      <c r="I2336" s="111">
        <f t="shared" si="1621"/>
        <v>24</v>
      </c>
      <c r="J2336" s="96">
        <f t="shared" si="1581"/>
        <v>9</v>
      </c>
      <c r="K2336" s="96">
        <f t="shared" si="1582"/>
        <v>26</v>
      </c>
      <c r="L2336" s="96">
        <f t="shared" si="1622"/>
        <v>24</v>
      </c>
    </row>
    <row r="2337" spans="1:13" s="96" customFormat="1" x14ac:dyDescent="0.25">
      <c r="A2337" s="121" t="str">
        <f t="shared" si="1614"/>
        <v>9.26.25</v>
      </c>
      <c r="B2337" s="128" t="s">
        <v>1995</v>
      </c>
      <c r="C2337" s="121" t="s">
        <v>292</v>
      </c>
      <c r="D2337" s="154"/>
      <c r="E2337" s="151"/>
      <c r="G2337" s="111" t="str">
        <f t="shared" si="1578"/>
        <v>9.</v>
      </c>
      <c r="H2337" s="111" t="str">
        <f t="shared" si="1579"/>
        <v>26.</v>
      </c>
      <c r="I2337" s="111">
        <f t="shared" si="1621"/>
        <v>25</v>
      </c>
      <c r="J2337" s="96">
        <f t="shared" si="1581"/>
        <v>9</v>
      </c>
      <c r="K2337" s="96">
        <f t="shared" si="1582"/>
        <v>26</v>
      </c>
      <c r="L2337" s="96">
        <f t="shared" si="1622"/>
        <v>25</v>
      </c>
    </row>
    <row r="2338" spans="1:13" s="96" customFormat="1" x14ac:dyDescent="0.25">
      <c r="A2338" s="121" t="str">
        <f t="shared" si="1614"/>
        <v>9.26.26</v>
      </c>
      <c r="B2338" s="132" t="s">
        <v>1996</v>
      </c>
      <c r="C2338" s="133" t="s">
        <v>292</v>
      </c>
      <c r="D2338" s="155"/>
      <c r="E2338" s="151"/>
      <c r="G2338" s="111" t="str">
        <f t="shared" si="1578"/>
        <v>9.</v>
      </c>
      <c r="H2338" s="111" t="str">
        <f t="shared" si="1579"/>
        <v>26.</v>
      </c>
      <c r="I2338" s="111">
        <f>IF(M2338="",L2338,"")</f>
        <v>26</v>
      </c>
      <c r="J2338" s="96">
        <f t="shared" si="1581"/>
        <v>9</v>
      </c>
      <c r="K2338" s="96">
        <f t="shared" si="1582"/>
        <v>26</v>
      </c>
      <c r="L2338" s="96">
        <f>L2337*(M2337&lt;&gt;"R3")+1</f>
        <v>26</v>
      </c>
    </row>
    <row r="2339" spans="1:13" s="96" customFormat="1" ht="30" x14ac:dyDescent="0.25">
      <c r="A2339" s="112"/>
      <c r="B2339" s="136"/>
      <c r="C2339" s="108"/>
      <c r="D2339" s="109"/>
      <c r="G2339" s="111" t="str">
        <f t="shared" si="1578"/>
        <v/>
      </c>
      <c r="H2339" s="111" t="str">
        <f t="shared" si="1579"/>
        <v/>
      </c>
      <c r="I2339" s="111" t="str">
        <f t="shared" ref="I2339:I2367" si="1624">IF(M2339="",L2339,"")</f>
        <v/>
      </c>
      <c r="J2339" s="96">
        <f t="shared" si="1581"/>
        <v>9</v>
      </c>
      <c r="K2339" s="96">
        <f t="shared" si="1582"/>
        <v>26</v>
      </c>
      <c r="L2339" s="96">
        <f t="shared" ref="L2339:L2367" si="1625">L2338*(M2338&lt;&gt;"R3")+1</f>
        <v>27</v>
      </c>
      <c r="M2339" s="96" t="s">
        <v>122</v>
      </c>
    </row>
    <row r="2340" spans="1:13" s="96" customFormat="1" x14ac:dyDescent="0.25">
      <c r="A2340" s="106" t="str">
        <f t="shared" ref="A2340" si="1626">G2340&amp;H2340&amp;I2340</f>
        <v>9.27.</v>
      </c>
      <c r="B2340" s="118" t="s">
        <v>1997</v>
      </c>
      <c r="C2340" s="156"/>
      <c r="D2340" s="157"/>
      <c r="G2340" s="111" t="str">
        <f t="shared" si="1578"/>
        <v>9.</v>
      </c>
      <c r="H2340" s="111" t="str">
        <f t="shared" si="1579"/>
        <v>27.</v>
      </c>
      <c r="I2340" s="111" t="str">
        <f t="shared" si="1624"/>
        <v/>
      </c>
      <c r="J2340" s="96">
        <f t="shared" si="1581"/>
        <v>9</v>
      </c>
      <c r="K2340" s="96">
        <f t="shared" si="1582"/>
        <v>27</v>
      </c>
      <c r="L2340" s="96">
        <f t="shared" si="1625"/>
        <v>28</v>
      </c>
      <c r="M2340" s="96" t="s">
        <v>121</v>
      </c>
    </row>
    <row r="2341" spans="1:13" s="96" customFormat="1" ht="30" x14ac:dyDescent="0.25">
      <c r="A2341" s="158"/>
      <c r="B2341" s="159"/>
      <c r="C2341" s="160"/>
      <c r="D2341" s="161"/>
      <c r="E2341" s="162"/>
      <c r="G2341" s="111" t="str">
        <f t="shared" si="1578"/>
        <v/>
      </c>
      <c r="H2341" s="111" t="str">
        <f t="shared" si="1579"/>
        <v/>
      </c>
      <c r="I2341" s="111" t="str">
        <f t="shared" si="1624"/>
        <v/>
      </c>
      <c r="J2341" s="96">
        <f t="shared" si="1581"/>
        <v>9</v>
      </c>
      <c r="K2341" s="96">
        <f t="shared" si="1582"/>
        <v>27</v>
      </c>
      <c r="L2341" s="96">
        <f t="shared" si="1625"/>
        <v>29</v>
      </c>
      <c r="M2341" s="96" t="s">
        <v>122</v>
      </c>
    </row>
    <row r="2342" spans="1:13" s="96" customFormat="1" x14ac:dyDescent="0.25">
      <c r="A2342" s="163" t="s">
        <v>123</v>
      </c>
      <c r="B2342" s="115" t="s">
        <v>124</v>
      </c>
      <c r="C2342" s="115" t="s">
        <v>125</v>
      </c>
      <c r="D2342" s="116" t="s">
        <v>126</v>
      </c>
      <c r="E2342" s="117" t="s">
        <v>127</v>
      </c>
      <c r="G2342" s="111" t="str">
        <f t="shared" si="1578"/>
        <v/>
      </c>
      <c r="H2342" s="111" t="str">
        <f t="shared" si="1579"/>
        <v/>
      </c>
      <c r="I2342" s="111" t="str">
        <f t="shared" si="1624"/>
        <v/>
      </c>
      <c r="J2342" s="96">
        <f t="shared" si="1581"/>
        <v>9</v>
      </c>
      <c r="K2342" s="96">
        <f t="shared" si="1582"/>
        <v>27</v>
      </c>
      <c r="L2342" s="96">
        <f t="shared" si="1625"/>
        <v>30</v>
      </c>
      <c r="M2342" s="96" t="s">
        <v>128</v>
      </c>
    </row>
    <row r="2343" spans="1:13" s="96" customFormat="1" x14ac:dyDescent="0.25">
      <c r="A2343" s="121" t="str">
        <f t="shared" si="1614"/>
        <v>9.27.1</v>
      </c>
      <c r="B2343" s="152" t="s">
        <v>462</v>
      </c>
      <c r="C2343" s="138" t="s">
        <v>255</v>
      </c>
      <c r="D2343" s="140"/>
      <c r="E2343" s="152"/>
      <c r="G2343" s="111" t="str">
        <f t="shared" si="1578"/>
        <v>9.</v>
      </c>
      <c r="H2343" s="111" t="str">
        <f t="shared" si="1579"/>
        <v>27.</v>
      </c>
      <c r="I2343" s="111">
        <f t="shared" si="1624"/>
        <v>1</v>
      </c>
      <c r="J2343" s="96">
        <f t="shared" si="1581"/>
        <v>9</v>
      </c>
      <c r="K2343" s="96">
        <f t="shared" si="1582"/>
        <v>27</v>
      </c>
      <c r="L2343" s="96">
        <f t="shared" si="1625"/>
        <v>1</v>
      </c>
    </row>
    <row r="2344" spans="1:13" s="96" customFormat="1" x14ac:dyDescent="0.25">
      <c r="A2344" s="121" t="str">
        <f t="shared" si="1614"/>
        <v>9.27.2</v>
      </c>
      <c r="B2344" s="153" t="s">
        <v>254</v>
      </c>
      <c r="C2344" s="121" t="s">
        <v>255</v>
      </c>
      <c r="D2344" s="154"/>
      <c r="E2344" s="153"/>
      <c r="G2344" s="111" t="str">
        <f t="shared" si="1578"/>
        <v>9.</v>
      </c>
      <c r="H2344" s="111" t="str">
        <f t="shared" si="1579"/>
        <v>27.</v>
      </c>
      <c r="I2344" s="111">
        <f t="shared" si="1624"/>
        <v>2</v>
      </c>
      <c r="J2344" s="96">
        <f t="shared" si="1581"/>
        <v>9</v>
      </c>
      <c r="K2344" s="96">
        <f t="shared" si="1582"/>
        <v>27</v>
      </c>
      <c r="L2344" s="96">
        <f t="shared" si="1625"/>
        <v>2</v>
      </c>
    </row>
    <row r="2345" spans="1:13" s="96" customFormat="1" x14ac:dyDescent="0.25">
      <c r="A2345" s="121" t="str">
        <f t="shared" si="1614"/>
        <v>9.27.3</v>
      </c>
      <c r="B2345" s="153" t="s">
        <v>257</v>
      </c>
      <c r="C2345" s="121" t="s">
        <v>255</v>
      </c>
      <c r="D2345" s="154"/>
      <c r="E2345" s="153"/>
      <c r="G2345" s="111" t="str">
        <f t="shared" si="1578"/>
        <v>9.</v>
      </c>
      <c r="H2345" s="111" t="str">
        <f t="shared" si="1579"/>
        <v>27.</v>
      </c>
      <c r="I2345" s="111">
        <f t="shared" si="1624"/>
        <v>3</v>
      </c>
      <c r="J2345" s="96">
        <f t="shared" si="1581"/>
        <v>9</v>
      </c>
      <c r="K2345" s="96">
        <f t="shared" si="1582"/>
        <v>27</v>
      </c>
      <c r="L2345" s="96">
        <f t="shared" si="1625"/>
        <v>3</v>
      </c>
    </row>
    <row r="2346" spans="1:13" s="96" customFormat="1" x14ac:dyDescent="0.25">
      <c r="A2346" s="121" t="str">
        <f t="shared" si="1614"/>
        <v>9.27.4</v>
      </c>
      <c r="B2346" s="153" t="s">
        <v>922</v>
      </c>
      <c r="C2346" s="121" t="s">
        <v>255</v>
      </c>
      <c r="D2346" s="154"/>
      <c r="E2346" s="153"/>
      <c r="G2346" s="111" t="str">
        <f t="shared" si="1578"/>
        <v>9.</v>
      </c>
      <c r="H2346" s="111" t="str">
        <f t="shared" si="1579"/>
        <v>27.</v>
      </c>
      <c r="I2346" s="111">
        <f t="shared" si="1624"/>
        <v>4</v>
      </c>
      <c r="J2346" s="96">
        <f t="shared" si="1581"/>
        <v>9</v>
      </c>
      <c r="K2346" s="96">
        <f t="shared" si="1582"/>
        <v>27</v>
      </c>
      <c r="L2346" s="96">
        <f t="shared" si="1625"/>
        <v>4</v>
      </c>
    </row>
    <row r="2347" spans="1:13" s="96" customFormat="1" x14ac:dyDescent="0.25">
      <c r="A2347" s="121" t="str">
        <f t="shared" si="1614"/>
        <v>9.27.5</v>
      </c>
      <c r="B2347" s="153" t="s">
        <v>1964</v>
      </c>
      <c r="C2347" s="121" t="s">
        <v>255</v>
      </c>
      <c r="D2347" s="154"/>
      <c r="E2347" s="153"/>
      <c r="G2347" s="111" t="str">
        <f t="shared" si="1578"/>
        <v>9.</v>
      </c>
      <c r="H2347" s="111" t="str">
        <f t="shared" si="1579"/>
        <v>27.</v>
      </c>
      <c r="I2347" s="111">
        <f t="shared" si="1624"/>
        <v>5</v>
      </c>
      <c r="J2347" s="96">
        <f t="shared" si="1581"/>
        <v>9</v>
      </c>
      <c r="K2347" s="96">
        <f t="shared" si="1582"/>
        <v>27</v>
      </c>
      <c r="L2347" s="96">
        <f t="shared" si="1625"/>
        <v>5</v>
      </c>
    </row>
    <row r="2348" spans="1:13" s="96" customFormat="1" x14ac:dyDescent="0.25">
      <c r="A2348" s="121" t="str">
        <f t="shared" si="1614"/>
        <v>9.27.6</v>
      </c>
      <c r="B2348" s="153" t="s">
        <v>1965</v>
      </c>
      <c r="C2348" s="121" t="s">
        <v>255</v>
      </c>
      <c r="D2348" s="154"/>
      <c r="E2348" s="153"/>
      <c r="G2348" s="111" t="str">
        <f t="shared" si="1578"/>
        <v>9.</v>
      </c>
      <c r="H2348" s="111" t="str">
        <f t="shared" si="1579"/>
        <v>27.</v>
      </c>
      <c r="I2348" s="111">
        <f t="shared" si="1624"/>
        <v>6</v>
      </c>
      <c r="J2348" s="96">
        <f t="shared" si="1581"/>
        <v>9</v>
      </c>
      <c r="K2348" s="96">
        <f t="shared" si="1582"/>
        <v>27</v>
      </c>
      <c r="L2348" s="96">
        <f t="shared" si="1625"/>
        <v>6</v>
      </c>
    </row>
    <row r="2349" spans="1:13" s="96" customFormat="1" x14ac:dyDescent="0.25">
      <c r="A2349" s="121" t="str">
        <f t="shared" si="1614"/>
        <v>9.27.7</v>
      </c>
      <c r="B2349" s="153" t="s">
        <v>1966</v>
      </c>
      <c r="C2349" s="144"/>
      <c r="D2349" s="145"/>
      <c r="E2349" s="146"/>
      <c r="G2349" s="111" t="str">
        <f t="shared" si="1578"/>
        <v>9.</v>
      </c>
      <c r="H2349" s="111" t="str">
        <f t="shared" si="1579"/>
        <v>27.</v>
      </c>
      <c r="I2349" s="111">
        <f t="shared" si="1624"/>
        <v>7</v>
      </c>
      <c r="J2349" s="96">
        <f t="shared" si="1581"/>
        <v>9</v>
      </c>
      <c r="K2349" s="96">
        <f t="shared" si="1582"/>
        <v>27</v>
      </c>
      <c r="L2349" s="96">
        <f t="shared" si="1625"/>
        <v>7</v>
      </c>
    </row>
    <row r="2350" spans="1:13" s="96" customFormat="1" x14ac:dyDescent="0.25">
      <c r="A2350" s="121" t="str">
        <f t="shared" si="1614"/>
        <v>9.27.8</v>
      </c>
      <c r="B2350" s="128" t="s">
        <v>1978</v>
      </c>
      <c r="C2350" s="121" t="s">
        <v>292</v>
      </c>
      <c r="D2350" s="154"/>
      <c r="E2350" s="153"/>
      <c r="G2350" s="111" t="str">
        <f t="shared" si="1578"/>
        <v>9.</v>
      </c>
      <c r="H2350" s="111" t="str">
        <f t="shared" si="1579"/>
        <v>27.</v>
      </c>
      <c r="I2350" s="111">
        <f t="shared" si="1624"/>
        <v>8</v>
      </c>
      <c r="J2350" s="96">
        <f t="shared" si="1581"/>
        <v>9</v>
      </c>
      <c r="K2350" s="96">
        <f t="shared" si="1582"/>
        <v>27</v>
      </c>
      <c r="L2350" s="96">
        <f t="shared" si="1625"/>
        <v>8</v>
      </c>
    </row>
    <row r="2351" spans="1:13" s="96" customFormat="1" ht="15" customHeight="1" x14ac:dyDescent="0.25">
      <c r="A2351" s="121" t="str">
        <f t="shared" si="1614"/>
        <v>9.27.9</v>
      </c>
      <c r="B2351" s="128" t="s">
        <v>1998</v>
      </c>
      <c r="C2351" s="121" t="s">
        <v>292</v>
      </c>
      <c r="D2351" s="154"/>
      <c r="E2351" s="153"/>
      <c r="G2351" s="111" t="str">
        <f t="shared" si="1578"/>
        <v>9.</v>
      </c>
      <c r="H2351" s="111" t="str">
        <f t="shared" si="1579"/>
        <v>27.</v>
      </c>
      <c r="I2351" s="111">
        <f t="shared" si="1624"/>
        <v>9</v>
      </c>
      <c r="J2351" s="96">
        <f t="shared" si="1581"/>
        <v>9</v>
      </c>
      <c r="K2351" s="96">
        <f t="shared" si="1582"/>
        <v>27</v>
      </c>
      <c r="L2351" s="96">
        <f t="shared" si="1625"/>
        <v>9</v>
      </c>
    </row>
    <row r="2352" spans="1:13" s="96" customFormat="1" ht="15" customHeight="1" x14ac:dyDescent="0.25">
      <c r="A2352" s="121" t="str">
        <f t="shared" si="1614"/>
        <v>9.27.10</v>
      </c>
      <c r="B2352" s="128" t="s">
        <v>1980</v>
      </c>
      <c r="C2352" s="121" t="s">
        <v>292</v>
      </c>
      <c r="D2352" s="154"/>
      <c r="E2352" s="153"/>
      <c r="G2352" s="111" t="str">
        <f t="shared" si="1578"/>
        <v>9.</v>
      </c>
      <c r="H2352" s="111" t="str">
        <f t="shared" si="1579"/>
        <v>27.</v>
      </c>
      <c r="I2352" s="111">
        <f t="shared" si="1624"/>
        <v>10</v>
      </c>
      <c r="J2352" s="96">
        <f t="shared" si="1581"/>
        <v>9</v>
      </c>
      <c r="K2352" s="96">
        <f t="shared" si="1582"/>
        <v>27</v>
      </c>
      <c r="L2352" s="96">
        <f t="shared" si="1625"/>
        <v>10</v>
      </c>
    </row>
    <row r="2353" spans="1:12" s="96" customFormat="1" ht="15" customHeight="1" x14ac:dyDescent="0.25">
      <c r="A2353" s="121" t="str">
        <f t="shared" si="1614"/>
        <v>9.27.11</v>
      </c>
      <c r="B2353" s="128" t="s">
        <v>1981</v>
      </c>
      <c r="C2353" s="121" t="s">
        <v>292</v>
      </c>
      <c r="D2353" s="154"/>
      <c r="E2353" s="153"/>
      <c r="G2353" s="111" t="str">
        <f t="shared" si="1578"/>
        <v>9.</v>
      </c>
      <c r="H2353" s="111" t="str">
        <f t="shared" si="1579"/>
        <v>27.</v>
      </c>
      <c r="I2353" s="111">
        <f t="shared" si="1624"/>
        <v>11</v>
      </c>
      <c r="J2353" s="96">
        <f t="shared" si="1581"/>
        <v>9</v>
      </c>
      <c r="K2353" s="96">
        <f t="shared" si="1582"/>
        <v>27</v>
      </c>
      <c r="L2353" s="96">
        <f t="shared" si="1625"/>
        <v>11</v>
      </c>
    </row>
    <row r="2354" spans="1:12" s="96" customFormat="1" ht="22.5" x14ac:dyDescent="0.25">
      <c r="A2354" s="121" t="str">
        <f t="shared" si="1614"/>
        <v>9.27.12</v>
      </c>
      <c r="B2354" s="128" t="s">
        <v>1999</v>
      </c>
      <c r="C2354" s="121" t="s">
        <v>292</v>
      </c>
      <c r="D2354" s="154"/>
      <c r="E2354" s="153"/>
      <c r="G2354" s="111" t="str">
        <f t="shared" si="1578"/>
        <v>9.</v>
      </c>
      <c r="H2354" s="111" t="str">
        <f t="shared" si="1579"/>
        <v>27.</v>
      </c>
      <c r="I2354" s="111">
        <f t="shared" si="1624"/>
        <v>12</v>
      </c>
      <c r="J2354" s="96">
        <f t="shared" si="1581"/>
        <v>9</v>
      </c>
      <c r="K2354" s="96">
        <f t="shared" si="1582"/>
        <v>27</v>
      </c>
      <c r="L2354" s="96">
        <f t="shared" si="1625"/>
        <v>12</v>
      </c>
    </row>
    <row r="2355" spans="1:12" s="96" customFormat="1" ht="33.75" x14ac:dyDescent="0.25">
      <c r="A2355" s="121" t="str">
        <f t="shared" si="1614"/>
        <v>9.27.13</v>
      </c>
      <c r="B2355" s="128" t="s">
        <v>1983</v>
      </c>
      <c r="C2355" s="121" t="s">
        <v>292</v>
      </c>
      <c r="D2355" s="154"/>
      <c r="E2355" s="153"/>
      <c r="G2355" s="111" t="str">
        <f t="shared" si="1578"/>
        <v>9.</v>
      </c>
      <c r="H2355" s="111" t="str">
        <f t="shared" si="1579"/>
        <v>27.</v>
      </c>
      <c r="I2355" s="111">
        <f t="shared" si="1624"/>
        <v>13</v>
      </c>
      <c r="J2355" s="96">
        <f t="shared" si="1581"/>
        <v>9</v>
      </c>
      <c r="K2355" s="96">
        <f t="shared" si="1582"/>
        <v>27</v>
      </c>
      <c r="L2355" s="96">
        <f t="shared" si="1625"/>
        <v>13</v>
      </c>
    </row>
    <row r="2356" spans="1:12" s="96" customFormat="1" x14ac:dyDescent="0.25">
      <c r="A2356" s="121" t="str">
        <f t="shared" si="1614"/>
        <v>9.27.14</v>
      </c>
      <c r="B2356" s="128" t="s">
        <v>1984</v>
      </c>
      <c r="C2356" s="121" t="s">
        <v>292</v>
      </c>
      <c r="D2356" s="154"/>
      <c r="E2356" s="153"/>
      <c r="G2356" s="111" t="str">
        <f t="shared" si="1578"/>
        <v>9.</v>
      </c>
      <c r="H2356" s="111" t="str">
        <f t="shared" si="1579"/>
        <v>27.</v>
      </c>
      <c r="I2356" s="111">
        <f t="shared" si="1624"/>
        <v>14</v>
      </c>
      <c r="J2356" s="96">
        <f t="shared" si="1581"/>
        <v>9</v>
      </c>
      <c r="K2356" s="96">
        <f t="shared" si="1582"/>
        <v>27</v>
      </c>
      <c r="L2356" s="96">
        <f t="shared" si="1625"/>
        <v>14</v>
      </c>
    </row>
    <row r="2357" spans="1:12" s="96" customFormat="1" x14ac:dyDescent="0.25">
      <c r="A2357" s="121" t="str">
        <f t="shared" si="1614"/>
        <v>9.27.15</v>
      </c>
      <c r="B2357" s="128" t="s">
        <v>1985</v>
      </c>
      <c r="C2357" s="121" t="s">
        <v>292</v>
      </c>
      <c r="D2357" s="154"/>
      <c r="E2357" s="153"/>
      <c r="G2357" s="111" t="str">
        <f t="shared" si="1578"/>
        <v>9.</v>
      </c>
      <c r="H2357" s="111" t="str">
        <f t="shared" si="1579"/>
        <v>27.</v>
      </c>
      <c r="I2357" s="111">
        <f t="shared" si="1624"/>
        <v>15</v>
      </c>
      <c r="J2357" s="96">
        <f t="shared" si="1581"/>
        <v>9</v>
      </c>
      <c r="K2357" s="96">
        <f t="shared" si="1582"/>
        <v>27</v>
      </c>
      <c r="L2357" s="96">
        <f t="shared" si="1625"/>
        <v>15</v>
      </c>
    </row>
    <row r="2358" spans="1:12" s="96" customFormat="1" ht="22.5" x14ac:dyDescent="0.25">
      <c r="A2358" s="121" t="str">
        <f t="shared" si="1614"/>
        <v>9.27.16</v>
      </c>
      <c r="B2358" s="128" t="s">
        <v>1986</v>
      </c>
      <c r="C2358" s="121" t="s">
        <v>292</v>
      </c>
      <c r="D2358" s="154"/>
      <c r="E2358" s="153"/>
      <c r="G2358" s="111" t="str">
        <f t="shared" si="1578"/>
        <v>9.</v>
      </c>
      <c r="H2358" s="111" t="str">
        <f t="shared" si="1579"/>
        <v>27.</v>
      </c>
      <c r="I2358" s="111">
        <f t="shared" si="1624"/>
        <v>16</v>
      </c>
      <c r="J2358" s="96">
        <f t="shared" si="1581"/>
        <v>9</v>
      </c>
      <c r="K2358" s="96">
        <f t="shared" si="1582"/>
        <v>27</v>
      </c>
      <c r="L2358" s="96">
        <f t="shared" si="1625"/>
        <v>16</v>
      </c>
    </row>
    <row r="2359" spans="1:12" s="96" customFormat="1" ht="22.5" x14ac:dyDescent="0.25">
      <c r="A2359" s="121" t="str">
        <f t="shared" si="1614"/>
        <v>9.27.17</v>
      </c>
      <c r="B2359" s="128" t="s">
        <v>1987</v>
      </c>
      <c r="C2359" s="121" t="s">
        <v>292</v>
      </c>
      <c r="D2359" s="154"/>
      <c r="E2359" s="153"/>
      <c r="G2359" s="111" t="str">
        <f t="shared" si="1578"/>
        <v>9.</v>
      </c>
      <c r="H2359" s="111" t="str">
        <f t="shared" si="1579"/>
        <v>27.</v>
      </c>
      <c r="I2359" s="111">
        <f t="shared" si="1624"/>
        <v>17</v>
      </c>
      <c r="J2359" s="96">
        <f t="shared" si="1581"/>
        <v>9</v>
      </c>
      <c r="K2359" s="96">
        <f t="shared" si="1582"/>
        <v>27</v>
      </c>
      <c r="L2359" s="96">
        <f t="shared" si="1625"/>
        <v>17</v>
      </c>
    </row>
    <row r="2360" spans="1:12" s="96" customFormat="1" x14ac:dyDescent="0.25">
      <c r="A2360" s="121" t="str">
        <f t="shared" si="1614"/>
        <v>9.27.18</v>
      </c>
      <c r="B2360" s="128" t="s">
        <v>1988</v>
      </c>
      <c r="C2360" s="121" t="s">
        <v>292</v>
      </c>
      <c r="D2360" s="154"/>
      <c r="E2360" s="153"/>
      <c r="G2360" s="111" t="str">
        <f t="shared" si="1578"/>
        <v>9.</v>
      </c>
      <c r="H2360" s="111" t="str">
        <f t="shared" si="1579"/>
        <v>27.</v>
      </c>
      <c r="I2360" s="111">
        <f t="shared" si="1624"/>
        <v>18</v>
      </c>
      <c r="J2360" s="96">
        <f t="shared" si="1581"/>
        <v>9</v>
      </c>
      <c r="K2360" s="96">
        <f t="shared" si="1582"/>
        <v>27</v>
      </c>
      <c r="L2360" s="96">
        <f t="shared" si="1625"/>
        <v>18</v>
      </c>
    </row>
    <row r="2361" spans="1:12" s="96" customFormat="1" x14ac:dyDescent="0.25">
      <c r="A2361" s="121" t="str">
        <f t="shared" si="1614"/>
        <v>9.27.19</v>
      </c>
      <c r="B2361" s="128" t="s">
        <v>1989</v>
      </c>
      <c r="C2361" s="121" t="s">
        <v>292</v>
      </c>
      <c r="D2361" s="154"/>
      <c r="E2361" s="153"/>
      <c r="G2361" s="111" t="str">
        <f t="shared" si="1578"/>
        <v>9.</v>
      </c>
      <c r="H2361" s="111" t="str">
        <f t="shared" si="1579"/>
        <v>27.</v>
      </c>
      <c r="I2361" s="111">
        <f t="shared" si="1624"/>
        <v>19</v>
      </c>
      <c r="J2361" s="96">
        <f t="shared" si="1581"/>
        <v>9</v>
      </c>
      <c r="K2361" s="96">
        <f t="shared" si="1582"/>
        <v>27</v>
      </c>
      <c r="L2361" s="96">
        <f t="shared" si="1625"/>
        <v>19</v>
      </c>
    </row>
    <row r="2362" spans="1:12" s="96" customFormat="1" x14ac:dyDescent="0.25">
      <c r="A2362" s="121" t="str">
        <f t="shared" si="1614"/>
        <v>9.27.20</v>
      </c>
      <c r="B2362" s="128" t="s">
        <v>1990</v>
      </c>
      <c r="C2362" s="121" t="s">
        <v>292</v>
      </c>
      <c r="D2362" s="154"/>
      <c r="E2362" s="153"/>
      <c r="G2362" s="111" t="str">
        <f t="shared" si="1578"/>
        <v>9.</v>
      </c>
      <c r="H2362" s="111" t="str">
        <f t="shared" si="1579"/>
        <v>27.</v>
      </c>
      <c r="I2362" s="111">
        <f t="shared" si="1624"/>
        <v>20</v>
      </c>
      <c r="J2362" s="96">
        <f t="shared" si="1581"/>
        <v>9</v>
      </c>
      <c r="K2362" s="96">
        <f t="shared" si="1582"/>
        <v>27</v>
      </c>
      <c r="L2362" s="96">
        <f t="shared" si="1625"/>
        <v>20</v>
      </c>
    </row>
    <row r="2363" spans="1:12" s="96" customFormat="1" x14ac:dyDescent="0.25">
      <c r="A2363" s="121" t="str">
        <f t="shared" si="1614"/>
        <v>9.27.21</v>
      </c>
      <c r="B2363" s="128" t="s">
        <v>1991</v>
      </c>
      <c r="C2363" s="121" t="s">
        <v>292</v>
      </c>
      <c r="D2363" s="154"/>
      <c r="E2363" s="153"/>
      <c r="G2363" s="111" t="str">
        <f t="shared" si="1578"/>
        <v>9.</v>
      </c>
      <c r="H2363" s="111" t="str">
        <f t="shared" si="1579"/>
        <v>27.</v>
      </c>
      <c r="I2363" s="111">
        <f t="shared" si="1624"/>
        <v>21</v>
      </c>
      <c r="J2363" s="96">
        <f t="shared" si="1581"/>
        <v>9</v>
      </c>
      <c r="K2363" s="96">
        <f t="shared" si="1582"/>
        <v>27</v>
      </c>
      <c r="L2363" s="96">
        <f t="shared" si="1625"/>
        <v>21</v>
      </c>
    </row>
    <row r="2364" spans="1:12" s="96" customFormat="1" ht="22.5" x14ac:dyDescent="0.25">
      <c r="A2364" s="121" t="str">
        <f t="shared" si="1614"/>
        <v>9.27.22</v>
      </c>
      <c r="B2364" s="128" t="s">
        <v>1992</v>
      </c>
      <c r="C2364" s="121" t="s">
        <v>292</v>
      </c>
      <c r="D2364" s="154"/>
      <c r="E2364" s="153"/>
      <c r="G2364" s="111" t="str">
        <f t="shared" si="1578"/>
        <v>9.</v>
      </c>
      <c r="H2364" s="111" t="str">
        <f t="shared" si="1579"/>
        <v>27.</v>
      </c>
      <c r="I2364" s="111">
        <f t="shared" si="1624"/>
        <v>22</v>
      </c>
      <c r="J2364" s="96">
        <f t="shared" si="1581"/>
        <v>9</v>
      </c>
      <c r="K2364" s="96">
        <f t="shared" si="1582"/>
        <v>27</v>
      </c>
      <c r="L2364" s="96">
        <f t="shared" si="1625"/>
        <v>22</v>
      </c>
    </row>
    <row r="2365" spans="1:12" s="96" customFormat="1" ht="22.5" x14ac:dyDescent="0.25">
      <c r="A2365" s="121" t="str">
        <f t="shared" si="1614"/>
        <v>9.27.23</v>
      </c>
      <c r="B2365" s="128" t="s">
        <v>1993</v>
      </c>
      <c r="C2365" s="121" t="s">
        <v>292</v>
      </c>
      <c r="D2365" s="154"/>
      <c r="E2365" s="153"/>
      <c r="G2365" s="111" t="str">
        <f t="shared" si="1578"/>
        <v>9.</v>
      </c>
      <c r="H2365" s="111" t="str">
        <f t="shared" si="1579"/>
        <v>27.</v>
      </c>
      <c r="I2365" s="111">
        <f t="shared" si="1624"/>
        <v>23</v>
      </c>
      <c r="J2365" s="96">
        <f t="shared" si="1581"/>
        <v>9</v>
      </c>
      <c r="K2365" s="96">
        <f t="shared" si="1582"/>
        <v>27</v>
      </c>
      <c r="L2365" s="96">
        <f t="shared" si="1625"/>
        <v>23</v>
      </c>
    </row>
    <row r="2366" spans="1:12" s="96" customFormat="1" ht="22.5" x14ac:dyDescent="0.25">
      <c r="A2366" s="121" t="str">
        <f t="shared" si="1614"/>
        <v>9.27.24</v>
      </c>
      <c r="B2366" s="128" t="s">
        <v>1994</v>
      </c>
      <c r="C2366" s="121" t="s">
        <v>292</v>
      </c>
      <c r="D2366" s="154"/>
      <c r="E2366" s="153"/>
      <c r="G2366" s="111" t="str">
        <f t="shared" si="1578"/>
        <v>9.</v>
      </c>
      <c r="H2366" s="111" t="str">
        <f t="shared" si="1579"/>
        <v>27.</v>
      </c>
      <c r="I2366" s="111">
        <f t="shared" si="1624"/>
        <v>24</v>
      </c>
      <c r="J2366" s="96">
        <f t="shared" si="1581"/>
        <v>9</v>
      </c>
      <c r="K2366" s="96">
        <f t="shared" si="1582"/>
        <v>27</v>
      </c>
      <c r="L2366" s="96">
        <f t="shared" si="1625"/>
        <v>24</v>
      </c>
    </row>
    <row r="2367" spans="1:12" s="96" customFormat="1" x14ac:dyDescent="0.25">
      <c r="A2367" s="121" t="str">
        <f t="shared" si="1614"/>
        <v>9.27.25</v>
      </c>
      <c r="B2367" s="128" t="s">
        <v>1995</v>
      </c>
      <c r="C2367" s="121" t="s">
        <v>292</v>
      </c>
      <c r="D2367" s="154"/>
      <c r="E2367" s="153"/>
      <c r="G2367" s="111" t="str">
        <f t="shared" si="1578"/>
        <v>9.</v>
      </c>
      <c r="H2367" s="111" t="str">
        <f t="shared" si="1579"/>
        <v>27.</v>
      </c>
      <c r="I2367" s="111">
        <f t="shared" si="1624"/>
        <v>25</v>
      </c>
      <c r="J2367" s="96">
        <f t="shared" si="1581"/>
        <v>9</v>
      </c>
      <c r="K2367" s="96">
        <f t="shared" si="1582"/>
        <v>27</v>
      </c>
      <c r="L2367" s="96">
        <f t="shared" si="1625"/>
        <v>25</v>
      </c>
    </row>
    <row r="2368" spans="1:12" s="96" customFormat="1" x14ac:dyDescent="0.25">
      <c r="A2368" s="121" t="str">
        <f t="shared" si="1614"/>
        <v>9.27.26</v>
      </c>
      <c r="B2368" s="132" t="s">
        <v>1996</v>
      </c>
      <c r="C2368" s="133" t="s">
        <v>292</v>
      </c>
      <c r="D2368" s="155"/>
      <c r="E2368" s="164"/>
      <c r="G2368" s="111" t="str">
        <f t="shared" si="1578"/>
        <v>9.</v>
      </c>
      <c r="H2368" s="111" t="str">
        <f t="shared" si="1579"/>
        <v>27.</v>
      </c>
      <c r="I2368" s="111">
        <f>IF(M2368="",L2368,"")</f>
        <v>26</v>
      </c>
      <c r="J2368" s="96">
        <f t="shared" si="1581"/>
        <v>9</v>
      </c>
      <c r="K2368" s="96">
        <f t="shared" si="1582"/>
        <v>27</v>
      </c>
      <c r="L2368" s="96">
        <f>L2367*(M2367&lt;&gt;"R3")+1</f>
        <v>26</v>
      </c>
    </row>
    <row r="2369" spans="1:13" s="96" customFormat="1" ht="30" x14ac:dyDescent="0.25">
      <c r="A2369" s="165"/>
      <c r="B2369" s="166"/>
      <c r="C2369" s="167"/>
      <c r="D2369" s="168"/>
      <c r="E2369" s="169"/>
      <c r="G2369" s="111" t="str">
        <f t="shared" si="1578"/>
        <v/>
      </c>
      <c r="H2369" s="111" t="str">
        <f t="shared" si="1579"/>
        <v/>
      </c>
      <c r="I2369" s="111" t="str">
        <f t="shared" ref="I2369:I2398" si="1627">IF(M2369="",L2369,"")</f>
        <v/>
      </c>
      <c r="J2369" s="96">
        <f t="shared" si="1581"/>
        <v>9</v>
      </c>
      <c r="K2369" s="96">
        <f t="shared" si="1582"/>
        <v>27</v>
      </c>
      <c r="L2369" s="96">
        <f t="shared" ref="L2369:L2398" si="1628">L2368*(M2368&lt;&gt;"R3")+1</f>
        <v>27</v>
      </c>
      <c r="M2369" s="96" t="s">
        <v>122</v>
      </c>
    </row>
    <row r="2370" spans="1:13" s="96" customFormat="1" x14ac:dyDescent="0.25">
      <c r="A2370" s="106" t="str">
        <f t="shared" ref="A2370" si="1629">G2370&amp;H2370&amp;I2370</f>
        <v>9.28.</v>
      </c>
      <c r="B2370" s="170" t="s">
        <v>2000</v>
      </c>
      <c r="C2370" s="108"/>
      <c r="D2370" s="109"/>
      <c r="G2370" s="111" t="str">
        <f t="shared" si="1578"/>
        <v>9.</v>
      </c>
      <c r="H2370" s="111" t="str">
        <f t="shared" si="1579"/>
        <v>28.</v>
      </c>
      <c r="I2370" s="111" t="str">
        <f t="shared" si="1627"/>
        <v/>
      </c>
      <c r="J2370" s="96">
        <f t="shared" si="1581"/>
        <v>9</v>
      </c>
      <c r="K2370" s="96">
        <f t="shared" si="1582"/>
        <v>28</v>
      </c>
      <c r="L2370" s="96">
        <f t="shared" si="1628"/>
        <v>28</v>
      </c>
      <c r="M2370" s="96" t="s">
        <v>121</v>
      </c>
    </row>
    <row r="2371" spans="1:13" s="96" customFormat="1" ht="30" x14ac:dyDescent="0.25">
      <c r="A2371" s="171"/>
      <c r="B2371" s="172"/>
      <c r="C2371" s="173"/>
      <c r="D2371" s="174"/>
      <c r="E2371" s="175"/>
      <c r="G2371" s="111" t="str">
        <f t="shared" si="1578"/>
        <v/>
      </c>
      <c r="H2371" s="111" t="str">
        <f t="shared" si="1579"/>
        <v/>
      </c>
      <c r="I2371" s="111" t="str">
        <f t="shared" si="1627"/>
        <v/>
      </c>
      <c r="J2371" s="96">
        <f t="shared" si="1581"/>
        <v>9</v>
      </c>
      <c r="K2371" s="96">
        <f t="shared" si="1582"/>
        <v>28</v>
      </c>
      <c r="L2371" s="96">
        <f t="shared" si="1628"/>
        <v>29</v>
      </c>
      <c r="M2371" s="96" t="s">
        <v>122</v>
      </c>
    </row>
    <row r="2372" spans="1:13" s="96" customFormat="1" ht="15" customHeight="1" x14ac:dyDescent="0.25">
      <c r="A2372" s="176" t="s">
        <v>123</v>
      </c>
      <c r="B2372" s="177" t="s">
        <v>124</v>
      </c>
      <c r="C2372" s="177" t="s">
        <v>125</v>
      </c>
      <c r="D2372" s="178" t="s">
        <v>126</v>
      </c>
      <c r="E2372" s="179" t="s">
        <v>127</v>
      </c>
      <c r="G2372" s="111" t="str">
        <f t="shared" si="1578"/>
        <v/>
      </c>
      <c r="H2372" s="111" t="str">
        <f t="shared" si="1579"/>
        <v/>
      </c>
      <c r="I2372" s="111" t="str">
        <f t="shared" si="1627"/>
        <v/>
      </c>
      <c r="J2372" s="96">
        <f t="shared" si="1581"/>
        <v>9</v>
      </c>
      <c r="K2372" s="96">
        <f t="shared" si="1582"/>
        <v>28</v>
      </c>
      <c r="L2372" s="96">
        <f t="shared" si="1628"/>
        <v>30</v>
      </c>
      <c r="M2372" s="96" t="s">
        <v>128</v>
      </c>
    </row>
    <row r="2373" spans="1:13" s="96" customFormat="1" x14ac:dyDescent="0.25">
      <c r="A2373" s="121" t="str">
        <f t="shared" ref="A2373:A2399" si="1630">G2373&amp;H2373&amp;I2373</f>
        <v>9.28.1</v>
      </c>
      <c r="B2373" s="152" t="s">
        <v>462</v>
      </c>
      <c r="C2373" s="138" t="s">
        <v>255</v>
      </c>
      <c r="D2373" s="140"/>
      <c r="E2373" s="152"/>
      <c r="G2373" s="111" t="str">
        <f t="shared" si="1578"/>
        <v>9.</v>
      </c>
      <c r="H2373" s="111" t="str">
        <f t="shared" si="1579"/>
        <v>28.</v>
      </c>
      <c r="I2373" s="111">
        <f t="shared" si="1627"/>
        <v>1</v>
      </c>
      <c r="J2373" s="96">
        <f t="shared" si="1581"/>
        <v>9</v>
      </c>
      <c r="K2373" s="96">
        <f t="shared" si="1582"/>
        <v>28</v>
      </c>
      <c r="L2373" s="96">
        <f t="shared" si="1628"/>
        <v>1</v>
      </c>
    </row>
    <row r="2374" spans="1:13" s="96" customFormat="1" x14ac:dyDescent="0.25">
      <c r="A2374" s="121" t="str">
        <f t="shared" si="1630"/>
        <v>9.28.2</v>
      </c>
      <c r="B2374" s="153" t="s">
        <v>254</v>
      </c>
      <c r="C2374" s="121" t="s">
        <v>255</v>
      </c>
      <c r="D2374" s="154"/>
      <c r="E2374" s="153"/>
      <c r="G2374" s="111" t="str">
        <f t="shared" si="1578"/>
        <v>9.</v>
      </c>
      <c r="H2374" s="111" t="str">
        <f t="shared" si="1579"/>
        <v>28.</v>
      </c>
      <c r="I2374" s="111">
        <f t="shared" si="1627"/>
        <v>2</v>
      </c>
      <c r="J2374" s="96">
        <f t="shared" si="1581"/>
        <v>9</v>
      </c>
      <c r="K2374" s="96">
        <f t="shared" si="1582"/>
        <v>28</v>
      </c>
      <c r="L2374" s="96">
        <f t="shared" si="1628"/>
        <v>2</v>
      </c>
    </row>
    <row r="2375" spans="1:13" s="96" customFormat="1" x14ac:dyDescent="0.25">
      <c r="A2375" s="121" t="str">
        <f t="shared" si="1630"/>
        <v>9.28.3</v>
      </c>
      <c r="B2375" s="153" t="s">
        <v>257</v>
      </c>
      <c r="C2375" s="121" t="s">
        <v>255</v>
      </c>
      <c r="D2375" s="154"/>
      <c r="E2375" s="153"/>
      <c r="G2375" s="111" t="str">
        <f t="shared" si="1578"/>
        <v>9.</v>
      </c>
      <c r="H2375" s="111" t="str">
        <f t="shared" si="1579"/>
        <v>28.</v>
      </c>
      <c r="I2375" s="111">
        <f t="shared" si="1627"/>
        <v>3</v>
      </c>
      <c r="J2375" s="96">
        <f t="shared" si="1581"/>
        <v>9</v>
      </c>
      <c r="K2375" s="96">
        <f t="shared" si="1582"/>
        <v>28</v>
      </c>
      <c r="L2375" s="96">
        <f t="shared" si="1628"/>
        <v>3</v>
      </c>
    </row>
    <row r="2376" spans="1:13" s="96" customFormat="1" x14ac:dyDescent="0.25">
      <c r="A2376" s="121" t="str">
        <f t="shared" si="1630"/>
        <v>9.28.4</v>
      </c>
      <c r="B2376" s="153" t="s">
        <v>922</v>
      </c>
      <c r="C2376" s="121" t="s">
        <v>255</v>
      </c>
      <c r="D2376" s="154"/>
      <c r="E2376" s="153"/>
      <c r="G2376" s="111" t="str">
        <f t="shared" si="1578"/>
        <v>9.</v>
      </c>
      <c r="H2376" s="111" t="str">
        <f t="shared" si="1579"/>
        <v>28.</v>
      </c>
      <c r="I2376" s="111">
        <f t="shared" si="1627"/>
        <v>4</v>
      </c>
      <c r="J2376" s="96">
        <f t="shared" si="1581"/>
        <v>9</v>
      </c>
      <c r="K2376" s="96">
        <f t="shared" si="1582"/>
        <v>28</v>
      </c>
      <c r="L2376" s="96">
        <f t="shared" si="1628"/>
        <v>4</v>
      </c>
    </row>
    <row r="2377" spans="1:13" s="96" customFormat="1" x14ac:dyDescent="0.25">
      <c r="A2377" s="121" t="str">
        <f t="shared" si="1630"/>
        <v>9.28.5</v>
      </c>
      <c r="B2377" s="153" t="s">
        <v>1964</v>
      </c>
      <c r="C2377" s="121" t="s">
        <v>255</v>
      </c>
      <c r="D2377" s="154"/>
      <c r="E2377" s="153"/>
      <c r="G2377" s="111" t="str">
        <f t="shared" si="1578"/>
        <v>9.</v>
      </c>
      <c r="H2377" s="111" t="str">
        <f t="shared" si="1579"/>
        <v>28.</v>
      </c>
      <c r="I2377" s="111">
        <f t="shared" si="1627"/>
        <v>5</v>
      </c>
      <c r="J2377" s="96">
        <f t="shared" si="1581"/>
        <v>9</v>
      </c>
      <c r="K2377" s="96">
        <f t="shared" si="1582"/>
        <v>28</v>
      </c>
      <c r="L2377" s="96">
        <f t="shared" si="1628"/>
        <v>5</v>
      </c>
    </row>
    <row r="2378" spans="1:13" s="96" customFormat="1" x14ac:dyDescent="0.25">
      <c r="A2378" s="121" t="str">
        <f t="shared" si="1630"/>
        <v>9.28.6</v>
      </c>
      <c r="B2378" s="153" t="s">
        <v>1965</v>
      </c>
      <c r="C2378" s="121" t="s">
        <v>255</v>
      </c>
      <c r="D2378" s="154"/>
      <c r="E2378" s="153"/>
      <c r="G2378" s="111" t="str">
        <f t="shared" si="1578"/>
        <v>9.</v>
      </c>
      <c r="H2378" s="111" t="str">
        <f t="shared" si="1579"/>
        <v>28.</v>
      </c>
      <c r="I2378" s="111">
        <f t="shared" si="1627"/>
        <v>6</v>
      </c>
      <c r="J2378" s="96">
        <f t="shared" si="1581"/>
        <v>9</v>
      </c>
      <c r="K2378" s="96">
        <f t="shared" si="1582"/>
        <v>28</v>
      </c>
      <c r="L2378" s="96">
        <f t="shared" si="1628"/>
        <v>6</v>
      </c>
    </row>
    <row r="2379" spans="1:13" s="96" customFormat="1" x14ac:dyDescent="0.25">
      <c r="A2379" s="121" t="str">
        <f t="shared" si="1630"/>
        <v>9.28.7</v>
      </c>
      <c r="B2379" s="153" t="s">
        <v>1966</v>
      </c>
      <c r="C2379" s="144"/>
      <c r="D2379" s="145"/>
      <c r="E2379" s="146"/>
      <c r="G2379" s="111" t="str">
        <f t="shared" si="1578"/>
        <v>9.</v>
      </c>
      <c r="H2379" s="111" t="str">
        <f t="shared" si="1579"/>
        <v>28.</v>
      </c>
      <c r="I2379" s="111">
        <f t="shared" si="1627"/>
        <v>7</v>
      </c>
      <c r="J2379" s="96">
        <f t="shared" si="1581"/>
        <v>9</v>
      </c>
      <c r="K2379" s="96">
        <f t="shared" si="1582"/>
        <v>28</v>
      </c>
      <c r="L2379" s="96">
        <f t="shared" si="1628"/>
        <v>7</v>
      </c>
    </row>
    <row r="2380" spans="1:13" s="96" customFormat="1" x14ac:dyDescent="0.25">
      <c r="A2380" s="121" t="str">
        <f t="shared" si="1630"/>
        <v>9.28.8</v>
      </c>
      <c r="B2380" s="128" t="s">
        <v>1978</v>
      </c>
      <c r="C2380" s="121" t="s">
        <v>292</v>
      </c>
      <c r="D2380" s="154"/>
      <c r="E2380" s="153"/>
      <c r="G2380" s="111" t="str">
        <f t="shared" si="1578"/>
        <v>9.</v>
      </c>
      <c r="H2380" s="111" t="str">
        <f t="shared" si="1579"/>
        <v>28.</v>
      </c>
      <c r="I2380" s="111">
        <f t="shared" si="1627"/>
        <v>8</v>
      </c>
      <c r="J2380" s="96">
        <f t="shared" si="1581"/>
        <v>9</v>
      </c>
      <c r="K2380" s="96">
        <f t="shared" si="1582"/>
        <v>28</v>
      </c>
      <c r="L2380" s="96">
        <f t="shared" si="1628"/>
        <v>8</v>
      </c>
    </row>
    <row r="2381" spans="1:13" s="96" customFormat="1" x14ac:dyDescent="0.25">
      <c r="A2381" s="121" t="str">
        <f t="shared" si="1630"/>
        <v>9.28.9</v>
      </c>
      <c r="B2381" s="128" t="s">
        <v>2001</v>
      </c>
      <c r="C2381" s="121" t="s">
        <v>292</v>
      </c>
      <c r="D2381" s="154"/>
      <c r="E2381" s="153"/>
      <c r="G2381" s="111" t="str">
        <f t="shared" si="1578"/>
        <v>9.</v>
      </c>
      <c r="H2381" s="111" t="str">
        <f t="shared" si="1579"/>
        <v>28.</v>
      </c>
      <c r="I2381" s="111">
        <f t="shared" si="1627"/>
        <v>9</v>
      </c>
      <c r="J2381" s="96">
        <f t="shared" si="1581"/>
        <v>9</v>
      </c>
      <c r="K2381" s="96">
        <f t="shared" si="1582"/>
        <v>28</v>
      </c>
      <c r="L2381" s="96">
        <f t="shared" si="1628"/>
        <v>9</v>
      </c>
    </row>
    <row r="2382" spans="1:13" s="96" customFormat="1" x14ac:dyDescent="0.25">
      <c r="A2382" s="121" t="str">
        <f t="shared" si="1630"/>
        <v>9.28.10</v>
      </c>
      <c r="B2382" s="128" t="s">
        <v>1980</v>
      </c>
      <c r="C2382" s="121" t="s">
        <v>292</v>
      </c>
      <c r="D2382" s="154"/>
      <c r="E2382" s="153"/>
      <c r="G2382" s="111" t="str">
        <f t="shared" si="1578"/>
        <v>9.</v>
      </c>
      <c r="H2382" s="111" t="str">
        <f t="shared" si="1579"/>
        <v>28.</v>
      </c>
      <c r="I2382" s="111">
        <f t="shared" si="1627"/>
        <v>10</v>
      </c>
      <c r="J2382" s="96">
        <f t="shared" si="1581"/>
        <v>9</v>
      </c>
      <c r="K2382" s="96">
        <f t="shared" si="1582"/>
        <v>28</v>
      </c>
      <c r="L2382" s="96">
        <f t="shared" si="1628"/>
        <v>10</v>
      </c>
    </row>
    <row r="2383" spans="1:13" s="96" customFormat="1" x14ac:dyDescent="0.25">
      <c r="A2383" s="121" t="str">
        <f t="shared" si="1630"/>
        <v>9.28.11</v>
      </c>
      <c r="B2383" s="128" t="s">
        <v>1981</v>
      </c>
      <c r="C2383" s="121" t="s">
        <v>292</v>
      </c>
      <c r="D2383" s="154"/>
      <c r="E2383" s="153"/>
      <c r="G2383" s="111" t="str">
        <f t="shared" si="1578"/>
        <v>9.</v>
      </c>
      <c r="H2383" s="111" t="str">
        <f t="shared" si="1579"/>
        <v>28.</v>
      </c>
      <c r="I2383" s="111">
        <f t="shared" si="1627"/>
        <v>11</v>
      </c>
      <c r="J2383" s="96">
        <f t="shared" si="1581"/>
        <v>9</v>
      </c>
      <c r="K2383" s="96">
        <f t="shared" si="1582"/>
        <v>28</v>
      </c>
      <c r="L2383" s="96">
        <f t="shared" si="1628"/>
        <v>11</v>
      </c>
    </row>
    <row r="2384" spans="1:13" s="96" customFormat="1" ht="22.5" x14ac:dyDescent="0.25">
      <c r="A2384" s="121" t="str">
        <f t="shared" si="1630"/>
        <v>9.28.12</v>
      </c>
      <c r="B2384" s="128" t="s">
        <v>2002</v>
      </c>
      <c r="C2384" s="121" t="s">
        <v>292</v>
      </c>
      <c r="D2384" s="154"/>
      <c r="E2384" s="153"/>
      <c r="G2384" s="111" t="str">
        <f t="shared" si="1578"/>
        <v>9.</v>
      </c>
      <c r="H2384" s="111" t="str">
        <f t="shared" si="1579"/>
        <v>28.</v>
      </c>
      <c r="I2384" s="111">
        <f t="shared" si="1627"/>
        <v>12</v>
      </c>
      <c r="J2384" s="96">
        <f t="shared" si="1581"/>
        <v>9</v>
      </c>
      <c r="K2384" s="96">
        <f t="shared" si="1582"/>
        <v>28</v>
      </c>
      <c r="L2384" s="96">
        <f t="shared" si="1628"/>
        <v>12</v>
      </c>
    </row>
    <row r="2385" spans="1:13" s="96" customFormat="1" ht="33.75" x14ac:dyDescent="0.25">
      <c r="A2385" s="121" t="str">
        <f t="shared" si="1630"/>
        <v>9.28.13</v>
      </c>
      <c r="B2385" s="128" t="s">
        <v>1983</v>
      </c>
      <c r="C2385" s="121" t="s">
        <v>292</v>
      </c>
      <c r="D2385" s="154"/>
      <c r="E2385" s="153"/>
      <c r="G2385" s="111" t="str">
        <f t="shared" si="1578"/>
        <v>9.</v>
      </c>
      <c r="H2385" s="111" t="str">
        <f t="shared" si="1579"/>
        <v>28.</v>
      </c>
      <c r="I2385" s="111">
        <f t="shared" si="1627"/>
        <v>13</v>
      </c>
      <c r="J2385" s="96">
        <f t="shared" si="1581"/>
        <v>9</v>
      </c>
      <c r="K2385" s="96">
        <f t="shared" si="1582"/>
        <v>28</v>
      </c>
      <c r="L2385" s="96">
        <f t="shared" si="1628"/>
        <v>13</v>
      </c>
    </row>
    <row r="2386" spans="1:13" s="96" customFormat="1" x14ac:dyDescent="0.25">
      <c r="A2386" s="121" t="str">
        <f t="shared" si="1630"/>
        <v>9.28.14</v>
      </c>
      <c r="B2386" s="128" t="s">
        <v>1984</v>
      </c>
      <c r="C2386" s="121" t="s">
        <v>292</v>
      </c>
      <c r="D2386" s="154"/>
      <c r="E2386" s="153"/>
      <c r="G2386" s="111" t="str">
        <f t="shared" si="1578"/>
        <v>9.</v>
      </c>
      <c r="H2386" s="111" t="str">
        <f t="shared" si="1579"/>
        <v>28.</v>
      </c>
      <c r="I2386" s="111">
        <f t="shared" si="1627"/>
        <v>14</v>
      </c>
      <c r="J2386" s="96">
        <f t="shared" si="1581"/>
        <v>9</v>
      </c>
      <c r="K2386" s="96">
        <f t="shared" si="1582"/>
        <v>28</v>
      </c>
      <c r="L2386" s="96">
        <f t="shared" si="1628"/>
        <v>14</v>
      </c>
    </row>
    <row r="2387" spans="1:13" s="96" customFormat="1" x14ac:dyDescent="0.25">
      <c r="A2387" s="121" t="str">
        <f t="shared" si="1630"/>
        <v>9.28.15</v>
      </c>
      <c r="B2387" s="128" t="s">
        <v>1985</v>
      </c>
      <c r="C2387" s="121" t="s">
        <v>292</v>
      </c>
      <c r="D2387" s="154"/>
      <c r="E2387" s="153"/>
      <c r="G2387" s="111" t="str">
        <f t="shared" si="1578"/>
        <v>9.</v>
      </c>
      <c r="H2387" s="111" t="str">
        <f t="shared" si="1579"/>
        <v>28.</v>
      </c>
      <c r="I2387" s="111">
        <f t="shared" si="1627"/>
        <v>15</v>
      </c>
      <c r="J2387" s="96">
        <f t="shared" si="1581"/>
        <v>9</v>
      </c>
      <c r="K2387" s="96">
        <f t="shared" si="1582"/>
        <v>28</v>
      </c>
      <c r="L2387" s="96">
        <f t="shared" si="1628"/>
        <v>15</v>
      </c>
    </row>
    <row r="2388" spans="1:13" s="96" customFormat="1" ht="22.5" x14ac:dyDescent="0.25">
      <c r="A2388" s="121" t="str">
        <f t="shared" si="1630"/>
        <v>9.28.16</v>
      </c>
      <c r="B2388" s="128" t="s">
        <v>1986</v>
      </c>
      <c r="C2388" s="121" t="s">
        <v>292</v>
      </c>
      <c r="D2388" s="154"/>
      <c r="E2388" s="153"/>
      <c r="G2388" s="111" t="str">
        <f t="shared" si="1578"/>
        <v>9.</v>
      </c>
      <c r="H2388" s="111" t="str">
        <f t="shared" si="1579"/>
        <v>28.</v>
      </c>
      <c r="I2388" s="111">
        <f t="shared" si="1627"/>
        <v>16</v>
      </c>
      <c r="J2388" s="96">
        <f t="shared" si="1581"/>
        <v>9</v>
      </c>
      <c r="K2388" s="96">
        <f t="shared" si="1582"/>
        <v>28</v>
      </c>
      <c r="L2388" s="96">
        <f t="shared" si="1628"/>
        <v>16</v>
      </c>
    </row>
    <row r="2389" spans="1:13" s="96" customFormat="1" ht="22.5" x14ac:dyDescent="0.25">
      <c r="A2389" s="121" t="str">
        <f t="shared" si="1630"/>
        <v>9.28.17</v>
      </c>
      <c r="B2389" s="128" t="s">
        <v>1987</v>
      </c>
      <c r="C2389" s="121" t="s">
        <v>292</v>
      </c>
      <c r="D2389" s="154"/>
      <c r="E2389" s="153"/>
      <c r="G2389" s="111" t="str">
        <f t="shared" si="1578"/>
        <v>9.</v>
      </c>
      <c r="H2389" s="111" t="str">
        <f t="shared" si="1579"/>
        <v>28.</v>
      </c>
      <c r="I2389" s="111">
        <f t="shared" si="1627"/>
        <v>17</v>
      </c>
      <c r="J2389" s="96">
        <f t="shared" si="1581"/>
        <v>9</v>
      </c>
      <c r="K2389" s="96">
        <f t="shared" si="1582"/>
        <v>28</v>
      </c>
      <c r="L2389" s="96">
        <f t="shared" si="1628"/>
        <v>17</v>
      </c>
    </row>
    <row r="2390" spans="1:13" s="96" customFormat="1" x14ac:dyDescent="0.25">
      <c r="A2390" s="121" t="str">
        <f t="shared" si="1630"/>
        <v>9.28.18</v>
      </c>
      <c r="B2390" s="128" t="s">
        <v>1988</v>
      </c>
      <c r="C2390" s="121" t="s">
        <v>292</v>
      </c>
      <c r="D2390" s="154"/>
      <c r="E2390" s="153"/>
      <c r="G2390" s="111" t="str">
        <f t="shared" si="1578"/>
        <v>9.</v>
      </c>
      <c r="H2390" s="111" t="str">
        <f t="shared" si="1579"/>
        <v>28.</v>
      </c>
      <c r="I2390" s="111">
        <f t="shared" si="1627"/>
        <v>18</v>
      </c>
      <c r="J2390" s="96">
        <f t="shared" si="1581"/>
        <v>9</v>
      </c>
      <c r="K2390" s="96">
        <f t="shared" si="1582"/>
        <v>28</v>
      </c>
      <c r="L2390" s="96">
        <f t="shared" si="1628"/>
        <v>18</v>
      </c>
    </row>
    <row r="2391" spans="1:13" s="96" customFormat="1" x14ac:dyDescent="0.25">
      <c r="A2391" s="121" t="str">
        <f t="shared" si="1630"/>
        <v>9.28.19</v>
      </c>
      <c r="B2391" s="128" t="s">
        <v>1989</v>
      </c>
      <c r="C2391" s="121" t="s">
        <v>292</v>
      </c>
      <c r="D2391" s="154"/>
      <c r="E2391" s="153"/>
      <c r="G2391" s="111" t="str">
        <f t="shared" si="1578"/>
        <v>9.</v>
      </c>
      <c r="H2391" s="111" t="str">
        <f t="shared" si="1579"/>
        <v>28.</v>
      </c>
      <c r="I2391" s="111">
        <f t="shared" si="1627"/>
        <v>19</v>
      </c>
      <c r="J2391" s="96">
        <f t="shared" si="1581"/>
        <v>9</v>
      </c>
      <c r="K2391" s="96">
        <f t="shared" si="1582"/>
        <v>28</v>
      </c>
      <c r="L2391" s="96">
        <f t="shared" si="1628"/>
        <v>19</v>
      </c>
    </row>
    <row r="2392" spans="1:13" s="96" customFormat="1" x14ac:dyDescent="0.25">
      <c r="A2392" s="121" t="str">
        <f t="shared" si="1630"/>
        <v>9.28.20</v>
      </c>
      <c r="B2392" s="128" t="s">
        <v>1990</v>
      </c>
      <c r="C2392" s="121" t="s">
        <v>292</v>
      </c>
      <c r="D2392" s="154"/>
      <c r="E2392" s="153"/>
      <c r="G2392" s="111" t="str">
        <f t="shared" si="1578"/>
        <v>9.</v>
      </c>
      <c r="H2392" s="111" t="str">
        <f t="shared" si="1579"/>
        <v>28.</v>
      </c>
      <c r="I2392" s="111">
        <f t="shared" si="1627"/>
        <v>20</v>
      </c>
      <c r="J2392" s="96">
        <f t="shared" si="1581"/>
        <v>9</v>
      </c>
      <c r="K2392" s="96">
        <f t="shared" si="1582"/>
        <v>28</v>
      </c>
      <c r="L2392" s="96">
        <f t="shared" si="1628"/>
        <v>20</v>
      </c>
    </row>
    <row r="2393" spans="1:13" s="96" customFormat="1" x14ac:dyDescent="0.25">
      <c r="A2393" s="121" t="str">
        <f t="shared" si="1630"/>
        <v>9.28.21</v>
      </c>
      <c r="B2393" s="128" t="s">
        <v>1991</v>
      </c>
      <c r="C2393" s="121" t="s">
        <v>292</v>
      </c>
      <c r="D2393" s="154"/>
      <c r="E2393" s="153"/>
      <c r="G2393" s="111" t="str">
        <f t="shared" si="1578"/>
        <v>9.</v>
      </c>
      <c r="H2393" s="111" t="str">
        <f t="shared" si="1579"/>
        <v>28.</v>
      </c>
      <c r="I2393" s="111">
        <f t="shared" si="1627"/>
        <v>21</v>
      </c>
      <c r="J2393" s="96">
        <f t="shared" si="1581"/>
        <v>9</v>
      </c>
      <c r="K2393" s="96">
        <f t="shared" si="1582"/>
        <v>28</v>
      </c>
      <c r="L2393" s="96">
        <f t="shared" si="1628"/>
        <v>21</v>
      </c>
    </row>
    <row r="2394" spans="1:13" s="96" customFormat="1" ht="22.5" x14ac:dyDescent="0.25">
      <c r="A2394" s="121" t="str">
        <f t="shared" si="1630"/>
        <v>9.28.22</v>
      </c>
      <c r="B2394" s="128" t="s">
        <v>1992</v>
      </c>
      <c r="C2394" s="121" t="s">
        <v>292</v>
      </c>
      <c r="D2394" s="154"/>
      <c r="E2394" s="153"/>
      <c r="G2394" s="111" t="str">
        <f t="shared" si="1578"/>
        <v>9.</v>
      </c>
      <c r="H2394" s="111" t="str">
        <f t="shared" si="1579"/>
        <v>28.</v>
      </c>
      <c r="I2394" s="111">
        <f t="shared" si="1627"/>
        <v>22</v>
      </c>
      <c r="J2394" s="96">
        <f t="shared" si="1581"/>
        <v>9</v>
      </c>
      <c r="K2394" s="96">
        <f t="shared" si="1582"/>
        <v>28</v>
      </c>
      <c r="L2394" s="96">
        <f t="shared" si="1628"/>
        <v>22</v>
      </c>
    </row>
    <row r="2395" spans="1:13" s="96" customFormat="1" ht="22.5" x14ac:dyDescent="0.25">
      <c r="A2395" s="121" t="str">
        <f t="shared" si="1630"/>
        <v>9.28.23</v>
      </c>
      <c r="B2395" s="128" t="s">
        <v>1993</v>
      </c>
      <c r="C2395" s="121" t="s">
        <v>292</v>
      </c>
      <c r="D2395" s="154"/>
      <c r="E2395" s="153"/>
      <c r="G2395" s="111" t="str">
        <f t="shared" si="1578"/>
        <v>9.</v>
      </c>
      <c r="H2395" s="111" t="str">
        <f t="shared" si="1579"/>
        <v>28.</v>
      </c>
      <c r="I2395" s="111">
        <f t="shared" si="1627"/>
        <v>23</v>
      </c>
      <c r="J2395" s="96">
        <f t="shared" si="1581"/>
        <v>9</v>
      </c>
      <c r="K2395" s="96">
        <f t="shared" si="1582"/>
        <v>28</v>
      </c>
      <c r="L2395" s="96">
        <f t="shared" si="1628"/>
        <v>23</v>
      </c>
    </row>
    <row r="2396" spans="1:13" s="96" customFormat="1" ht="22.5" x14ac:dyDescent="0.25">
      <c r="A2396" s="121" t="str">
        <f t="shared" si="1630"/>
        <v>9.28.24</v>
      </c>
      <c r="B2396" s="128" t="s">
        <v>1994</v>
      </c>
      <c r="C2396" s="121" t="s">
        <v>292</v>
      </c>
      <c r="D2396" s="154"/>
      <c r="E2396" s="153"/>
      <c r="G2396" s="111" t="str">
        <f t="shared" si="1578"/>
        <v>9.</v>
      </c>
      <c r="H2396" s="111" t="str">
        <f t="shared" si="1579"/>
        <v>28.</v>
      </c>
      <c r="I2396" s="111">
        <f t="shared" si="1627"/>
        <v>24</v>
      </c>
      <c r="J2396" s="96">
        <f t="shared" si="1581"/>
        <v>9</v>
      </c>
      <c r="K2396" s="96">
        <f t="shared" si="1582"/>
        <v>28</v>
      </c>
      <c r="L2396" s="96">
        <f t="shared" si="1628"/>
        <v>24</v>
      </c>
    </row>
    <row r="2397" spans="1:13" s="96" customFormat="1" x14ac:dyDescent="0.25">
      <c r="A2397" s="121" t="str">
        <f t="shared" si="1630"/>
        <v>9.28.25</v>
      </c>
      <c r="B2397" s="128" t="s">
        <v>1995</v>
      </c>
      <c r="C2397" s="121" t="s">
        <v>292</v>
      </c>
      <c r="D2397" s="180"/>
      <c r="E2397" s="153"/>
      <c r="G2397" s="111" t="str">
        <f t="shared" si="1578"/>
        <v>9.</v>
      </c>
      <c r="H2397" s="111" t="str">
        <f t="shared" si="1579"/>
        <v>28.</v>
      </c>
      <c r="I2397" s="111">
        <f t="shared" si="1627"/>
        <v>25</v>
      </c>
      <c r="J2397" s="96">
        <f t="shared" si="1581"/>
        <v>9</v>
      </c>
      <c r="K2397" s="96">
        <f t="shared" si="1582"/>
        <v>28</v>
      </c>
      <c r="L2397" s="96">
        <f t="shared" si="1628"/>
        <v>25</v>
      </c>
    </row>
    <row r="2398" spans="1:13" s="96" customFormat="1" x14ac:dyDescent="0.25">
      <c r="A2398" s="121" t="str">
        <f t="shared" si="1630"/>
        <v>9.28.26</v>
      </c>
      <c r="B2398" s="166" t="s">
        <v>2003</v>
      </c>
      <c r="C2398" s="167" t="s">
        <v>292</v>
      </c>
      <c r="D2398" s="154"/>
      <c r="E2398" s="169"/>
      <c r="G2398" s="111" t="str">
        <f t="shared" si="1578"/>
        <v>9.</v>
      </c>
      <c r="H2398" s="111" t="str">
        <f t="shared" si="1579"/>
        <v>28.</v>
      </c>
      <c r="I2398" s="111">
        <f t="shared" si="1627"/>
        <v>26</v>
      </c>
      <c r="J2398" s="96">
        <f t="shared" si="1581"/>
        <v>9</v>
      </c>
      <c r="K2398" s="96">
        <f t="shared" si="1582"/>
        <v>28</v>
      </c>
      <c r="L2398" s="96">
        <f t="shared" si="1628"/>
        <v>26</v>
      </c>
    </row>
    <row r="2399" spans="1:13" s="96" customFormat="1" x14ac:dyDescent="0.25">
      <c r="A2399" s="133" t="str">
        <f t="shared" si="1630"/>
        <v>9.28.27</v>
      </c>
      <c r="B2399" s="181" t="s">
        <v>2004</v>
      </c>
      <c r="C2399" s="182" t="s">
        <v>292</v>
      </c>
      <c r="D2399" s="183"/>
      <c r="E2399" s="184"/>
      <c r="G2399" s="111" t="str">
        <f t="shared" si="1578"/>
        <v>9.</v>
      </c>
      <c r="H2399" s="111" t="str">
        <f t="shared" si="1579"/>
        <v>28.</v>
      </c>
      <c r="I2399" s="111">
        <f>IF(M2399="",L2399,"")</f>
        <v>27</v>
      </c>
      <c r="J2399" s="96">
        <f t="shared" si="1581"/>
        <v>9</v>
      </c>
      <c r="K2399" s="96">
        <f t="shared" si="1582"/>
        <v>28</v>
      </c>
      <c r="L2399" s="96">
        <f>L2398*(M2398&lt;&gt;"R3")+1</f>
        <v>27</v>
      </c>
    </row>
    <row r="2400" spans="1:13" s="96" customFormat="1" ht="30" x14ac:dyDescent="0.25">
      <c r="A2400" s="185"/>
      <c r="B2400" s="186"/>
      <c r="C2400" s="187"/>
      <c r="D2400" s="188"/>
      <c r="E2400" s="189"/>
      <c r="G2400" s="111" t="str">
        <f t="shared" si="1578"/>
        <v/>
      </c>
      <c r="H2400" s="111" t="str">
        <f t="shared" si="1579"/>
        <v/>
      </c>
      <c r="I2400" s="111" t="str">
        <f t="shared" ref="I2400:I2417" si="1631">IF(M2400="",L2400,"")</f>
        <v/>
      </c>
      <c r="J2400" s="96">
        <f t="shared" si="1581"/>
        <v>9</v>
      </c>
      <c r="K2400" s="96">
        <f t="shared" si="1582"/>
        <v>28</v>
      </c>
      <c r="L2400" s="96">
        <f t="shared" ref="L2400:L2417" si="1632">L2399*(M2399&lt;&gt;"R3")+1</f>
        <v>28</v>
      </c>
      <c r="M2400" s="96" t="s">
        <v>122</v>
      </c>
    </row>
    <row r="2401" spans="1:13" s="96" customFormat="1" x14ac:dyDescent="0.25">
      <c r="A2401" s="106" t="str">
        <f t="shared" ref="A2401" si="1633">G2401&amp;H2401&amp;I2401</f>
        <v>9.29.</v>
      </c>
      <c r="B2401" s="170" t="s">
        <v>2005</v>
      </c>
      <c r="C2401" s="156"/>
      <c r="D2401" s="157"/>
      <c r="E2401" s="190"/>
      <c r="G2401" s="111" t="str">
        <f t="shared" si="1578"/>
        <v>9.</v>
      </c>
      <c r="H2401" s="111" t="str">
        <f t="shared" si="1579"/>
        <v>29.</v>
      </c>
      <c r="I2401" s="111" t="str">
        <f t="shared" si="1631"/>
        <v/>
      </c>
      <c r="J2401" s="96">
        <f t="shared" si="1581"/>
        <v>9</v>
      </c>
      <c r="K2401" s="96">
        <f t="shared" si="1582"/>
        <v>29</v>
      </c>
      <c r="L2401" s="96">
        <f t="shared" si="1632"/>
        <v>29</v>
      </c>
      <c r="M2401" s="96" t="s">
        <v>121</v>
      </c>
    </row>
    <row r="2402" spans="1:13" s="96" customFormat="1" ht="30" x14ac:dyDescent="0.25">
      <c r="A2402" s="191"/>
      <c r="B2402" s="192"/>
      <c r="C2402" s="160"/>
      <c r="D2402" s="161"/>
      <c r="E2402" s="193"/>
      <c r="G2402" s="111" t="str">
        <f t="shared" si="1578"/>
        <v/>
      </c>
      <c r="H2402" s="111" t="str">
        <f t="shared" si="1579"/>
        <v/>
      </c>
      <c r="I2402" s="111" t="str">
        <f t="shared" si="1631"/>
        <v/>
      </c>
      <c r="J2402" s="96">
        <f t="shared" si="1581"/>
        <v>9</v>
      </c>
      <c r="K2402" s="96">
        <f t="shared" si="1582"/>
        <v>29</v>
      </c>
      <c r="L2402" s="96">
        <f t="shared" si="1632"/>
        <v>30</v>
      </c>
      <c r="M2402" s="96" t="s">
        <v>122</v>
      </c>
    </row>
    <row r="2403" spans="1:13" s="96" customFormat="1" x14ac:dyDescent="0.25">
      <c r="A2403" s="176" t="s">
        <v>123</v>
      </c>
      <c r="B2403" s="177" t="s">
        <v>124</v>
      </c>
      <c r="C2403" s="177" t="s">
        <v>125</v>
      </c>
      <c r="D2403" s="178" t="s">
        <v>126</v>
      </c>
      <c r="E2403" s="179" t="s">
        <v>127</v>
      </c>
      <c r="G2403" s="111" t="str">
        <f t="shared" si="1578"/>
        <v/>
      </c>
      <c r="H2403" s="111" t="str">
        <f t="shared" si="1579"/>
        <v/>
      </c>
      <c r="I2403" s="111" t="str">
        <f t="shared" si="1631"/>
        <v/>
      </c>
      <c r="J2403" s="96">
        <f t="shared" si="1581"/>
        <v>9</v>
      </c>
      <c r="K2403" s="96">
        <f t="shared" si="1582"/>
        <v>29</v>
      </c>
      <c r="L2403" s="96">
        <f t="shared" si="1632"/>
        <v>31</v>
      </c>
      <c r="M2403" s="96" t="s">
        <v>128</v>
      </c>
    </row>
    <row r="2404" spans="1:13" s="96" customFormat="1" x14ac:dyDescent="0.25">
      <c r="A2404" s="121" t="str">
        <f t="shared" ref="A2404:A2418" si="1634">G2404&amp;H2404&amp;I2404</f>
        <v>9.29.1</v>
      </c>
      <c r="B2404" s="152" t="s">
        <v>462</v>
      </c>
      <c r="C2404" s="138" t="s">
        <v>255</v>
      </c>
      <c r="D2404" s="140"/>
      <c r="E2404" s="152"/>
      <c r="G2404" s="111" t="str">
        <f t="shared" si="1578"/>
        <v>9.</v>
      </c>
      <c r="H2404" s="111" t="str">
        <f t="shared" si="1579"/>
        <v>29.</v>
      </c>
      <c r="I2404" s="111">
        <f t="shared" si="1631"/>
        <v>1</v>
      </c>
      <c r="J2404" s="96">
        <f t="shared" si="1581"/>
        <v>9</v>
      </c>
      <c r="K2404" s="96">
        <f t="shared" si="1582"/>
        <v>29</v>
      </c>
      <c r="L2404" s="96">
        <f t="shared" si="1632"/>
        <v>1</v>
      </c>
    </row>
    <row r="2405" spans="1:13" s="96" customFormat="1" x14ac:dyDescent="0.25">
      <c r="A2405" s="121" t="str">
        <f t="shared" si="1634"/>
        <v>9.29.2</v>
      </c>
      <c r="B2405" s="153" t="s">
        <v>254</v>
      </c>
      <c r="C2405" s="121" t="s">
        <v>255</v>
      </c>
      <c r="D2405" s="154"/>
      <c r="E2405" s="153"/>
      <c r="G2405" s="111" t="str">
        <f t="shared" si="1578"/>
        <v>9.</v>
      </c>
      <c r="H2405" s="111" t="str">
        <f t="shared" si="1579"/>
        <v>29.</v>
      </c>
      <c r="I2405" s="111">
        <f t="shared" si="1631"/>
        <v>2</v>
      </c>
      <c r="J2405" s="96">
        <f t="shared" si="1581"/>
        <v>9</v>
      </c>
      <c r="K2405" s="96">
        <f t="shared" si="1582"/>
        <v>29</v>
      </c>
      <c r="L2405" s="96">
        <f t="shared" si="1632"/>
        <v>2</v>
      </c>
    </row>
    <row r="2406" spans="1:13" s="96" customFormat="1" x14ac:dyDescent="0.25">
      <c r="A2406" s="121" t="str">
        <f t="shared" si="1634"/>
        <v>9.29.3</v>
      </c>
      <c r="B2406" s="153" t="s">
        <v>257</v>
      </c>
      <c r="C2406" s="121" t="s">
        <v>255</v>
      </c>
      <c r="D2406" s="154"/>
      <c r="E2406" s="153"/>
      <c r="G2406" s="111" t="str">
        <f t="shared" si="1578"/>
        <v>9.</v>
      </c>
      <c r="H2406" s="111" t="str">
        <f t="shared" si="1579"/>
        <v>29.</v>
      </c>
      <c r="I2406" s="111">
        <f t="shared" si="1631"/>
        <v>3</v>
      </c>
      <c r="J2406" s="96">
        <f t="shared" si="1581"/>
        <v>9</v>
      </c>
      <c r="K2406" s="96">
        <f t="shared" si="1582"/>
        <v>29</v>
      </c>
      <c r="L2406" s="96">
        <f t="shared" si="1632"/>
        <v>3</v>
      </c>
    </row>
    <row r="2407" spans="1:13" s="96" customFormat="1" x14ac:dyDescent="0.25">
      <c r="A2407" s="121" t="str">
        <f t="shared" si="1634"/>
        <v>9.29.4</v>
      </c>
      <c r="B2407" s="153" t="s">
        <v>922</v>
      </c>
      <c r="C2407" s="121" t="s">
        <v>255</v>
      </c>
      <c r="D2407" s="154"/>
      <c r="E2407" s="153"/>
      <c r="G2407" s="111" t="str">
        <f t="shared" si="1578"/>
        <v>9.</v>
      </c>
      <c r="H2407" s="111" t="str">
        <f t="shared" si="1579"/>
        <v>29.</v>
      </c>
      <c r="I2407" s="111">
        <f t="shared" si="1631"/>
        <v>4</v>
      </c>
      <c r="J2407" s="96">
        <f t="shared" si="1581"/>
        <v>9</v>
      </c>
      <c r="K2407" s="96">
        <f t="shared" si="1582"/>
        <v>29</v>
      </c>
      <c r="L2407" s="96">
        <f t="shared" si="1632"/>
        <v>4</v>
      </c>
    </row>
    <row r="2408" spans="1:13" s="96" customFormat="1" x14ac:dyDescent="0.25">
      <c r="A2408" s="121" t="str">
        <f t="shared" si="1634"/>
        <v>9.29.5</v>
      </c>
      <c r="B2408" s="153" t="s">
        <v>1964</v>
      </c>
      <c r="C2408" s="121" t="s">
        <v>255</v>
      </c>
      <c r="D2408" s="154"/>
      <c r="E2408" s="153"/>
      <c r="G2408" s="111" t="str">
        <f t="shared" si="1578"/>
        <v>9.</v>
      </c>
      <c r="H2408" s="111" t="str">
        <f t="shared" si="1579"/>
        <v>29.</v>
      </c>
      <c r="I2408" s="111">
        <f t="shared" si="1631"/>
        <v>5</v>
      </c>
      <c r="J2408" s="96">
        <f t="shared" si="1581"/>
        <v>9</v>
      </c>
      <c r="K2408" s="96">
        <f t="shared" si="1582"/>
        <v>29</v>
      </c>
      <c r="L2408" s="96">
        <f t="shared" si="1632"/>
        <v>5</v>
      </c>
    </row>
    <row r="2409" spans="1:13" s="96" customFormat="1" x14ac:dyDescent="0.25">
      <c r="A2409" s="121" t="str">
        <f t="shared" si="1634"/>
        <v>9.29.6</v>
      </c>
      <c r="B2409" s="153" t="s">
        <v>1965</v>
      </c>
      <c r="C2409" s="121" t="s">
        <v>255</v>
      </c>
      <c r="D2409" s="154"/>
      <c r="E2409" s="153"/>
      <c r="G2409" s="111" t="str">
        <f t="shared" si="1578"/>
        <v>9.</v>
      </c>
      <c r="H2409" s="111" t="str">
        <f t="shared" si="1579"/>
        <v>29.</v>
      </c>
      <c r="I2409" s="111">
        <f t="shared" si="1631"/>
        <v>6</v>
      </c>
      <c r="J2409" s="96">
        <f t="shared" si="1581"/>
        <v>9</v>
      </c>
      <c r="K2409" s="96">
        <f t="shared" si="1582"/>
        <v>29</v>
      </c>
      <c r="L2409" s="96">
        <f t="shared" si="1632"/>
        <v>6</v>
      </c>
    </row>
    <row r="2410" spans="1:13" s="96" customFormat="1" x14ac:dyDescent="0.25">
      <c r="A2410" s="121" t="str">
        <f t="shared" si="1634"/>
        <v>9.29.7</v>
      </c>
      <c r="B2410" s="153" t="s">
        <v>1966</v>
      </c>
      <c r="C2410" s="144"/>
      <c r="D2410" s="145"/>
      <c r="E2410" s="146"/>
      <c r="G2410" s="111" t="str">
        <f t="shared" si="1578"/>
        <v>9.</v>
      </c>
      <c r="H2410" s="111" t="str">
        <f t="shared" si="1579"/>
        <v>29.</v>
      </c>
      <c r="I2410" s="111">
        <f t="shared" si="1631"/>
        <v>7</v>
      </c>
      <c r="J2410" s="96">
        <f t="shared" si="1581"/>
        <v>9</v>
      </c>
      <c r="K2410" s="96">
        <f t="shared" si="1582"/>
        <v>29</v>
      </c>
      <c r="L2410" s="96">
        <f t="shared" si="1632"/>
        <v>7</v>
      </c>
    </row>
    <row r="2411" spans="1:13" s="96" customFormat="1" x14ac:dyDescent="0.25">
      <c r="A2411" s="121" t="str">
        <f t="shared" si="1634"/>
        <v>9.29.8</v>
      </c>
      <c r="B2411" s="128" t="s">
        <v>1978</v>
      </c>
      <c r="C2411" s="121" t="s">
        <v>292</v>
      </c>
      <c r="D2411" s="154"/>
      <c r="E2411" s="153"/>
      <c r="G2411" s="111" t="str">
        <f t="shared" si="1578"/>
        <v>9.</v>
      </c>
      <c r="H2411" s="111" t="str">
        <f t="shared" si="1579"/>
        <v>29.</v>
      </c>
      <c r="I2411" s="111">
        <f t="shared" si="1631"/>
        <v>8</v>
      </c>
      <c r="J2411" s="96">
        <f t="shared" si="1581"/>
        <v>9</v>
      </c>
      <c r="K2411" s="96">
        <f t="shared" si="1582"/>
        <v>29</v>
      </c>
      <c r="L2411" s="96">
        <f t="shared" si="1632"/>
        <v>8</v>
      </c>
    </row>
    <row r="2412" spans="1:13" s="96" customFormat="1" x14ac:dyDescent="0.25">
      <c r="A2412" s="121" t="str">
        <f t="shared" si="1634"/>
        <v>9.29.9</v>
      </c>
      <c r="B2412" s="166" t="s">
        <v>2006</v>
      </c>
      <c r="C2412" s="167" t="s">
        <v>292</v>
      </c>
      <c r="D2412" s="194"/>
      <c r="E2412" s="169"/>
      <c r="G2412" s="111" t="str">
        <f t="shared" si="1578"/>
        <v>9.</v>
      </c>
      <c r="H2412" s="111" t="str">
        <f t="shared" si="1579"/>
        <v>29.</v>
      </c>
      <c r="I2412" s="111">
        <f t="shared" si="1631"/>
        <v>9</v>
      </c>
      <c r="J2412" s="96">
        <f t="shared" si="1581"/>
        <v>9</v>
      </c>
      <c r="K2412" s="96">
        <f t="shared" si="1582"/>
        <v>29</v>
      </c>
      <c r="L2412" s="96">
        <f t="shared" si="1632"/>
        <v>9</v>
      </c>
    </row>
    <row r="2413" spans="1:13" s="96" customFormat="1" x14ac:dyDescent="0.25">
      <c r="A2413" s="121" t="str">
        <f t="shared" si="1634"/>
        <v>9.29.10</v>
      </c>
      <c r="B2413" s="166" t="s">
        <v>2007</v>
      </c>
      <c r="C2413" s="167" t="s">
        <v>292</v>
      </c>
      <c r="D2413" s="194"/>
      <c r="E2413" s="169"/>
      <c r="G2413" s="111" t="str">
        <f t="shared" si="1578"/>
        <v>9.</v>
      </c>
      <c r="H2413" s="111" t="str">
        <f t="shared" si="1579"/>
        <v>29.</v>
      </c>
      <c r="I2413" s="111">
        <f t="shared" si="1631"/>
        <v>10</v>
      </c>
      <c r="J2413" s="96">
        <f t="shared" si="1581"/>
        <v>9</v>
      </c>
      <c r="K2413" s="96">
        <f t="shared" si="1582"/>
        <v>29</v>
      </c>
      <c r="L2413" s="96">
        <f t="shared" si="1632"/>
        <v>10</v>
      </c>
    </row>
    <row r="2414" spans="1:13" s="96" customFormat="1" x14ac:dyDescent="0.25">
      <c r="A2414" s="121" t="str">
        <f t="shared" si="1634"/>
        <v>9.29.11</v>
      </c>
      <c r="B2414" s="166" t="s">
        <v>2008</v>
      </c>
      <c r="C2414" s="167" t="s">
        <v>292</v>
      </c>
      <c r="D2414" s="194"/>
      <c r="E2414" s="169"/>
      <c r="G2414" s="111" t="str">
        <f t="shared" si="1578"/>
        <v>9.</v>
      </c>
      <c r="H2414" s="111" t="str">
        <f t="shared" si="1579"/>
        <v>29.</v>
      </c>
      <c r="I2414" s="111">
        <f t="shared" si="1631"/>
        <v>11</v>
      </c>
      <c r="J2414" s="96">
        <f t="shared" si="1581"/>
        <v>9</v>
      </c>
      <c r="K2414" s="96">
        <f t="shared" si="1582"/>
        <v>29</v>
      </c>
      <c r="L2414" s="96">
        <f t="shared" si="1632"/>
        <v>11</v>
      </c>
    </row>
    <row r="2415" spans="1:13" s="96" customFormat="1" x14ac:dyDescent="0.25">
      <c r="A2415" s="121" t="str">
        <f t="shared" si="1634"/>
        <v>9.29.12</v>
      </c>
      <c r="B2415" s="166" t="s">
        <v>2009</v>
      </c>
      <c r="C2415" s="167" t="s">
        <v>292</v>
      </c>
      <c r="D2415" s="194"/>
      <c r="E2415" s="169"/>
      <c r="G2415" s="111" t="str">
        <f t="shared" si="1578"/>
        <v>9.</v>
      </c>
      <c r="H2415" s="111" t="str">
        <f t="shared" si="1579"/>
        <v>29.</v>
      </c>
      <c r="I2415" s="111">
        <f t="shared" si="1631"/>
        <v>12</v>
      </c>
      <c r="J2415" s="96">
        <f t="shared" si="1581"/>
        <v>9</v>
      </c>
      <c r="K2415" s="96">
        <f t="shared" si="1582"/>
        <v>29</v>
      </c>
      <c r="L2415" s="96">
        <f t="shared" si="1632"/>
        <v>12</v>
      </c>
    </row>
    <row r="2416" spans="1:13" s="96" customFormat="1" x14ac:dyDescent="0.25">
      <c r="A2416" s="121" t="str">
        <f t="shared" si="1634"/>
        <v>9.29.13</v>
      </c>
      <c r="B2416" s="166" t="s">
        <v>2010</v>
      </c>
      <c r="C2416" s="167" t="s">
        <v>292</v>
      </c>
      <c r="D2416" s="194"/>
      <c r="E2416" s="169"/>
      <c r="G2416" s="111" t="str">
        <f t="shared" si="1578"/>
        <v>9.</v>
      </c>
      <c r="H2416" s="111" t="str">
        <f t="shared" si="1579"/>
        <v>29.</v>
      </c>
      <c r="I2416" s="111">
        <f t="shared" si="1631"/>
        <v>13</v>
      </c>
      <c r="J2416" s="96">
        <f t="shared" si="1581"/>
        <v>9</v>
      </c>
      <c r="K2416" s="96">
        <f t="shared" si="1582"/>
        <v>29</v>
      </c>
      <c r="L2416" s="96">
        <f t="shared" si="1632"/>
        <v>13</v>
      </c>
    </row>
    <row r="2417" spans="1:13" s="96" customFormat="1" x14ac:dyDescent="0.25">
      <c r="A2417" s="121" t="str">
        <f t="shared" si="1634"/>
        <v>9.29.14</v>
      </c>
      <c r="B2417" s="166" t="s">
        <v>2011</v>
      </c>
      <c r="C2417" s="167" t="s">
        <v>292</v>
      </c>
      <c r="D2417" s="194"/>
      <c r="E2417" s="169"/>
      <c r="G2417" s="111" t="str">
        <f t="shared" si="1578"/>
        <v>9.</v>
      </c>
      <c r="H2417" s="111" t="str">
        <f t="shared" si="1579"/>
        <v>29.</v>
      </c>
      <c r="I2417" s="111">
        <f t="shared" si="1631"/>
        <v>14</v>
      </c>
      <c r="J2417" s="96">
        <f t="shared" si="1581"/>
        <v>9</v>
      </c>
      <c r="K2417" s="96">
        <f t="shared" si="1582"/>
        <v>29</v>
      </c>
      <c r="L2417" s="96">
        <f t="shared" si="1632"/>
        <v>14</v>
      </c>
    </row>
    <row r="2418" spans="1:13" s="96" customFormat="1" x14ac:dyDescent="0.25">
      <c r="A2418" s="133" t="str">
        <f t="shared" si="1634"/>
        <v>9.29.15</v>
      </c>
      <c r="B2418" s="181" t="s">
        <v>2012</v>
      </c>
      <c r="C2418" s="182" t="s">
        <v>292</v>
      </c>
      <c r="D2418" s="183"/>
      <c r="E2418" s="184"/>
      <c r="G2418" s="111" t="str">
        <f t="shared" ref="G2418:G2423" si="1635">IF((M2418="")+(M2418="R2")+(M2418="R1"),J2418&amp;".","")</f>
        <v>9.</v>
      </c>
      <c r="H2418" s="111" t="str">
        <f t="shared" ref="H2418:H2423" si="1636">IF((M2418="")+(M2418="R2"),K2418&amp;".","")</f>
        <v>29.</v>
      </c>
      <c r="I2418" s="111">
        <f>IF(M2418="",L2418,"")</f>
        <v>15</v>
      </c>
      <c r="J2418" s="96">
        <f t="shared" ref="J2418:J2423" si="1637">J2417+(M2418="R1")</f>
        <v>9</v>
      </c>
      <c r="K2418" s="96">
        <f t="shared" ref="K2418:K2423" si="1638">(M2418="R2")*1+K2417*(M2417&lt;&gt;"R1")</f>
        <v>29</v>
      </c>
      <c r="L2418" s="96">
        <f>L2417*(M2417&lt;&gt;"R3")+1</f>
        <v>15</v>
      </c>
    </row>
    <row r="2419" spans="1:13" s="96" customFormat="1" ht="30" x14ac:dyDescent="0.25">
      <c r="A2419" s="195"/>
      <c r="B2419" s="186"/>
      <c r="C2419" s="156"/>
      <c r="D2419" s="196"/>
      <c r="E2419" s="190"/>
      <c r="G2419" s="111" t="str">
        <f t="shared" si="1635"/>
        <v/>
      </c>
      <c r="H2419" s="111" t="str">
        <f t="shared" si="1636"/>
        <v/>
      </c>
      <c r="I2419" s="111" t="str">
        <f t="shared" ref="I2419:I2423" si="1639">IF(M2419="",L2419,"")</f>
        <v/>
      </c>
      <c r="J2419" s="96">
        <f t="shared" si="1637"/>
        <v>9</v>
      </c>
      <c r="K2419" s="96">
        <f t="shared" si="1638"/>
        <v>29</v>
      </c>
      <c r="L2419" s="96">
        <f t="shared" ref="L2419:L2423" si="1640">L2418*(M2418&lt;&gt;"R3")+1</f>
        <v>16</v>
      </c>
      <c r="M2419" s="96" t="s">
        <v>122</v>
      </c>
    </row>
    <row r="2420" spans="1:13" s="96" customFormat="1" x14ac:dyDescent="0.25">
      <c r="A2420" s="106" t="str">
        <f t="shared" si="1614"/>
        <v>9.30.</v>
      </c>
      <c r="B2420" s="107" t="s">
        <v>2013</v>
      </c>
      <c r="C2420" s="108"/>
      <c r="D2420" s="109"/>
      <c r="G2420" s="111" t="str">
        <f t="shared" si="1635"/>
        <v>9.</v>
      </c>
      <c r="H2420" s="111" t="str">
        <f t="shared" si="1636"/>
        <v>30.</v>
      </c>
      <c r="I2420" s="111" t="str">
        <f t="shared" si="1639"/>
        <v/>
      </c>
      <c r="J2420" s="96">
        <f t="shared" si="1637"/>
        <v>9</v>
      </c>
      <c r="K2420" s="96">
        <f t="shared" si="1638"/>
        <v>30</v>
      </c>
      <c r="L2420" s="96">
        <f t="shared" si="1640"/>
        <v>17</v>
      </c>
      <c r="M2420" s="96" t="s">
        <v>121</v>
      </c>
    </row>
    <row r="2421" spans="1:13" s="96" customFormat="1" ht="15.75" customHeight="1" x14ac:dyDescent="0.25">
      <c r="A2421" s="195" t="str">
        <f t="shared" si="1614"/>
        <v/>
      </c>
      <c r="C2421" s="108"/>
      <c r="D2421" s="109"/>
      <c r="G2421" s="111" t="str">
        <f t="shared" si="1635"/>
        <v/>
      </c>
      <c r="H2421" s="111" t="str">
        <f t="shared" si="1636"/>
        <v/>
      </c>
      <c r="I2421" s="111" t="str">
        <f t="shared" si="1639"/>
        <v/>
      </c>
      <c r="J2421" s="96">
        <f t="shared" si="1637"/>
        <v>9</v>
      </c>
      <c r="K2421" s="96">
        <f t="shared" si="1638"/>
        <v>30</v>
      </c>
      <c r="L2421" s="96">
        <f t="shared" si="1640"/>
        <v>18</v>
      </c>
      <c r="M2421" s="96" t="s">
        <v>122</v>
      </c>
    </row>
    <row r="2422" spans="1:13" s="96" customFormat="1" x14ac:dyDescent="0.25">
      <c r="A2422" s="163" t="s">
        <v>123</v>
      </c>
      <c r="B2422" s="115" t="s">
        <v>124</v>
      </c>
      <c r="C2422" s="115" t="s">
        <v>125</v>
      </c>
      <c r="D2422" s="116" t="s">
        <v>126</v>
      </c>
      <c r="E2422" s="117" t="s">
        <v>127</v>
      </c>
      <c r="G2422" s="111" t="str">
        <f t="shared" si="1635"/>
        <v/>
      </c>
      <c r="H2422" s="111" t="str">
        <f t="shared" si="1636"/>
        <v/>
      </c>
      <c r="I2422" s="111" t="str">
        <f t="shared" si="1639"/>
        <v/>
      </c>
      <c r="J2422" s="96">
        <f t="shared" si="1637"/>
        <v>9</v>
      </c>
      <c r="K2422" s="96">
        <f t="shared" si="1638"/>
        <v>30</v>
      </c>
      <c r="L2422" s="96">
        <f t="shared" si="1640"/>
        <v>19</v>
      </c>
      <c r="M2422" s="96" t="s">
        <v>128</v>
      </c>
    </row>
    <row r="2423" spans="1:13" s="96" customFormat="1" x14ac:dyDescent="0.25">
      <c r="A2423" s="197" t="str">
        <f t="shared" ref="A2423:A2442" si="1641">G2423&amp;H2423&amp;I2423</f>
        <v>9.30.1</v>
      </c>
      <c r="B2423" s="198" t="s">
        <v>508</v>
      </c>
      <c r="C2423" s="138" t="s">
        <v>255</v>
      </c>
      <c r="D2423" s="199"/>
      <c r="E2423" s="200" t="s">
        <v>165</v>
      </c>
      <c r="G2423" s="111" t="str">
        <f t="shared" si="1635"/>
        <v>9.</v>
      </c>
      <c r="H2423" s="111" t="str">
        <f t="shared" si="1636"/>
        <v>30.</v>
      </c>
      <c r="I2423" s="111">
        <f t="shared" si="1639"/>
        <v>1</v>
      </c>
      <c r="J2423" s="96">
        <f t="shared" si="1637"/>
        <v>9</v>
      </c>
      <c r="K2423" s="96">
        <f t="shared" si="1638"/>
        <v>30</v>
      </c>
      <c r="L2423" s="96">
        <f t="shared" si="1640"/>
        <v>1</v>
      </c>
    </row>
    <row r="2424" spans="1:13" s="96" customFormat="1" x14ac:dyDescent="0.25">
      <c r="A2424" s="201" t="str">
        <f t="shared" si="1641"/>
        <v>9.30.2</v>
      </c>
      <c r="B2424" s="202" t="s">
        <v>509</v>
      </c>
      <c r="C2424" s="121" t="s">
        <v>255</v>
      </c>
      <c r="D2424" s="122"/>
      <c r="E2424" s="203" t="s">
        <v>165</v>
      </c>
      <c r="G2424" s="111" t="str">
        <f t="shared" si="1578"/>
        <v>9.</v>
      </c>
      <c r="H2424" s="111" t="str">
        <f t="shared" si="1579"/>
        <v>30.</v>
      </c>
      <c r="I2424" s="111">
        <f t="shared" si="1615"/>
        <v>2</v>
      </c>
      <c r="J2424" s="96">
        <f t="shared" si="1581"/>
        <v>9</v>
      </c>
      <c r="K2424" s="96">
        <f t="shared" si="1582"/>
        <v>30</v>
      </c>
      <c r="L2424" s="96">
        <f t="shared" si="1616"/>
        <v>2</v>
      </c>
    </row>
    <row r="2425" spans="1:13" s="96" customFormat="1" x14ac:dyDescent="0.25">
      <c r="A2425" s="201" t="str">
        <f t="shared" si="1641"/>
        <v>9.30.3</v>
      </c>
      <c r="B2425" s="120" t="s">
        <v>257</v>
      </c>
      <c r="C2425" s="121" t="s">
        <v>255</v>
      </c>
      <c r="D2425" s="122"/>
      <c r="E2425" s="203" t="s">
        <v>165</v>
      </c>
      <c r="G2425" s="111" t="str">
        <f t="shared" si="1578"/>
        <v>9.</v>
      </c>
      <c r="H2425" s="111" t="str">
        <f t="shared" si="1579"/>
        <v>30.</v>
      </c>
      <c r="I2425" s="111">
        <f t="shared" si="1615"/>
        <v>3</v>
      </c>
      <c r="J2425" s="96">
        <f t="shared" si="1581"/>
        <v>9</v>
      </c>
      <c r="K2425" s="96">
        <f t="shared" si="1582"/>
        <v>30</v>
      </c>
      <c r="L2425" s="96">
        <f t="shared" si="1616"/>
        <v>3</v>
      </c>
    </row>
    <row r="2426" spans="1:13" s="96" customFormat="1" ht="22.5" x14ac:dyDescent="0.25">
      <c r="A2426" s="201" t="str">
        <f t="shared" si="1641"/>
        <v>9.30.4</v>
      </c>
      <c r="B2426" s="202" t="s">
        <v>1323</v>
      </c>
      <c r="C2426" s="121" t="s">
        <v>2014</v>
      </c>
      <c r="D2426" s="122"/>
      <c r="E2426" s="203" t="s">
        <v>165</v>
      </c>
      <c r="G2426" s="111" t="str">
        <f t="shared" si="1578"/>
        <v>9.</v>
      </c>
      <c r="H2426" s="111" t="str">
        <f t="shared" si="1579"/>
        <v>30.</v>
      </c>
      <c r="I2426" s="111">
        <f t="shared" si="1615"/>
        <v>4</v>
      </c>
      <c r="J2426" s="96">
        <f t="shared" si="1581"/>
        <v>9</v>
      </c>
      <c r="K2426" s="96">
        <f t="shared" si="1582"/>
        <v>30</v>
      </c>
      <c r="L2426" s="96">
        <f t="shared" si="1616"/>
        <v>4</v>
      </c>
    </row>
    <row r="2427" spans="1:13" s="96" customFormat="1" ht="22.5" x14ac:dyDescent="0.25">
      <c r="A2427" s="201" t="str">
        <f t="shared" si="1641"/>
        <v>9.30.5</v>
      </c>
      <c r="B2427" s="202" t="s">
        <v>2015</v>
      </c>
      <c r="C2427" s="121" t="s">
        <v>2016</v>
      </c>
      <c r="D2427" s="122"/>
      <c r="E2427" s="203" t="s">
        <v>165</v>
      </c>
      <c r="G2427" s="111" t="str">
        <f t="shared" si="1578"/>
        <v>9.</v>
      </c>
      <c r="H2427" s="111" t="str">
        <f t="shared" si="1579"/>
        <v>30.</v>
      </c>
      <c r="I2427" s="111">
        <f t="shared" si="1615"/>
        <v>5</v>
      </c>
      <c r="J2427" s="96">
        <f t="shared" si="1581"/>
        <v>9</v>
      </c>
      <c r="K2427" s="96">
        <f t="shared" si="1582"/>
        <v>30</v>
      </c>
      <c r="L2427" s="96">
        <f t="shared" si="1616"/>
        <v>5</v>
      </c>
    </row>
    <row r="2428" spans="1:13" s="96" customFormat="1" ht="45" x14ac:dyDescent="0.25">
      <c r="A2428" s="201" t="str">
        <f t="shared" si="1641"/>
        <v>9.30.6</v>
      </c>
      <c r="B2428" s="202" t="s">
        <v>2017</v>
      </c>
      <c r="C2428" s="121" t="s">
        <v>2018</v>
      </c>
      <c r="D2428" s="122"/>
      <c r="E2428" s="203" t="s">
        <v>165</v>
      </c>
      <c r="G2428" s="111" t="str">
        <f t="shared" si="1578"/>
        <v>9.</v>
      </c>
      <c r="H2428" s="111" t="str">
        <f t="shared" si="1579"/>
        <v>30.</v>
      </c>
      <c r="I2428" s="111">
        <f t="shared" si="1615"/>
        <v>6</v>
      </c>
      <c r="J2428" s="96">
        <f t="shared" si="1581"/>
        <v>9</v>
      </c>
      <c r="K2428" s="96">
        <f t="shared" si="1582"/>
        <v>30</v>
      </c>
      <c r="L2428" s="96">
        <f t="shared" si="1616"/>
        <v>6</v>
      </c>
    </row>
    <row r="2429" spans="1:13" s="96" customFormat="1" ht="56.25" x14ac:dyDescent="0.25">
      <c r="A2429" s="201" t="str">
        <f t="shared" si="1641"/>
        <v>9.30.7</v>
      </c>
      <c r="B2429" s="202" t="s">
        <v>2019</v>
      </c>
      <c r="C2429" s="121" t="s">
        <v>2020</v>
      </c>
      <c r="D2429" s="122"/>
      <c r="E2429" s="203" t="s">
        <v>165</v>
      </c>
      <c r="G2429" s="111" t="str">
        <f t="shared" si="1578"/>
        <v>9.</v>
      </c>
      <c r="H2429" s="111" t="str">
        <f t="shared" si="1579"/>
        <v>30.</v>
      </c>
      <c r="I2429" s="111">
        <f t="shared" si="1615"/>
        <v>7</v>
      </c>
      <c r="J2429" s="96">
        <f t="shared" si="1581"/>
        <v>9</v>
      </c>
      <c r="K2429" s="96">
        <f t="shared" si="1582"/>
        <v>30</v>
      </c>
      <c r="L2429" s="96">
        <f>L2428*(M2428&lt;&gt;"R3")+1</f>
        <v>7</v>
      </c>
    </row>
    <row r="2430" spans="1:13" s="96" customFormat="1" x14ac:dyDescent="0.25">
      <c r="A2430" s="201" t="str">
        <f t="shared" si="1641"/>
        <v>9.30.8</v>
      </c>
      <c r="B2430" s="153" t="s">
        <v>2021</v>
      </c>
      <c r="C2430" s="121">
        <v>8</v>
      </c>
      <c r="D2430" s="122"/>
      <c r="E2430" s="202" t="s">
        <v>1326</v>
      </c>
      <c r="G2430" s="111" t="str">
        <f t="shared" si="1578"/>
        <v>9.</v>
      </c>
      <c r="H2430" s="111" t="str">
        <f t="shared" si="1579"/>
        <v>30.</v>
      </c>
      <c r="I2430" s="111">
        <f t="shared" si="1615"/>
        <v>8</v>
      </c>
      <c r="J2430" s="96">
        <f t="shared" si="1581"/>
        <v>9</v>
      </c>
      <c r="K2430" s="96">
        <f t="shared" si="1582"/>
        <v>30</v>
      </c>
      <c r="L2430" s="96">
        <f>L2429*(M2429&lt;&gt;"R3")+1</f>
        <v>8</v>
      </c>
    </row>
    <row r="2431" spans="1:13" s="96" customFormat="1" x14ac:dyDescent="0.25">
      <c r="A2431" s="201" t="str">
        <f t="shared" si="1641"/>
        <v>9.30.9</v>
      </c>
      <c r="B2431" s="202" t="s">
        <v>2022</v>
      </c>
      <c r="C2431" s="121">
        <v>1</v>
      </c>
      <c r="D2431" s="122"/>
      <c r="E2431" s="202" t="s">
        <v>2023</v>
      </c>
      <c r="G2431" s="111" t="str">
        <f t="shared" si="1578"/>
        <v>9.</v>
      </c>
      <c r="H2431" s="111" t="str">
        <f t="shared" si="1579"/>
        <v>30.</v>
      </c>
      <c r="I2431" s="111">
        <f t="shared" si="1615"/>
        <v>9</v>
      </c>
      <c r="J2431" s="96">
        <f t="shared" si="1581"/>
        <v>9</v>
      </c>
      <c r="K2431" s="96">
        <f t="shared" si="1582"/>
        <v>30</v>
      </c>
      <c r="L2431" s="96">
        <f>L2430*(M2430&lt;&gt;"R3")+1</f>
        <v>9</v>
      </c>
    </row>
    <row r="2432" spans="1:13" s="96" customFormat="1" ht="33.75" x14ac:dyDescent="0.25">
      <c r="A2432" s="201" t="str">
        <f t="shared" si="1641"/>
        <v>9.30.10</v>
      </c>
      <c r="B2432" s="202" t="s">
        <v>2024</v>
      </c>
      <c r="C2432" s="121" t="s">
        <v>2025</v>
      </c>
      <c r="D2432" s="122"/>
      <c r="E2432" s="203" t="s">
        <v>165</v>
      </c>
      <c r="G2432" s="111" t="str">
        <f t="shared" ref="G2432:G2442" si="1642">IF((M2432="")+(M2432="R2")+(M2432="R1"),J2432&amp;".","")</f>
        <v>9.</v>
      </c>
      <c r="H2432" s="111" t="str">
        <f t="shared" ref="H2432:H2442" si="1643">IF((M2432="")+(M2432="R2"),K2432&amp;".","")</f>
        <v>30.</v>
      </c>
      <c r="I2432" s="111">
        <f t="shared" ref="I2432:I2442" si="1644">IF(M2432="",L2432,"")</f>
        <v>10</v>
      </c>
      <c r="J2432" s="96">
        <f t="shared" ref="J2432:J2442" si="1645">J2431+(M2432="R1")</f>
        <v>9</v>
      </c>
      <c r="K2432" s="96">
        <f t="shared" ref="K2432:K2442" si="1646">(M2432="R2")*1+K2431*(M2431&lt;&gt;"R1")</f>
        <v>30</v>
      </c>
      <c r="L2432" s="96">
        <f t="shared" ref="L2432:L2442" si="1647">L2431*(M2431&lt;&gt;"R3")+1</f>
        <v>10</v>
      </c>
    </row>
    <row r="2433" spans="1:13" s="96" customFormat="1" x14ac:dyDescent="0.25">
      <c r="A2433" s="201" t="str">
        <f t="shared" si="1641"/>
        <v>9.30.11</v>
      </c>
      <c r="B2433" s="202" t="s">
        <v>2026</v>
      </c>
      <c r="C2433" s="121" t="s">
        <v>2027</v>
      </c>
      <c r="D2433" s="122"/>
      <c r="E2433" s="203" t="s">
        <v>165</v>
      </c>
      <c r="G2433" s="111" t="str">
        <f t="shared" si="1642"/>
        <v>9.</v>
      </c>
      <c r="H2433" s="111" t="str">
        <f t="shared" si="1643"/>
        <v>30.</v>
      </c>
      <c r="I2433" s="111">
        <f t="shared" si="1644"/>
        <v>11</v>
      </c>
      <c r="J2433" s="96">
        <f t="shared" si="1645"/>
        <v>9</v>
      </c>
      <c r="K2433" s="96">
        <f t="shared" si="1646"/>
        <v>30</v>
      </c>
      <c r="L2433" s="96">
        <f t="shared" si="1647"/>
        <v>11</v>
      </c>
    </row>
    <row r="2434" spans="1:13" s="96" customFormat="1" x14ac:dyDescent="0.25">
      <c r="A2434" s="201" t="str">
        <f t="shared" si="1641"/>
        <v>9.30.12</v>
      </c>
      <c r="B2434" s="202" t="s">
        <v>2028</v>
      </c>
      <c r="C2434" s="121" t="s">
        <v>292</v>
      </c>
      <c r="D2434" s="122"/>
      <c r="E2434" s="203" t="s">
        <v>165</v>
      </c>
      <c r="G2434" s="111" t="str">
        <f t="shared" si="1642"/>
        <v>9.</v>
      </c>
      <c r="H2434" s="111" t="str">
        <f t="shared" si="1643"/>
        <v>30.</v>
      </c>
      <c r="I2434" s="111">
        <f t="shared" si="1644"/>
        <v>12</v>
      </c>
      <c r="J2434" s="96">
        <f t="shared" si="1645"/>
        <v>9</v>
      </c>
      <c r="K2434" s="96">
        <f t="shared" si="1646"/>
        <v>30</v>
      </c>
      <c r="L2434" s="96">
        <f t="shared" si="1647"/>
        <v>12</v>
      </c>
    </row>
    <row r="2435" spans="1:13" s="96" customFormat="1" x14ac:dyDescent="0.25">
      <c r="A2435" s="201" t="str">
        <f t="shared" si="1641"/>
        <v>9.30.13</v>
      </c>
      <c r="B2435" s="202" t="s">
        <v>2029</v>
      </c>
      <c r="C2435" s="121">
        <v>1</v>
      </c>
      <c r="D2435" s="122"/>
      <c r="E2435" s="202" t="s">
        <v>4</v>
      </c>
      <c r="G2435" s="111" t="str">
        <f t="shared" si="1642"/>
        <v>9.</v>
      </c>
      <c r="H2435" s="111" t="str">
        <f t="shared" si="1643"/>
        <v>30.</v>
      </c>
      <c r="I2435" s="111">
        <f t="shared" si="1644"/>
        <v>13</v>
      </c>
      <c r="J2435" s="96">
        <f t="shared" si="1645"/>
        <v>9</v>
      </c>
      <c r="K2435" s="96">
        <f t="shared" si="1646"/>
        <v>30</v>
      </c>
      <c r="L2435" s="96">
        <f t="shared" si="1647"/>
        <v>13</v>
      </c>
    </row>
    <row r="2436" spans="1:13" s="96" customFormat="1" x14ac:dyDescent="0.25">
      <c r="A2436" s="201" t="str">
        <f t="shared" si="1641"/>
        <v>9.30.14</v>
      </c>
      <c r="B2436" s="202" t="s">
        <v>1090</v>
      </c>
      <c r="C2436" s="121" t="s">
        <v>2030</v>
      </c>
      <c r="D2436" s="122"/>
      <c r="E2436" s="202" t="s">
        <v>2031</v>
      </c>
      <c r="G2436" s="111" t="str">
        <f t="shared" si="1642"/>
        <v>9.</v>
      </c>
      <c r="H2436" s="111" t="str">
        <f t="shared" si="1643"/>
        <v>30.</v>
      </c>
      <c r="I2436" s="111">
        <f t="shared" si="1644"/>
        <v>14</v>
      </c>
      <c r="J2436" s="96">
        <f t="shared" si="1645"/>
        <v>9</v>
      </c>
      <c r="K2436" s="96">
        <f t="shared" si="1646"/>
        <v>30</v>
      </c>
      <c r="L2436" s="96">
        <f t="shared" si="1647"/>
        <v>14</v>
      </c>
    </row>
    <row r="2437" spans="1:13" s="96" customFormat="1" x14ac:dyDescent="0.25">
      <c r="A2437" s="201" t="str">
        <f t="shared" si="1641"/>
        <v>9.30.15</v>
      </c>
      <c r="B2437" s="202" t="s">
        <v>2032</v>
      </c>
      <c r="C2437" s="121" t="s">
        <v>2033</v>
      </c>
      <c r="D2437" s="122"/>
      <c r="E2437" s="203" t="s">
        <v>165</v>
      </c>
      <c r="G2437" s="111" t="str">
        <f t="shared" si="1642"/>
        <v>9.</v>
      </c>
      <c r="H2437" s="111" t="str">
        <f t="shared" si="1643"/>
        <v>30.</v>
      </c>
      <c r="I2437" s="111">
        <f t="shared" si="1644"/>
        <v>15</v>
      </c>
      <c r="J2437" s="96">
        <f t="shared" si="1645"/>
        <v>9</v>
      </c>
      <c r="K2437" s="96">
        <f t="shared" si="1646"/>
        <v>30</v>
      </c>
      <c r="L2437" s="96">
        <f t="shared" si="1647"/>
        <v>15</v>
      </c>
    </row>
    <row r="2438" spans="1:13" x14ac:dyDescent="0.25">
      <c r="A2438" s="201" t="str">
        <f t="shared" si="1641"/>
        <v>9.30.16</v>
      </c>
      <c r="B2438" s="202" t="s">
        <v>458</v>
      </c>
      <c r="C2438" s="121">
        <v>1</v>
      </c>
      <c r="D2438" s="122"/>
      <c r="E2438" s="202" t="s">
        <v>2034</v>
      </c>
      <c r="G2438" s="111" t="str">
        <f t="shared" si="1642"/>
        <v>9.</v>
      </c>
      <c r="H2438" s="111" t="str">
        <f t="shared" si="1643"/>
        <v>30.</v>
      </c>
      <c r="I2438" s="111">
        <f t="shared" si="1644"/>
        <v>16</v>
      </c>
      <c r="J2438" s="96">
        <f t="shared" si="1645"/>
        <v>9</v>
      </c>
      <c r="K2438" s="96">
        <f t="shared" si="1646"/>
        <v>30</v>
      </c>
      <c r="L2438" s="96">
        <f t="shared" si="1647"/>
        <v>16</v>
      </c>
    </row>
    <row r="2439" spans="1:13" ht="22.5" x14ac:dyDescent="0.25">
      <c r="A2439" s="201" t="str">
        <f t="shared" si="1641"/>
        <v>9.30.17</v>
      </c>
      <c r="B2439" s="202" t="s">
        <v>2035</v>
      </c>
      <c r="C2439" s="121" t="s">
        <v>2036</v>
      </c>
      <c r="D2439" s="122"/>
      <c r="E2439" s="203" t="s">
        <v>165</v>
      </c>
      <c r="G2439" s="111" t="str">
        <f t="shared" si="1642"/>
        <v>9.</v>
      </c>
      <c r="H2439" s="111" t="str">
        <f t="shared" si="1643"/>
        <v>30.</v>
      </c>
      <c r="I2439" s="111">
        <f t="shared" si="1644"/>
        <v>17</v>
      </c>
      <c r="J2439" s="96">
        <f t="shared" si="1645"/>
        <v>9</v>
      </c>
      <c r="K2439" s="96">
        <f t="shared" si="1646"/>
        <v>30</v>
      </c>
      <c r="L2439" s="96">
        <f t="shared" si="1647"/>
        <v>17</v>
      </c>
    </row>
    <row r="2440" spans="1:13" ht="37.5" customHeight="1" x14ac:dyDescent="0.25">
      <c r="A2440" s="201" t="str">
        <f t="shared" si="1641"/>
        <v>9.30.18</v>
      </c>
      <c r="B2440" s="202" t="s">
        <v>2037</v>
      </c>
      <c r="C2440" s="121" t="s">
        <v>2038</v>
      </c>
      <c r="D2440" s="122"/>
      <c r="E2440" s="203" t="s">
        <v>165</v>
      </c>
      <c r="G2440" s="111" t="str">
        <f t="shared" si="1642"/>
        <v>9.</v>
      </c>
      <c r="H2440" s="111" t="str">
        <f t="shared" si="1643"/>
        <v>30.</v>
      </c>
      <c r="I2440" s="111">
        <f t="shared" si="1644"/>
        <v>18</v>
      </c>
      <c r="J2440" s="96">
        <f t="shared" si="1645"/>
        <v>9</v>
      </c>
      <c r="K2440" s="96">
        <f t="shared" si="1646"/>
        <v>30</v>
      </c>
      <c r="L2440" s="96">
        <f t="shared" si="1647"/>
        <v>18</v>
      </c>
    </row>
    <row r="2441" spans="1:13" x14ac:dyDescent="0.25">
      <c r="A2441" s="201" t="str">
        <f t="shared" si="1641"/>
        <v>9.30.19</v>
      </c>
      <c r="B2441" s="202" t="s">
        <v>2039</v>
      </c>
      <c r="C2441" s="121" t="s">
        <v>2040</v>
      </c>
      <c r="D2441" s="122"/>
      <c r="E2441" s="203" t="s">
        <v>165</v>
      </c>
      <c r="G2441" s="111" t="str">
        <f t="shared" si="1642"/>
        <v>9.</v>
      </c>
      <c r="H2441" s="111" t="str">
        <f t="shared" si="1643"/>
        <v>30.</v>
      </c>
      <c r="I2441" s="111">
        <f t="shared" si="1644"/>
        <v>19</v>
      </c>
      <c r="J2441" s="96">
        <f t="shared" si="1645"/>
        <v>9</v>
      </c>
      <c r="K2441" s="96">
        <f t="shared" si="1646"/>
        <v>30</v>
      </c>
      <c r="L2441" s="96">
        <f t="shared" si="1647"/>
        <v>19</v>
      </c>
    </row>
    <row r="2442" spans="1:13" ht="15.75" customHeight="1" x14ac:dyDescent="0.25">
      <c r="A2442" s="119" t="str">
        <f t="shared" si="1641"/>
        <v>9.30.20</v>
      </c>
      <c r="B2442" s="283" t="s">
        <v>2041</v>
      </c>
      <c r="C2442" s="133" t="s">
        <v>2042</v>
      </c>
      <c r="D2442" s="134"/>
      <c r="E2442" s="284" t="s">
        <v>165</v>
      </c>
      <c r="G2442" s="111" t="str">
        <f t="shared" si="1642"/>
        <v>9.</v>
      </c>
      <c r="H2442" s="111" t="str">
        <f t="shared" si="1643"/>
        <v>30.</v>
      </c>
      <c r="I2442" s="111">
        <f t="shared" si="1644"/>
        <v>20</v>
      </c>
      <c r="J2442" s="96">
        <f t="shared" si="1645"/>
        <v>9</v>
      </c>
      <c r="K2442" s="96">
        <f t="shared" si="1646"/>
        <v>30</v>
      </c>
      <c r="L2442" s="96">
        <f t="shared" si="1647"/>
        <v>20</v>
      </c>
    </row>
    <row r="2443" spans="1:13" ht="15" customHeight="1" x14ac:dyDescent="0.25">
      <c r="A2443" s="195" t="str">
        <f>G2443&amp;H2443&amp;I2443</f>
        <v/>
      </c>
      <c r="B2443" s="136"/>
      <c r="G2443" s="111" t="str">
        <f t="shared" si="1578"/>
        <v/>
      </c>
      <c r="H2443" s="111" t="str">
        <f t="shared" si="1579"/>
        <v/>
      </c>
      <c r="I2443" s="111" t="str">
        <f t="shared" ref="I2443:I2524" si="1648">IF(M2443="",L2443,"")</f>
        <v/>
      </c>
      <c r="J2443" s="96">
        <f t="shared" si="1581"/>
        <v>9</v>
      </c>
      <c r="K2443" s="96">
        <f t="shared" si="1582"/>
        <v>30</v>
      </c>
      <c r="L2443" s="96">
        <f t="shared" ref="L2443:L2524" si="1649">L2442*(M2442&lt;&gt;"R3")+1</f>
        <v>21</v>
      </c>
      <c r="M2443" s="48" t="s">
        <v>122</v>
      </c>
    </row>
    <row r="2444" spans="1:13" ht="18" x14ac:dyDescent="0.25">
      <c r="A2444" s="206" t="str">
        <f t="shared" ref="A2444" si="1650">G2444&amp;H2444&amp;I2444</f>
        <v>10.</v>
      </c>
      <c r="B2444" s="285" t="s">
        <v>2043</v>
      </c>
      <c r="E2444" s="190"/>
      <c r="G2444" s="111" t="str">
        <f t="shared" si="1578"/>
        <v>10.</v>
      </c>
      <c r="H2444" s="111" t="str">
        <f t="shared" si="1579"/>
        <v/>
      </c>
      <c r="I2444" s="111" t="str">
        <f t="shared" si="1648"/>
        <v/>
      </c>
      <c r="J2444" s="96">
        <f t="shared" si="1581"/>
        <v>10</v>
      </c>
      <c r="K2444" s="96">
        <f t="shared" si="1582"/>
        <v>30</v>
      </c>
      <c r="L2444" s="96">
        <f t="shared" si="1649"/>
        <v>22</v>
      </c>
      <c r="M2444" s="48" t="s">
        <v>119</v>
      </c>
    </row>
    <row r="2445" spans="1:13" x14ac:dyDescent="0.25">
      <c r="A2445" s="106" t="str">
        <f>G2445&amp;H2445&amp;I2445</f>
        <v>10.1.</v>
      </c>
      <c r="B2445" s="86" t="s">
        <v>2044</v>
      </c>
      <c r="E2445" s="190"/>
      <c r="G2445" s="111" t="str">
        <f t="shared" si="1578"/>
        <v>10.</v>
      </c>
      <c r="H2445" s="111" t="str">
        <f t="shared" si="1579"/>
        <v>1.</v>
      </c>
      <c r="I2445" s="111" t="str">
        <f t="shared" si="1648"/>
        <v/>
      </c>
      <c r="J2445" s="96">
        <f t="shared" si="1581"/>
        <v>10</v>
      </c>
      <c r="K2445" s="96">
        <f t="shared" si="1582"/>
        <v>1</v>
      </c>
      <c r="L2445" s="96">
        <f t="shared" si="1649"/>
        <v>23</v>
      </c>
      <c r="M2445" s="48" t="s">
        <v>121</v>
      </c>
    </row>
    <row r="2446" spans="1:13" ht="30" x14ac:dyDescent="0.25">
      <c r="A2446" s="286"/>
      <c r="B2446" s="287"/>
      <c r="E2446" s="190"/>
      <c r="G2446" s="111" t="str">
        <f t="shared" si="1578"/>
        <v/>
      </c>
      <c r="H2446" s="111" t="str">
        <f t="shared" si="1579"/>
        <v/>
      </c>
      <c r="I2446" s="111" t="str">
        <f t="shared" si="1648"/>
        <v/>
      </c>
      <c r="J2446" s="96">
        <f t="shared" si="1581"/>
        <v>10</v>
      </c>
      <c r="K2446" s="96">
        <f t="shared" si="1582"/>
        <v>1</v>
      </c>
      <c r="L2446" s="96">
        <f t="shared" si="1649"/>
        <v>24</v>
      </c>
      <c r="M2446" s="48" t="s">
        <v>122</v>
      </c>
    </row>
    <row r="2447" spans="1:13" x14ac:dyDescent="0.25">
      <c r="A2447" s="163" t="s">
        <v>123</v>
      </c>
      <c r="B2447" s="115" t="s">
        <v>124</v>
      </c>
      <c r="C2447" s="115" t="s">
        <v>125</v>
      </c>
      <c r="D2447" s="116" t="s">
        <v>126</v>
      </c>
      <c r="E2447" s="117" t="s">
        <v>127</v>
      </c>
      <c r="G2447" s="111" t="str">
        <f t="shared" si="1578"/>
        <v/>
      </c>
      <c r="H2447" s="111" t="str">
        <f t="shared" si="1579"/>
        <v/>
      </c>
      <c r="I2447" s="111" t="str">
        <f t="shared" si="1648"/>
        <v/>
      </c>
      <c r="J2447" s="96">
        <f t="shared" si="1581"/>
        <v>10</v>
      </c>
      <c r="K2447" s="96">
        <f t="shared" si="1582"/>
        <v>1</v>
      </c>
      <c r="L2447" s="96">
        <f t="shared" si="1649"/>
        <v>25</v>
      </c>
      <c r="M2447" s="48" t="s">
        <v>128</v>
      </c>
    </row>
    <row r="2448" spans="1:13" ht="33.75" x14ac:dyDescent="0.25">
      <c r="A2448" s="472" t="str">
        <f t="shared" ref="A2448:A2461" si="1651">G2448&amp;H2448&amp;I2448</f>
        <v>10.1.1</v>
      </c>
      <c r="B2448" s="472" t="s">
        <v>2045</v>
      </c>
      <c r="C2448" s="289" t="s">
        <v>2046</v>
      </c>
      <c r="D2448" s="122"/>
      <c r="E2448" s="290" t="s">
        <v>165</v>
      </c>
      <c r="F2448" s="111"/>
      <c r="G2448" s="111" t="str">
        <f t="shared" si="1578"/>
        <v>10.</v>
      </c>
      <c r="H2448" s="111" t="str">
        <f t="shared" si="1579"/>
        <v>1.</v>
      </c>
      <c r="I2448" s="111">
        <f t="shared" si="1648"/>
        <v>1</v>
      </c>
      <c r="J2448" s="96">
        <f t="shared" si="1581"/>
        <v>10</v>
      </c>
      <c r="K2448" s="96">
        <f t="shared" si="1582"/>
        <v>1</v>
      </c>
      <c r="L2448" s="96">
        <f t="shared" si="1649"/>
        <v>1</v>
      </c>
    </row>
    <row r="2449" spans="1:12" ht="22.5" x14ac:dyDescent="0.25">
      <c r="A2449" s="472" t="str">
        <f t="shared" si="1651"/>
        <v>10.1.2</v>
      </c>
      <c r="B2449" s="472"/>
      <c r="C2449" s="291" t="s">
        <v>2047</v>
      </c>
      <c r="D2449" s="122"/>
      <c r="E2449" s="290" t="s">
        <v>165</v>
      </c>
      <c r="F2449" s="111"/>
      <c r="G2449" s="111" t="str">
        <f t="shared" si="1578"/>
        <v>10.</v>
      </c>
      <c r="H2449" s="111" t="str">
        <f t="shared" si="1579"/>
        <v>1.</v>
      </c>
      <c r="I2449" s="111">
        <f t="shared" si="1648"/>
        <v>2</v>
      </c>
      <c r="J2449" s="96">
        <f t="shared" si="1581"/>
        <v>10</v>
      </c>
      <c r="K2449" s="96">
        <f t="shared" si="1582"/>
        <v>1</v>
      </c>
      <c r="L2449" s="96">
        <f t="shared" si="1649"/>
        <v>2</v>
      </c>
    </row>
    <row r="2450" spans="1:12" ht="22.5" x14ac:dyDescent="0.25">
      <c r="A2450" s="472" t="str">
        <f t="shared" si="1651"/>
        <v/>
      </c>
      <c r="B2450" s="472"/>
      <c r="C2450" s="291" t="s">
        <v>2048</v>
      </c>
      <c r="D2450" s="122"/>
      <c r="E2450" s="290" t="s">
        <v>165</v>
      </c>
      <c r="F2450" s="111"/>
    </row>
    <row r="2451" spans="1:12" ht="33.75" x14ac:dyDescent="0.25">
      <c r="A2451" s="472" t="str">
        <f t="shared" si="1651"/>
        <v/>
      </c>
      <c r="B2451" s="472"/>
      <c r="C2451" s="291" t="s">
        <v>2049</v>
      </c>
      <c r="D2451" s="122"/>
      <c r="E2451" s="290" t="s">
        <v>165</v>
      </c>
      <c r="F2451" s="111"/>
    </row>
    <row r="2452" spans="1:12" ht="22.5" x14ac:dyDescent="0.25">
      <c r="A2452" s="472" t="str">
        <f t="shared" si="1651"/>
        <v/>
      </c>
      <c r="B2452" s="472"/>
      <c r="C2452" s="291" t="s">
        <v>2050</v>
      </c>
      <c r="D2452" s="122"/>
      <c r="E2452" s="290" t="s">
        <v>165</v>
      </c>
      <c r="F2452" s="111"/>
    </row>
    <row r="2453" spans="1:12" ht="22.5" x14ac:dyDescent="0.25">
      <c r="A2453" s="472" t="str">
        <f t="shared" si="1651"/>
        <v/>
      </c>
      <c r="B2453" s="472"/>
      <c r="C2453" s="291" t="s">
        <v>2051</v>
      </c>
      <c r="D2453" s="122"/>
      <c r="E2453" s="290" t="s">
        <v>165</v>
      </c>
      <c r="F2453" s="111"/>
    </row>
    <row r="2454" spans="1:12" ht="22.5" x14ac:dyDescent="0.25">
      <c r="A2454" s="472" t="str">
        <f t="shared" si="1651"/>
        <v/>
      </c>
      <c r="B2454" s="472"/>
      <c r="C2454" s="291" t="s">
        <v>2052</v>
      </c>
      <c r="D2454" s="122"/>
      <c r="E2454" s="290" t="s">
        <v>165</v>
      </c>
      <c r="F2454" s="111"/>
    </row>
    <row r="2455" spans="1:12" ht="33.75" x14ac:dyDescent="0.25">
      <c r="A2455" s="472" t="str">
        <f t="shared" si="1651"/>
        <v/>
      </c>
      <c r="B2455" s="472"/>
      <c r="C2455" s="291" t="s">
        <v>2053</v>
      </c>
      <c r="D2455" s="122"/>
      <c r="E2455" s="290" t="s">
        <v>165</v>
      </c>
      <c r="F2455" s="111"/>
    </row>
    <row r="2456" spans="1:12" ht="45" x14ac:dyDescent="0.25">
      <c r="A2456" s="472" t="str">
        <f t="shared" si="1651"/>
        <v/>
      </c>
      <c r="B2456" s="472"/>
      <c r="C2456" s="291" t="s">
        <v>2054</v>
      </c>
      <c r="D2456" s="122"/>
      <c r="E2456" s="290" t="s">
        <v>165</v>
      </c>
      <c r="F2456" s="111"/>
    </row>
    <row r="2457" spans="1:12" ht="33.75" x14ac:dyDescent="0.25">
      <c r="A2457" s="472" t="str">
        <f t="shared" si="1651"/>
        <v>10.1.2</v>
      </c>
      <c r="B2457" s="472" t="s">
        <v>2055</v>
      </c>
      <c r="C2457" s="289" t="s">
        <v>2056</v>
      </c>
      <c r="D2457" s="122"/>
      <c r="E2457" s="290" t="s">
        <v>165</v>
      </c>
      <c r="F2457" s="292"/>
      <c r="G2457" s="111" t="str">
        <f t="shared" ref="G2457" si="1652">IF((M2457="")+(M2457="R2")+(M2457="R1"),J2457&amp;".","")</f>
        <v>10.</v>
      </c>
      <c r="H2457" s="111" t="str">
        <f t="shared" ref="H2457" si="1653">IF((M2457="")+(M2457="R2"),K2457&amp;".","")</f>
        <v>1.</v>
      </c>
      <c r="I2457" s="111">
        <f t="shared" ref="I2457" si="1654">IF(M2457="",L2457,"")</f>
        <v>2</v>
      </c>
      <c r="J2457" s="96">
        <f>J2448+(M2457="R1")</f>
        <v>10</v>
      </c>
      <c r="K2457" s="96">
        <f>(M2457="R2")*1+K2448*(M2448&lt;&gt;"R1")</f>
        <v>1</v>
      </c>
      <c r="L2457" s="96">
        <f>L2448*(M2448&lt;&gt;"R3")+1</f>
        <v>2</v>
      </c>
    </row>
    <row r="2458" spans="1:12" ht="22.5" x14ac:dyDescent="0.25">
      <c r="A2458" s="472" t="str">
        <f t="shared" si="1651"/>
        <v/>
      </c>
      <c r="B2458" s="472"/>
      <c r="C2458" s="291" t="s">
        <v>2057</v>
      </c>
      <c r="D2458" s="122"/>
      <c r="E2458" s="290" t="s">
        <v>165</v>
      </c>
      <c r="F2458" s="292"/>
    </row>
    <row r="2459" spans="1:12" ht="33.75" x14ac:dyDescent="0.25">
      <c r="A2459" s="472" t="str">
        <f t="shared" si="1651"/>
        <v/>
      </c>
      <c r="B2459" s="472"/>
      <c r="C2459" s="291" t="s">
        <v>2058</v>
      </c>
      <c r="D2459" s="122" t="s">
        <v>2059</v>
      </c>
      <c r="E2459" s="290" t="s">
        <v>165</v>
      </c>
      <c r="F2459" s="292"/>
    </row>
    <row r="2460" spans="1:12" ht="22.5" x14ac:dyDescent="0.25">
      <c r="A2460" s="472" t="str">
        <f t="shared" si="1651"/>
        <v/>
      </c>
      <c r="B2460" s="472"/>
      <c r="C2460" s="291" t="s">
        <v>2060</v>
      </c>
      <c r="D2460" s="122"/>
      <c r="E2460" s="290" t="s">
        <v>165</v>
      </c>
      <c r="F2460" s="292"/>
    </row>
    <row r="2461" spans="1:12" ht="22.5" x14ac:dyDescent="0.25">
      <c r="A2461" s="472" t="str">
        <f t="shared" si="1651"/>
        <v/>
      </c>
      <c r="B2461" s="472"/>
      <c r="C2461" s="291" t="s">
        <v>2061</v>
      </c>
      <c r="D2461" s="122"/>
      <c r="E2461" s="290" t="s">
        <v>165</v>
      </c>
      <c r="F2461" s="292"/>
    </row>
    <row r="2462" spans="1:12" ht="22.5" x14ac:dyDescent="0.25">
      <c r="A2462" s="472" t="str">
        <f>G2463&amp;H2463&amp;I2463</f>
        <v>10.1.3</v>
      </c>
      <c r="B2462" s="472" t="s">
        <v>2062</v>
      </c>
      <c r="C2462" s="289" t="s">
        <v>2063</v>
      </c>
      <c r="D2462" s="122"/>
      <c r="E2462" s="290" t="s">
        <v>165</v>
      </c>
    </row>
    <row r="2463" spans="1:12" x14ac:dyDescent="0.25">
      <c r="A2463" s="472" t="str">
        <f t="shared" ref="A2463:A2493" si="1655">G2463&amp;H2463&amp;I2463</f>
        <v>10.1.3</v>
      </c>
      <c r="B2463" s="472"/>
      <c r="C2463" s="291" t="s">
        <v>2064</v>
      </c>
      <c r="D2463" s="122"/>
      <c r="E2463" s="290" t="s">
        <v>165</v>
      </c>
      <c r="G2463" s="111" t="str">
        <f t="shared" ref="G2463" si="1656">IF((M2463="")+(M2463="R2")+(M2463="R1"),J2463&amp;".","")</f>
        <v>10.</v>
      </c>
      <c r="H2463" s="111" t="str">
        <f t="shared" ref="H2463" si="1657">IF((M2463="")+(M2463="R2"),K2463&amp;".","")</f>
        <v>1.</v>
      </c>
      <c r="I2463" s="111">
        <f t="shared" ref="I2463" si="1658">IF(M2463="",L2463,"")</f>
        <v>3</v>
      </c>
      <c r="J2463" s="96">
        <f>J2457+(M2463="R1")</f>
        <v>10</v>
      </c>
      <c r="K2463" s="96">
        <f>(M2463="R2")*1+K2457*(M2457&lt;&gt;"R1")</f>
        <v>1</v>
      </c>
      <c r="L2463" s="96">
        <f>L2457*(M2457&lt;&gt;"R3")+1</f>
        <v>3</v>
      </c>
    </row>
    <row r="2464" spans="1:12" ht="22.5" x14ac:dyDescent="0.25">
      <c r="A2464" s="472" t="str">
        <f t="shared" si="1655"/>
        <v/>
      </c>
      <c r="B2464" s="472"/>
      <c r="C2464" s="291" t="s">
        <v>2065</v>
      </c>
      <c r="D2464" s="122"/>
      <c r="E2464" s="290" t="s">
        <v>165</v>
      </c>
    </row>
    <row r="2465" spans="1:12" ht="21.95" customHeight="1" x14ac:dyDescent="0.25">
      <c r="A2465" s="472" t="str">
        <f t="shared" si="1655"/>
        <v/>
      </c>
      <c r="B2465" s="472"/>
      <c r="C2465" s="291" t="s">
        <v>2066</v>
      </c>
      <c r="D2465" s="122"/>
      <c r="E2465" s="290" t="s">
        <v>165</v>
      </c>
    </row>
    <row r="2466" spans="1:12" ht="33.75" x14ac:dyDescent="0.25">
      <c r="A2466" s="472" t="str">
        <f t="shared" si="1655"/>
        <v/>
      </c>
      <c r="B2466" s="472"/>
      <c r="C2466" s="291" t="s">
        <v>2067</v>
      </c>
      <c r="D2466" s="122"/>
      <c r="E2466" s="290" t="s">
        <v>165</v>
      </c>
    </row>
    <row r="2467" spans="1:12" x14ac:dyDescent="0.25">
      <c r="A2467" s="472" t="str">
        <f t="shared" si="1655"/>
        <v/>
      </c>
      <c r="B2467" s="472"/>
      <c r="C2467" s="289" t="s">
        <v>2068</v>
      </c>
      <c r="D2467" s="122"/>
      <c r="E2467" s="290" t="s">
        <v>165</v>
      </c>
    </row>
    <row r="2468" spans="1:12" ht="22.5" x14ac:dyDescent="0.25">
      <c r="A2468" s="472" t="str">
        <f t="shared" si="1655"/>
        <v/>
      </c>
      <c r="B2468" s="472"/>
      <c r="C2468" s="291" t="s">
        <v>2069</v>
      </c>
      <c r="D2468" s="122"/>
      <c r="E2468" s="290" t="s">
        <v>165</v>
      </c>
    </row>
    <row r="2469" spans="1:12" ht="22.5" x14ac:dyDescent="0.25">
      <c r="A2469" s="472" t="str">
        <f t="shared" si="1655"/>
        <v/>
      </c>
      <c r="B2469" s="472"/>
      <c r="C2469" s="291" t="s">
        <v>2070</v>
      </c>
      <c r="D2469" s="122"/>
      <c r="E2469" s="290" t="s">
        <v>165</v>
      </c>
    </row>
    <row r="2470" spans="1:12" ht="21.95" customHeight="1" x14ac:dyDescent="0.25">
      <c r="A2470" s="472" t="str">
        <f t="shared" si="1655"/>
        <v/>
      </c>
      <c r="B2470" s="472"/>
      <c r="C2470" s="291" t="s">
        <v>2071</v>
      </c>
      <c r="D2470" s="122"/>
      <c r="E2470" s="290" t="s">
        <v>165</v>
      </c>
    </row>
    <row r="2471" spans="1:12" ht="33.75" x14ac:dyDescent="0.25">
      <c r="A2471" s="472" t="str">
        <f t="shared" si="1655"/>
        <v>10.1.4</v>
      </c>
      <c r="B2471" s="472" t="s">
        <v>2072</v>
      </c>
      <c r="C2471" s="289" t="s">
        <v>2073</v>
      </c>
      <c r="D2471" s="122"/>
      <c r="E2471" s="290" t="s">
        <v>165</v>
      </c>
      <c r="G2471" s="111" t="str">
        <f t="shared" ref="G2471" si="1659">IF((M2471="")+(M2471="R2")+(M2471="R1"),J2471&amp;".","")</f>
        <v>10.</v>
      </c>
      <c r="H2471" s="111" t="str">
        <f t="shared" ref="H2471" si="1660">IF((M2471="")+(M2471="R2"),K2471&amp;".","")</f>
        <v>1.</v>
      </c>
      <c r="I2471" s="111">
        <f t="shared" ref="I2471" si="1661">IF(M2471="",L2471,"")</f>
        <v>4</v>
      </c>
      <c r="J2471" s="96">
        <f>J2463+(M2471="R1")</f>
        <v>10</v>
      </c>
      <c r="K2471" s="96">
        <f>(M2471="R2")*1+K2463*(M2463&lt;&gt;"R1")</f>
        <v>1</v>
      </c>
      <c r="L2471" s="96">
        <f>L2463*(M2463&lt;&gt;"R3")+1</f>
        <v>4</v>
      </c>
    </row>
    <row r="2472" spans="1:12" ht="33.75" x14ac:dyDescent="0.25">
      <c r="A2472" s="472" t="str">
        <f t="shared" si="1655"/>
        <v/>
      </c>
      <c r="B2472" s="472"/>
      <c r="C2472" s="291" t="s">
        <v>2074</v>
      </c>
      <c r="D2472" s="122"/>
      <c r="E2472" s="290" t="s">
        <v>165</v>
      </c>
    </row>
    <row r="2473" spans="1:12" ht="33.75" x14ac:dyDescent="0.25">
      <c r="A2473" s="472" t="str">
        <f t="shared" si="1655"/>
        <v/>
      </c>
      <c r="B2473" s="472"/>
      <c r="C2473" s="291" t="s">
        <v>2075</v>
      </c>
      <c r="D2473" s="122"/>
      <c r="E2473" s="290" t="s">
        <v>165</v>
      </c>
    </row>
    <row r="2474" spans="1:12" ht="22.5" x14ac:dyDescent="0.25">
      <c r="A2474" s="472" t="str">
        <f t="shared" si="1655"/>
        <v>10.1.5</v>
      </c>
      <c r="B2474" s="472" t="s">
        <v>2076</v>
      </c>
      <c r="C2474" s="289" t="s">
        <v>2077</v>
      </c>
      <c r="D2474" s="122"/>
      <c r="E2474" s="290" t="s">
        <v>165</v>
      </c>
      <c r="G2474" s="111" t="str">
        <f t="shared" ref="G2474" si="1662">IF((M2474="")+(M2474="R2")+(M2474="R1"),J2474&amp;".","")</f>
        <v>10.</v>
      </c>
      <c r="H2474" s="111" t="str">
        <f t="shared" ref="H2474" si="1663">IF((M2474="")+(M2474="R2"),K2474&amp;".","")</f>
        <v>1.</v>
      </c>
      <c r="I2474" s="111">
        <f t="shared" ref="I2474" si="1664">IF(M2474="",L2474,"")</f>
        <v>5</v>
      </c>
      <c r="J2474" s="96">
        <f>J2471+(M2474="R1")</f>
        <v>10</v>
      </c>
      <c r="K2474" s="96">
        <f>(M2474="R2")*1+K2471*(M2471&lt;&gt;"R1")</f>
        <v>1</v>
      </c>
      <c r="L2474" s="96">
        <f>L2471*(M2471&lt;&gt;"R3")+1</f>
        <v>5</v>
      </c>
    </row>
    <row r="2475" spans="1:12" x14ac:dyDescent="0.25">
      <c r="A2475" s="472" t="str">
        <f t="shared" si="1655"/>
        <v/>
      </c>
      <c r="B2475" s="472"/>
      <c r="C2475" s="291" t="s">
        <v>2078</v>
      </c>
      <c r="D2475" s="122"/>
      <c r="E2475" s="290" t="s">
        <v>165</v>
      </c>
    </row>
    <row r="2476" spans="1:12" ht="20.100000000000001" customHeight="1" x14ac:dyDescent="0.25">
      <c r="A2476" s="472" t="str">
        <f t="shared" si="1655"/>
        <v/>
      </c>
      <c r="B2476" s="472"/>
      <c r="C2476" s="291" t="s">
        <v>2079</v>
      </c>
      <c r="D2476" s="122"/>
      <c r="E2476" s="290" t="s">
        <v>165</v>
      </c>
    </row>
    <row r="2477" spans="1:12" ht="33.75" x14ac:dyDescent="0.25">
      <c r="A2477" s="472" t="str">
        <f t="shared" si="1655"/>
        <v/>
      </c>
      <c r="B2477" s="472"/>
      <c r="C2477" s="291" t="s">
        <v>2080</v>
      </c>
      <c r="D2477" s="122"/>
      <c r="E2477" s="290" t="s">
        <v>165</v>
      </c>
    </row>
    <row r="2478" spans="1:12" ht="33.75" x14ac:dyDescent="0.25">
      <c r="A2478" s="472" t="str">
        <f t="shared" si="1655"/>
        <v/>
      </c>
      <c r="B2478" s="472"/>
      <c r="C2478" s="291" t="s">
        <v>2081</v>
      </c>
      <c r="D2478" s="122"/>
      <c r="E2478" s="290" t="s">
        <v>165</v>
      </c>
    </row>
    <row r="2479" spans="1:12" ht="22.5" x14ac:dyDescent="0.25">
      <c r="A2479" s="472" t="str">
        <f t="shared" si="1655"/>
        <v>10.1.6</v>
      </c>
      <c r="B2479" s="472" t="s">
        <v>2082</v>
      </c>
      <c r="C2479" s="289" t="s">
        <v>2083</v>
      </c>
      <c r="D2479" s="122"/>
      <c r="E2479" s="290" t="s">
        <v>165</v>
      </c>
      <c r="G2479" s="111" t="str">
        <f t="shared" ref="G2479" si="1665">IF((M2479="")+(M2479="R2")+(M2479="R1"),J2479&amp;".","")</f>
        <v>10.</v>
      </c>
      <c r="H2479" s="111" t="str">
        <f t="shared" ref="H2479" si="1666">IF((M2479="")+(M2479="R2"),K2479&amp;".","")</f>
        <v>1.</v>
      </c>
      <c r="I2479" s="111">
        <f t="shared" ref="I2479" si="1667">IF(M2479="",L2479,"")</f>
        <v>6</v>
      </c>
      <c r="J2479" s="96">
        <f>J2474+(M2479="R1")</f>
        <v>10</v>
      </c>
      <c r="K2479" s="96">
        <f>(M2479="R2")*1+K2474*(M2474&lt;&gt;"R1")</f>
        <v>1</v>
      </c>
      <c r="L2479" s="96">
        <f>L2474*(M2474&lt;&gt;"R3")+1</f>
        <v>6</v>
      </c>
    </row>
    <row r="2480" spans="1:12" ht="22.5" x14ac:dyDescent="0.25">
      <c r="A2480" s="472" t="str">
        <f t="shared" si="1655"/>
        <v/>
      </c>
      <c r="B2480" s="472"/>
      <c r="C2480" s="291" t="s">
        <v>2084</v>
      </c>
      <c r="D2480" s="122"/>
      <c r="E2480" s="290" t="s">
        <v>165</v>
      </c>
    </row>
    <row r="2481" spans="1:12" ht="22.5" x14ac:dyDescent="0.25">
      <c r="A2481" s="472" t="str">
        <f t="shared" si="1655"/>
        <v/>
      </c>
      <c r="B2481" s="472"/>
      <c r="C2481" s="291" t="s">
        <v>2085</v>
      </c>
      <c r="D2481" s="122"/>
      <c r="E2481" s="290" t="s">
        <v>165</v>
      </c>
    </row>
    <row r="2482" spans="1:12" ht="33.75" x14ac:dyDescent="0.25">
      <c r="A2482" s="472" t="str">
        <f t="shared" si="1655"/>
        <v/>
      </c>
      <c r="B2482" s="472"/>
      <c r="C2482" s="291" t="s">
        <v>2086</v>
      </c>
      <c r="D2482" s="122"/>
      <c r="E2482" s="290" t="s">
        <v>165</v>
      </c>
    </row>
    <row r="2483" spans="1:12" ht="45" x14ac:dyDescent="0.25">
      <c r="A2483" s="472" t="str">
        <f t="shared" si="1655"/>
        <v/>
      </c>
      <c r="B2483" s="472"/>
      <c r="C2483" s="291" t="s">
        <v>2087</v>
      </c>
      <c r="D2483" s="122"/>
      <c r="E2483" s="290" t="s">
        <v>165</v>
      </c>
    </row>
    <row r="2484" spans="1:12" ht="33.75" x14ac:dyDescent="0.25">
      <c r="A2484" s="472" t="str">
        <f t="shared" si="1655"/>
        <v>10.1.7</v>
      </c>
      <c r="B2484" s="472" t="s">
        <v>2088</v>
      </c>
      <c r="C2484" s="289" t="s">
        <v>2089</v>
      </c>
      <c r="D2484" s="122"/>
      <c r="E2484" s="290" t="s">
        <v>165</v>
      </c>
      <c r="G2484" s="111" t="str">
        <f t="shared" ref="G2484" si="1668">IF((M2484="")+(M2484="R2")+(M2484="R1"),J2484&amp;".","")</f>
        <v>10.</v>
      </c>
      <c r="H2484" s="111" t="str">
        <f t="shared" ref="H2484" si="1669">IF((M2484="")+(M2484="R2"),K2484&amp;".","")</f>
        <v>1.</v>
      </c>
      <c r="I2484" s="111">
        <f t="shared" ref="I2484" si="1670">IF(M2484="",L2484,"")</f>
        <v>7</v>
      </c>
      <c r="J2484" s="96">
        <f>J2479+(M2484="R1")</f>
        <v>10</v>
      </c>
      <c r="K2484" s="96">
        <f>(M2484="R2")*1+K2479*(M2479&lt;&gt;"R1")</f>
        <v>1</v>
      </c>
      <c r="L2484" s="96">
        <f>L2479*(M2479&lt;&gt;"R3")+1</f>
        <v>7</v>
      </c>
    </row>
    <row r="2485" spans="1:12" ht="33.75" x14ac:dyDescent="0.25">
      <c r="A2485" s="472" t="str">
        <f t="shared" si="1655"/>
        <v/>
      </c>
      <c r="B2485" s="472"/>
      <c r="C2485" s="291" t="s">
        <v>2090</v>
      </c>
      <c r="D2485" s="122"/>
      <c r="E2485" s="290" t="s">
        <v>165</v>
      </c>
    </row>
    <row r="2486" spans="1:12" ht="22.5" x14ac:dyDescent="0.25">
      <c r="A2486" s="472" t="str">
        <f t="shared" si="1655"/>
        <v/>
      </c>
      <c r="B2486" s="472"/>
      <c r="C2486" s="291" t="s">
        <v>2091</v>
      </c>
      <c r="D2486" s="122"/>
      <c r="E2486" s="290" t="s">
        <v>165</v>
      </c>
    </row>
    <row r="2487" spans="1:12" ht="33.75" x14ac:dyDescent="0.25">
      <c r="A2487" s="472" t="str">
        <f t="shared" si="1655"/>
        <v>10.1.8</v>
      </c>
      <c r="B2487" s="472" t="s">
        <v>993</v>
      </c>
      <c r="C2487" s="289" t="s">
        <v>2092</v>
      </c>
      <c r="D2487" s="122"/>
      <c r="E2487" s="290" t="s">
        <v>165</v>
      </c>
      <c r="G2487" s="111" t="str">
        <f t="shared" ref="G2487" si="1671">IF((M2487="")+(M2487="R2")+(M2487="R1"),J2487&amp;".","")</f>
        <v>10.</v>
      </c>
      <c r="H2487" s="111" t="str">
        <f t="shared" ref="H2487" si="1672">IF((M2487="")+(M2487="R2"),K2487&amp;".","")</f>
        <v>1.</v>
      </c>
      <c r="I2487" s="111">
        <f t="shared" ref="I2487" si="1673">IF(M2487="",L2487,"")</f>
        <v>8</v>
      </c>
      <c r="J2487" s="96">
        <f>J2484+(M2487="R1")</f>
        <v>10</v>
      </c>
      <c r="K2487" s="96">
        <f>(M2487="R2")*1+K2484*(M2484&lt;&gt;"R1")</f>
        <v>1</v>
      </c>
      <c r="L2487" s="96">
        <f>L2484*(M2484&lt;&gt;"R3")+1</f>
        <v>8</v>
      </c>
    </row>
    <row r="2488" spans="1:12" x14ac:dyDescent="0.25">
      <c r="A2488" s="472" t="str">
        <f t="shared" si="1655"/>
        <v/>
      </c>
      <c r="B2488" s="472"/>
      <c r="C2488" s="291" t="s">
        <v>2093</v>
      </c>
      <c r="D2488" s="122"/>
      <c r="E2488" s="290" t="s">
        <v>165</v>
      </c>
    </row>
    <row r="2489" spans="1:12" x14ac:dyDescent="0.25">
      <c r="A2489" s="472" t="str">
        <f t="shared" si="1655"/>
        <v>10.1.9</v>
      </c>
      <c r="B2489" s="472" t="s">
        <v>1754</v>
      </c>
      <c r="C2489" s="289" t="s">
        <v>2094</v>
      </c>
      <c r="D2489" s="122"/>
      <c r="E2489" s="290" t="s">
        <v>165</v>
      </c>
      <c r="G2489" s="111" t="str">
        <f t="shared" ref="G2489" si="1674">IF((M2489="")+(M2489="R2")+(M2489="R1"),J2489&amp;".","")</f>
        <v>10.</v>
      </c>
      <c r="H2489" s="111" t="str">
        <f t="shared" ref="H2489" si="1675">IF((M2489="")+(M2489="R2"),K2489&amp;".","")</f>
        <v>1.</v>
      </c>
      <c r="I2489" s="111">
        <f t="shared" ref="I2489" si="1676">IF(M2489="",L2489,"")</f>
        <v>9</v>
      </c>
      <c r="J2489" s="96">
        <f>J2487+(M2489="R1")</f>
        <v>10</v>
      </c>
      <c r="K2489" s="96">
        <f>(M2489="R2")*1+K2487*(M2487&lt;&gt;"R1")</f>
        <v>1</v>
      </c>
      <c r="L2489" s="96">
        <f>L2487*(M2487&lt;&gt;"R3")+1</f>
        <v>9</v>
      </c>
    </row>
    <row r="2490" spans="1:12" x14ac:dyDescent="0.25">
      <c r="A2490" s="472" t="str">
        <f t="shared" si="1655"/>
        <v/>
      </c>
      <c r="B2490" s="472"/>
      <c r="C2490" s="289" t="s">
        <v>2095</v>
      </c>
      <c r="D2490" s="122"/>
      <c r="E2490" s="290" t="s">
        <v>165</v>
      </c>
    </row>
    <row r="2491" spans="1:12" ht="45" x14ac:dyDescent="0.25">
      <c r="A2491" s="472" t="str">
        <f t="shared" si="1655"/>
        <v/>
      </c>
      <c r="B2491" s="472"/>
      <c r="C2491" s="289" t="s">
        <v>2096</v>
      </c>
      <c r="D2491" s="122"/>
      <c r="E2491" s="290" t="s">
        <v>165</v>
      </c>
    </row>
    <row r="2492" spans="1:12" ht="22.5" x14ac:dyDescent="0.25">
      <c r="A2492" s="472" t="str">
        <f t="shared" si="1655"/>
        <v/>
      </c>
      <c r="B2492" s="472"/>
      <c r="C2492" s="289" t="s">
        <v>2097</v>
      </c>
      <c r="D2492" s="122"/>
      <c r="E2492" s="290" t="s">
        <v>165</v>
      </c>
    </row>
    <row r="2493" spans="1:12" ht="45" x14ac:dyDescent="0.25">
      <c r="A2493" s="473" t="str">
        <f t="shared" si="1655"/>
        <v>10.1.10</v>
      </c>
      <c r="B2493" s="472" t="s">
        <v>2098</v>
      </c>
      <c r="C2493" s="289" t="s">
        <v>2099</v>
      </c>
      <c r="D2493" s="122"/>
      <c r="E2493" s="290" t="s">
        <v>165</v>
      </c>
      <c r="G2493" s="111" t="str">
        <f t="shared" ref="G2493" si="1677">IF((M2493="")+(M2493="R2")+(M2493="R1"),J2493&amp;".","")</f>
        <v>10.</v>
      </c>
      <c r="H2493" s="111" t="str">
        <f t="shared" ref="H2493" si="1678">IF((M2493="")+(M2493="R2"),K2493&amp;".","")</f>
        <v>1.</v>
      </c>
      <c r="I2493" s="111">
        <f t="shared" ref="I2493" si="1679">IF(M2493="",L2493,"")</f>
        <v>10</v>
      </c>
      <c r="J2493" s="96">
        <f>J2489+(M2493="R1")</f>
        <v>10</v>
      </c>
      <c r="K2493" s="96">
        <f>(M2493="R2")*1+K2489*(M2489&lt;&gt;"R1")</f>
        <v>1</v>
      </c>
      <c r="L2493" s="96">
        <f>L2489*(M2489&lt;&gt;"R3")+1</f>
        <v>10</v>
      </c>
    </row>
    <row r="2494" spans="1:12" ht="22.5" x14ac:dyDescent="0.25">
      <c r="A2494" s="474"/>
      <c r="B2494" s="472"/>
      <c r="C2494" s="289" t="s">
        <v>2100</v>
      </c>
      <c r="D2494" s="122"/>
      <c r="E2494" s="290" t="s">
        <v>165</v>
      </c>
    </row>
    <row r="2495" spans="1:12" x14ac:dyDescent="0.25">
      <c r="A2495" s="474"/>
      <c r="B2495" s="472"/>
      <c r="C2495" s="291" t="s">
        <v>2101</v>
      </c>
      <c r="D2495" s="122"/>
      <c r="E2495" s="290" t="s">
        <v>165</v>
      </c>
    </row>
    <row r="2496" spans="1:12" ht="22.5" x14ac:dyDescent="0.25">
      <c r="A2496" s="474"/>
      <c r="B2496" s="472"/>
      <c r="C2496" s="291" t="s">
        <v>2102</v>
      </c>
      <c r="D2496" s="122"/>
      <c r="E2496" s="290" t="s">
        <v>165</v>
      </c>
    </row>
    <row r="2497" spans="1:12" ht="22.5" x14ac:dyDescent="0.25">
      <c r="A2497" s="475"/>
      <c r="B2497" s="472"/>
      <c r="C2497" s="291" t="s">
        <v>2103</v>
      </c>
      <c r="D2497" s="122"/>
      <c r="E2497" s="290" t="s">
        <v>165</v>
      </c>
    </row>
    <row r="2498" spans="1:12" ht="56.25" x14ac:dyDescent="0.25">
      <c r="A2498" s="293" t="str">
        <f t="shared" ref="A2498:A2499" si="1680">G2498&amp;H2498&amp;I2498</f>
        <v>10.1.11</v>
      </c>
      <c r="B2498" s="288" t="s">
        <v>2104</v>
      </c>
      <c r="C2498" s="289" t="s">
        <v>2105</v>
      </c>
      <c r="D2498" s="122"/>
      <c r="E2498" s="290" t="s">
        <v>165</v>
      </c>
      <c r="G2498" s="111" t="str">
        <f t="shared" ref="G2498:G2499" si="1681">IF((M2498="")+(M2498="R2")+(M2498="R1"),J2498&amp;".","")</f>
        <v>10.</v>
      </c>
      <c r="H2498" s="111" t="str">
        <f t="shared" ref="H2498:H2499" si="1682">IF((M2498="")+(M2498="R2"),K2498&amp;".","")</f>
        <v>1.</v>
      </c>
      <c r="I2498" s="111">
        <f t="shared" ref="I2498:I2499" si="1683">IF(M2498="",L2498,"")</f>
        <v>11</v>
      </c>
      <c r="J2498" s="96">
        <f>J2493+(M2498="R1")</f>
        <v>10</v>
      </c>
      <c r="K2498" s="96">
        <f>(M2498="R2")*1+K2493*(M2493&lt;&gt;"R1")</f>
        <v>1</v>
      </c>
      <c r="L2498" s="96">
        <f>L2493*(M2493&lt;&gt;"R3")+1</f>
        <v>11</v>
      </c>
    </row>
    <row r="2499" spans="1:12" ht="30" customHeight="1" x14ac:dyDescent="0.25">
      <c r="A2499" s="469" t="str">
        <f t="shared" si="1680"/>
        <v>10.1.12</v>
      </c>
      <c r="B2499" s="472" t="s">
        <v>2106</v>
      </c>
      <c r="C2499" s="289" t="s">
        <v>2107</v>
      </c>
      <c r="D2499" s="122"/>
      <c r="E2499" s="290" t="s">
        <v>165</v>
      </c>
      <c r="G2499" s="111" t="str">
        <f t="shared" si="1681"/>
        <v>10.</v>
      </c>
      <c r="H2499" s="111" t="str">
        <f t="shared" si="1682"/>
        <v>1.</v>
      </c>
      <c r="I2499" s="111">
        <f t="shared" si="1683"/>
        <v>12</v>
      </c>
      <c r="J2499" s="96">
        <f t="shared" ref="J2499" si="1684">J2498+(M2499="R1")</f>
        <v>10</v>
      </c>
      <c r="K2499" s="96">
        <f t="shared" ref="K2499" si="1685">(M2499="R2")*1+K2498*(M2498&lt;&gt;"R1")</f>
        <v>1</v>
      </c>
      <c r="L2499" s="96">
        <f t="shared" ref="L2499" si="1686">L2498*(M2498&lt;&gt;"R3")+1</f>
        <v>12</v>
      </c>
    </row>
    <row r="2500" spans="1:12" ht="33.75" x14ac:dyDescent="0.25">
      <c r="A2500" s="470"/>
      <c r="B2500" s="472"/>
      <c r="C2500" s="291" t="s">
        <v>2108</v>
      </c>
      <c r="D2500" s="122"/>
      <c r="E2500" s="290" t="s">
        <v>165</v>
      </c>
    </row>
    <row r="2501" spans="1:12" ht="20.100000000000001" customHeight="1" x14ac:dyDescent="0.25">
      <c r="A2501" s="470"/>
      <c r="B2501" s="472"/>
      <c r="C2501" s="291" t="s">
        <v>2109</v>
      </c>
      <c r="D2501" s="122"/>
      <c r="E2501" s="290" t="s">
        <v>165</v>
      </c>
    </row>
    <row r="2502" spans="1:12" ht="33.75" x14ac:dyDescent="0.25">
      <c r="A2502" s="470"/>
      <c r="B2502" s="472"/>
      <c r="C2502" s="291" t="s">
        <v>2110</v>
      </c>
      <c r="D2502" s="122"/>
      <c r="E2502" s="290" t="s">
        <v>165</v>
      </c>
    </row>
    <row r="2503" spans="1:12" ht="22.5" x14ac:dyDescent="0.25">
      <c r="A2503" s="471"/>
      <c r="B2503" s="472"/>
      <c r="C2503" s="291" t="s">
        <v>2111</v>
      </c>
      <c r="D2503" s="122"/>
      <c r="E2503" s="290" t="s">
        <v>165</v>
      </c>
    </row>
    <row r="2504" spans="1:12" ht="30" customHeight="1" x14ac:dyDescent="0.25">
      <c r="A2504" s="469" t="str">
        <f t="shared" ref="A2504" si="1687">G2504&amp;H2504&amp;I2504</f>
        <v>10.1.13</v>
      </c>
      <c r="B2504" s="472" t="s">
        <v>2112</v>
      </c>
      <c r="C2504" s="289" t="s">
        <v>2113</v>
      </c>
      <c r="D2504" s="122"/>
      <c r="E2504" s="290" t="s">
        <v>165</v>
      </c>
      <c r="G2504" s="111" t="str">
        <f t="shared" ref="G2504" si="1688">IF((M2504="")+(M2504="R2")+(M2504="R1"),J2504&amp;".","")</f>
        <v>10.</v>
      </c>
      <c r="H2504" s="111" t="str">
        <f t="shared" ref="H2504" si="1689">IF((M2504="")+(M2504="R2"),K2504&amp;".","")</f>
        <v>1.</v>
      </c>
      <c r="I2504" s="111">
        <f t="shared" ref="I2504" si="1690">IF(M2504="",L2504,"")</f>
        <v>13</v>
      </c>
      <c r="J2504" s="96">
        <f>J2499+(M2504="R1")</f>
        <v>10</v>
      </c>
      <c r="K2504" s="96">
        <f>(M2504="R2")*1+K2499*(M2499&lt;&gt;"R1")</f>
        <v>1</v>
      </c>
      <c r="L2504" s="96">
        <f>L2499*(M2499&lt;&gt;"R3")+1</f>
        <v>13</v>
      </c>
    </row>
    <row r="2505" spans="1:12" ht="28.5" customHeight="1" x14ac:dyDescent="0.25">
      <c r="A2505" s="470"/>
      <c r="B2505" s="472"/>
      <c r="C2505" s="291" t="s">
        <v>2114</v>
      </c>
      <c r="D2505" s="122"/>
      <c r="E2505" s="290" t="s">
        <v>165</v>
      </c>
    </row>
    <row r="2506" spans="1:12" ht="33.75" x14ac:dyDescent="0.25">
      <c r="A2506" s="470"/>
      <c r="B2506" s="472"/>
      <c r="C2506" s="291" t="s">
        <v>2115</v>
      </c>
      <c r="D2506" s="122"/>
      <c r="E2506" s="290" t="s">
        <v>165</v>
      </c>
    </row>
    <row r="2507" spans="1:12" ht="33.75" x14ac:dyDescent="0.25">
      <c r="A2507" s="471"/>
      <c r="B2507" s="472"/>
      <c r="C2507" s="291" t="s">
        <v>2116</v>
      </c>
      <c r="D2507" s="122"/>
      <c r="E2507" s="290" t="s">
        <v>165</v>
      </c>
    </row>
    <row r="2508" spans="1:12" ht="22.5" x14ac:dyDescent="0.25">
      <c r="A2508" s="293" t="str">
        <f t="shared" ref="A2508:A2510" si="1691">G2508&amp;H2508&amp;I2508</f>
        <v>10.1.14</v>
      </c>
      <c r="B2508" s="288" t="s">
        <v>2117</v>
      </c>
      <c r="C2508" s="289" t="s">
        <v>2118</v>
      </c>
      <c r="D2508" s="122"/>
      <c r="E2508" s="290" t="s">
        <v>165</v>
      </c>
      <c r="G2508" s="111" t="str">
        <f t="shared" ref="G2508:G2510" si="1692">IF((M2508="")+(M2508="R2")+(M2508="R1"),J2508&amp;".","")</f>
        <v>10.</v>
      </c>
      <c r="H2508" s="111" t="str">
        <f t="shared" ref="H2508:H2510" si="1693">IF((M2508="")+(M2508="R2"),K2508&amp;".","")</f>
        <v>1.</v>
      </c>
      <c r="I2508" s="111">
        <f t="shared" ref="I2508:I2510" si="1694">IF(M2508="",L2508,"")</f>
        <v>14</v>
      </c>
      <c r="J2508" s="96">
        <f>J2504+(M2508="R1")</f>
        <v>10</v>
      </c>
      <c r="K2508" s="96">
        <f>(M2508="R2")*1+K2504*(M2504&lt;&gt;"R1")</f>
        <v>1</v>
      </c>
      <c r="L2508" s="96">
        <f>L2504*(M2504&lt;&gt;"R3")+1</f>
        <v>14</v>
      </c>
    </row>
    <row r="2509" spans="1:12" ht="33.75" x14ac:dyDescent="0.25">
      <c r="A2509" s="293" t="str">
        <f t="shared" si="1691"/>
        <v>10.1.15</v>
      </c>
      <c r="B2509" s="288" t="s">
        <v>2119</v>
      </c>
      <c r="C2509" s="289" t="s">
        <v>2120</v>
      </c>
      <c r="D2509" s="122"/>
      <c r="E2509" s="290" t="s">
        <v>165</v>
      </c>
      <c r="G2509" s="111" t="str">
        <f t="shared" si="1692"/>
        <v>10.</v>
      </c>
      <c r="H2509" s="111" t="str">
        <f t="shared" si="1693"/>
        <v>1.</v>
      </c>
      <c r="I2509" s="111">
        <f t="shared" si="1694"/>
        <v>15</v>
      </c>
      <c r="J2509" s="96">
        <f t="shared" ref="J2509:J2510" si="1695">J2508+(M2509="R1")</f>
        <v>10</v>
      </c>
      <c r="K2509" s="96">
        <f t="shared" ref="K2509:K2510" si="1696">(M2509="R2")*1+K2508*(M2508&lt;&gt;"R1")</f>
        <v>1</v>
      </c>
      <c r="L2509" s="96">
        <f t="shared" ref="L2509:L2510" si="1697">L2508*(M2508&lt;&gt;"R3")+1</f>
        <v>15</v>
      </c>
    </row>
    <row r="2510" spans="1:12" ht="33.75" x14ac:dyDescent="0.25">
      <c r="A2510" s="469" t="str">
        <f t="shared" si="1691"/>
        <v>10.1.16</v>
      </c>
      <c r="B2510" s="472" t="s">
        <v>2121</v>
      </c>
      <c r="C2510" s="289" t="s">
        <v>2122</v>
      </c>
      <c r="D2510" s="122"/>
      <c r="E2510" s="290" t="s">
        <v>165</v>
      </c>
      <c r="G2510" s="111" t="str">
        <f t="shared" si="1692"/>
        <v>10.</v>
      </c>
      <c r="H2510" s="111" t="str">
        <f t="shared" si="1693"/>
        <v>1.</v>
      </c>
      <c r="I2510" s="111">
        <f t="shared" si="1694"/>
        <v>16</v>
      </c>
      <c r="J2510" s="96">
        <f t="shared" si="1695"/>
        <v>10</v>
      </c>
      <c r="K2510" s="96">
        <f t="shared" si="1696"/>
        <v>1</v>
      </c>
      <c r="L2510" s="96">
        <f t="shared" si="1697"/>
        <v>16</v>
      </c>
    </row>
    <row r="2511" spans="1:12" ht="22.5" x14ac:dyDescent="0.25">
      <c r="A2511" s="470"/>
      <c r="B2511" s="472"/>
      <c r="C2511" s="291" t="s">
        <v>2123</v>
      </c>
      <c r="D2511" s="122"/>
      <c r="E2511" s="290" t="s">
        <v>165</v>
      </c>
    </row>
    <row r="2512" spans="1:12" ht="22.5" x14ac:dyDescent="0.25">
      <c r="A2512" s="470"/>
      <c r="B2512" s="472"/>
      <c r="C2512" s="291" t="s">
        <v>2124</v>
      </c>
      <c r="D2512" s="122"/>
      <c r="E2512" s="290" t="s">
        <v>165</v>
      </c>
    </row>
    <row r="2513" spans="1:13" ht="45" x14ac:dyDescent="0.25">
      <c r="A2513" s="471"/>
      <c r="B2513" s="472"/>
      <c r="C2513" s="291" t="s">
        <v>2125</v>
      </c>
      <c r="D2513" s="122"/>
      <c r="E2513" s="294" t="s">
        <v>165</v>
      </c>
    </row>
    <row r="2514" spans="1:13" ht="67.5" x14ac:dyDescent="0.25">
      <c r="A2514" s="293" t="str">
        <f t="shared" ref="A2514" si="1698">G2514&amp;H2514&amp;I2514</f>
        <v>10.1.17</v>
      </c>
      <c r="B2514" s="288" t="s">
        <v>2126</v>
      </c>
      <c r="C2514" s="289" t="s">
        <v>2127</v>
      </c>
      <c r="D2514" s="122"/>
      <c r="E2514" s="295" t="s">
        <v>165</v>
      </c>
      <c r="G2514" s="111" t="str">
        <f t="shared" ref="G2514:G2520" si="1699">IF((M2514="")+(M2514="R2")+(M2514="R1"),J2514&amp;".","")</f>
        <v>10.</v>
      </c>
      <c r="H2514" s="111" t="str">
        <f t="shared" ref="H2514:H2520" si="1700">IF((M2514="")+(M2514="R2"),K2514&amp;".","")</f>
        <v>1.</v>
      </c>
      <c r="I2514" s="111">
        <f t="shared" ref="I2514:I2520" si="1701">IF(M2514="",L2514,"")</f>
        <v>17</v>
      </c>
      <c r="J2514" s="96">
        <f>J2510+(M2514="R1")</f>
        <v>10</v>
      </c>
      <c r="K2514" s="96">
        <f>(M2514="R2")*1+K2510*(M2510&lt;&gt;"R1")</f>
        <v>1</v>
      </c>
      <c r="L2514" s="96">
        <f>L2510*(M2510&lt;&gt;"R3")+1</f>
        <v>17</v>
      </c>
    </row>
    <row r="2515" spans="1:13" ht="30" x14ac:dyDescent="0.25">
      <c r="G2515" s="111" t="str">
        <f t="shared" si="1699"/>
        <v/>
      </c>
      <c r="H2515" s="111" t="str">
        <f t="shared" si="1700"/>
        <v/>
      </c>
      <c r="I2515" s="111" t="str">
        <f t="shared" si="1701"/>
        <v/>
      </c>
      <c r="J2515" s="96">
        <f t="shared" ref="J2515:J2520" si="1702">J2514+(M2515="R1")</f>
        <v>10</v>
      </c>
      <c r="K2515" s="96">
        <f t="shared" ref="K2515:K2520" si="1703">(M2515="R2")*1+K2514*(M2514&lt;&gt;"R1")</f>
        <v>1</v>
      </c>
      <c r="L2515" s="96">
        <f t="shared" ref="L2515:L2520" si="1704">L2514*(M2514&lt;&gt;"R3")+1</f>
        <v>18</v>
      </c>
      <c r="M2515" s="48" t="s">
        <v>122</v>
      </c>
    </row>
    <row r="2516" spans="1:13" ht="18" x14ac:dyDescent="0.25">
      <c r="A2516" s="206" t="str">
        <f>G2516&amp;H2516&amp;I2516</f>
        <v>11.</v>
      </c>
      <c r="B2516" s="207" t="s">
        <v>2128</v>
      </c>
      <c r="G2516" s="111" t="str">
        <f t="shared" si="1699"/>
        <v>11.</v>
      </c>
      <c r="H2516" s="111" t="str">
        <f t="shared" si="1700"/>
        <v/>
      </c>
      <c r="I2516" s="111" t="str">
        <f t="shared" si="1701"/>
        <v/>
      </c>
      <c r="J2516" s="96">
        <f t="shared" si="1702"/>
        <v>11</v>
      </c>
      <c r="K2516" s="96">
        <f t="shared" si="1703"/>
        <v>1</v>
      </c>
      <c r="L2516" s="96">
        <f t="shared" si="1704"/>
        <v>19</v>
      </c>
      <c r="M2516" s="48" t="s">
        <v>119</v>
      </c>
    </row>
    <row r="2517" spans="1:13" x14ac:dyDescent="0.25">
      <c r="A2517" s="106" t="str">
        <f>G2517&amp;H2517&amp;I2517</f>
        <v>11.1.</v>
      </c>
      <c r="B2517" s="137" t="s">
        <v>2129</v>
      </c>
      <c r="G2517" s="111" t="str">
        <f t="shared" si="1699"/>
        <v>11.</v>
      </c>
      <c r="H2517" s="111" t="str">
        <f t="shared" si="1700"/>
        <v>1.</v>
      </c>
      <c r="I2517" s="111" t="str">
        <f t="shared" si="1701"/>
        <v/>
      </c>
      <c r="J2517" s="96">
        <f t="shared" si="1702"/>
        <v>11</v>
      </c>
      <c r="K2517" s="96">
        <f t="shared" si="1703"/>
        <v>1</v>
      </c>
      <c r="L2517" s="96">
        <f t="shared" si="1704"/>
        <v>20</v>
      </c>
      <c r="M2517" s="48" t="s">
        <v>121</v>
      </c>
    </row>
    <row r="2518" spans="1:13" ht="15.75" customHeight="1" x14ac:dyDescent="0.25">
      <c r="A2518" s="195" t="str">
        <f>G2518&amp;H2518&amp;I2518</f>
        <v/>
      </c>
      <c r="B2518" s="118"/>
      <c r="G2518" s="111" t="str">
        <f t="shared" si="1699"/>
        <v/>
      </c>
      <c r="H2518" s="111" t="str">
        <f t="shared" si="1700"/>
        <v/>
      </c>
      <c r="I2518" s="111" t="str">
        <f t="shared" si="1701"/>
        <v/>
      </c>
      <c r="J2518" s="96">
        <f t="shared" si="1702"/>
        <v>11</v>
      </c>
      <c r="K2518" s="96">
        <f t="shared" si="1703"/>
        <v>1</v>
      </c>
      <c r="L2518" s="96">
        <f t="shared" si="1704"/>
        <v>21</v>
      </c>
      <c r="M2518" s="48" t="s">
        <v>122</v>
      </c>
    </row>
    <row r="2519" spans="1:13" x14ac:dyDescent="0.25">
      <c r="A2519" s="163" t="s">
        <v>123</v>
      </c>
      <c r="B2519" s="115" t="s">
        <v>124</v>
      </c>
      <c r="C2519" s="115" t="s">
        <v>125</v>
      </c>
      <c r="D2519" s="116" t="s">
        <v>126</v>
      </c>
      <c r="E2519" s="117" t="s">
        <v>127</v>
      </c>
      <c r="G2519" s="111" t="str">
        <f t="shared" si="1699"/>
        <v/>
      </c>
      <c r="H2519" s="111" t="str">
        <f t="shared" si="1700"/>
        <v/>
      </c>
      <c r="I2519" s="111" t="str">
        <f t="shared" si="1701"/>
        <v/>
      </c>
      <c r="J2519" s="96">
        <f t="shared" si="1702"/>
        <v>11</v>
      </c>
      <c r="K2519" s="96">
        <f t="shared" si="1703"/>
        <v>1</v>
      </c>
      <c r="L2519" s="96">
        <f t="shared" si="1704"/>
        <v>22</v>
      </c>
      <c r="M2519" s="48" t="s">
        <v>128</v>
      </c>
    </row>
    <row r="2520" spans="1:13" x14ac:dyDescent="0.25">
      <c r="A2520" s="197" t="str">
        <f t="shared" ref="A2520:A2533" si="1705">G2520&amp;H2520&amp;I2520</f>
        <v>11.1.1</v>
      </c>
      <c r="B2520" s="139" t="s">
        <v>2130</v>
      </c>
      <c r="C2520" s="138" t="s">
        <v>255</v>
      </c>
      <c r="D2520" s="140"/>
      <c r="E2520" s="264" t="s">
        <v>165</v>
      </c>
      <c r="G2520" s="111" t="str">
        <f t="shared" si="1699"/>
        <v>11.</v>
      </c>
      <c r="H2520" s="111" t="str">
        <f t="shared" si="1700"/>
        <v>1.</v>
      </c>
      <c r="I2520" s="111">
        <f t="shared" si="1701"/>
        <v>1</v>
      </c>
      <c r="J2520" s="96">
        <f t="shared" si="1702"/>
        <v>11</v>
      </c>
      <c r="K2520" s="96">
        <f t="shared" si="1703"/>
        <v>1</v>
      </c>
      <c r="L2520" s="96">
        <f t="shared" si="1704"/>
        <v>1</v>
      </c>
    </row>
    <row r="2521" spans="1:13" x14ac:dyDescent="0.25">
      <c r="A2521" s="201" t="str">
        <f t="shared" si="1705"/>
        <v>11.1.2</v>
      </c>
      <c r="B2521" s="120" t="s">
        <v>2131</v>
      </c>
      <c r="C2521" s="121" t="s">
        <v>255</v>
      </c>
      <c r="D2521" s="122"/>
      <c r="E2521" s="265" t="s">
        <v>165</v>
      </c>
      <c r="G2521" s="111" t="str">
        <f t="shared" si="1578"/>
        <v>11.</v>
      </c>
      <c r="H2521" s="111" t="str">
        <f t="shared" si="1579"/>
        <v>1.</v>
      </c>
      <c r="I2521" s="111">
        <f t="shared" si="1648"/>
        <v>2</v>
      </c>
      <c r="J2521" s="96">
        <f t="shared" si="1581"/>
        <v>11</v>
      </c>
      <c r="K2521" s="96">
        <f t="shared" si="1582"/>
        <v>1</v>
      </c>
      <c r="L2521" s="96">
        <f t="shared" si="1649"/>
        <v>2</v>
      </c>
    </row>
    <row r="2522" spans="1:13" x14ac:dyDescent="0.25">
      <c r="A2522" s="201" t="str">
        <f t="shared" si="1705"/>
        <v>11.1.3</v>
      </c>
      <c r="B2522" s="120" t="s">
        <v>2132</v>
      </c>
      <c r="C2522" s="121" t="s">
        <v>255</v>
      </c>
      <c r="D2522" s="122"/>
      <c r="E2522" s="265" t="s">
        <v>165</v>
      </c>
      <c r="G2522" s="111" t="str">
        <f t="shared" si="1578"/>
        <v>11.</v>
      </c>
      <c r="H2522" s="111" t="str">
        <f t="shared" si="1579"/>
        <v>1.</v>
      </c>
      <c r="I2522" s="111">
        <f t="shared" si="1648"/>
        <v>3</v>
      </c>
      <c r="J2522" s="96">
        <f t="shared" si="1581"/>
        <v>11</v>
      </c>
      <c r="K2522" s="96">
        <f t="shared" si="1582"/>
        <v>1</v>
      </c>
      <c r="L2522" s="96">
        <f t="shared" si="1649"/>
        <v>3</v>
      </c>
    </row>
    <row r="2523" spans="1:13" x14ac:dyDescent="0.25">
      <c r="A2523" s="201" t="str">
        <f t="shared" si="1705"/>
        <v>11.1.4</v>
      </c>
      <c r="B2523" s="120" t="s">
        <v>311</v>
      </c>
      <c r="C2523" s="121" t="s">
        <v>2133</v>
      </c>
      <c r="D2523" s="122"/>
      <c r="E2523" s="265" t="s">
        <v>165</v>
      </c>
      <c r="G2523" s="111" t="str">
        <f t="shared" si="1578"/>
        <v>11.</v>
      </c>
      <c r="H2523" s="111" t="str">
        <f t="shared" si="1579"/>
        <v>1.</v>
      </c>
      <c r="I2523" s="111">
        <f t="shared" si="1648"/>
        <v>4</v>
      </c>
      <c r="J2523" s="96">
        <f t="shared" si="1581"/>
        <v>11</v>
      </c>
      <c r="K2523" s="96">
        <f t="shared" si="1582"/>
        <v>1</v>
      </c>
      <c r="L2523" s="96">
        <f t="shared" si="1649"/>
        <v>4</v>
      </c>
    </row>
    <row r="2524" spans="1:13" x14ac:dyDescent="0.25">
      <c r="A2524" s="201" t="str">
        <f t="shared" si="1705"/>
        <v>11.1.5</v>
      </c>
      <c r="B2524" s="120" t="s">
        <v>518</v>
      </c>
      <c r="C2524" s="121" t="s">
        <v>255</v>
      </c>
      <c r="D2524" s="122"/>
      <c r="E2524" s="265" t="s">
        <v>165</v>
      </c>
      <c r="G2524" s="111" t="str">
        <f t="shared" si="1578"/>
        <v>11.</v>
      </c>
      <c r="H2524" s="111" t="str">
        <f t="shared" si="1579"/>
        <v>1.</v>
      </c>
      <c r="I2524" s="111">
        <f t="shared" si="1648"/>
        <v>5</v>
      </c>
      <c r="J2524" s="96">
        <f t="shared" ref="J2524" si="1706">J2523+(M2524="R1")</f>
        <v>11</v>
      </c>
      <c r="K2524" s="96">
        <f t="shared" ref="K2524" si="1707">(M2524="R2")*1+K2523*(M2523&lt;&gt;"R1")</f>
        <v>1</v>
      </c>
      <c r="L2524" s="96">
        <f t="shared" si="1649"/>
        <v>5</v>
      </c>
    </row>
    <row r="2525" spans="1:13" x14ac:dyDescent="0.25">
      <c r="A2525" s="201" t="str">
        <f t="shared" si="1705"/>
        <v>11.1.6</v>
      </c>
      <c r="B2525" s="120" t="s">
        <v>2134</v>
      </c>
      <c r="C2525" s="121">
        <v>55</v>
      </c>
      <c r="D2525" s="122"/>
      <c r="E2525" s="142" t="s">
        <v>2135</v>
      </c>
      <c r="G2525" s="111" t="str">
        <f t="shared" ref="G2525:G2529" si="1708">IF((M2525="")+(M2525="R2")+(M2525="R1"),J2525&amp;".","")</f>
        <v>11.</v>
      </c>
      <c r="H2525" s="111" t="str">
        <f t="shared" ref="H2525:H2529" si="1709">IF((M2525="")+(M2525="R2"),K2525&amp;".","")</f>
        <v>1.</v>
      </c>
      <c r="I2525" s="111">
        <f t="shared" ref="I2525:I2529" si="1710">IF(M2525="",L2525,"")</f>
        <v>6</v>
      </c>
      <c r="J2525" s="96">
        <f t="shared" ref="J2525:J2529" si="1711">J2524+(M2525="R1")</f>
        <v>11</v>
      </c>
      <c r="K2525" s="96">
        <f t="shared" ref="K2525:K2529" si="1712">(M2525="R2")*1+K2524*(M2524&lt;&gt;"R1")</f>
        <v>1</v>
      </c>
      <c r="L2525" s="96">
        <f t="shared" ref="L2525:L2529" si="1713">L2524*(M2524&lt;&gt;"R3")+1</f>
        <v>6</v>
      </c>
    </row>
    <row r="2526" spans="1:13" x14ac:dyDescent="0.25">
      <c r="A2526" s="201" t="str">
        <f t="shared" si="1705"/>
        <v>11.1.7</v>
      </c>
      <c r="B2526" s="120" t="s">
        <v>2136</v>
      </c>
      <c r="C2526" s="121"/>
      <c r="D2526" s="125"/>
      <c r="E2526" s="296"/>
      <c r="G2526" s="111" t="str">
        <f t="shared" si="1708"/>
        <v>11.</v>
      </c>
      <c r="H2526" s="111" t="str">
        <f t="shared" si="1709"/>
        <v>1.</v>
      </c>
      <c r="I2526" s="111">
        <f t="shared" si="1710"/>
        <v>7</v>
      </c>
      <c r="J2526" s="96">
        <f t="shared" si="1711"/>
        <v>11</v>
      </c>
      <c r="K2526" s="96">
        <f t="shared" si="1712"/>
        <v>1</v>
      </c>
      <c r="L2526" s="96">
        <f t="shared" si="1713"/>
        <v>7</v>
      </c>
    </row>
    <row r="2527" spans="1:13" x14ac:dyDescent="0.25">
      <c r="A2527" s="201" t="str">
        <f t="shared" si="1705"/>
        <v>11.1.8</v>
      </c>
      <c r="B2527" s="120" t="s">
        <v>2137</v>
      </c>
      <c r="C2527" s="121" t="s">
        <v>2138</v>
      </c>
      <c r="D2527" s="122"/>
      <c r="E2527" s="265" t="s">
        <v>165</v>
      </c>
      <c r="G2527" s="111" t="str">
        <f t="shared" si="1708"/>
        <v>11.</v>
      </c>
      <c r="H2527" s="111" t="str">
        <f t="shared" si="1709"/>
        <v>1.</v>
      </c>
      <c r="I2527" s="111">
        <f t="shared" si="1710"/>
        <v>8</v>
      </c>
      <c r="J2527" s="96">
        <f t="shared" si="1711"/>
        <v>11</v>
      </c>
      <c r="K2527" s="96">
        <f t="shared" si="1712"/>
        <v>1</v>
      </c>
      <c r="L2527" s="96">
        <f t="shared" si="1713"/>
        <v>8</v>
      </c>
    </row>
    <row r="2528" spans="1:13" x14ac:dyDescent="0.25">
      <c r="A2528" s="201" t="str">
        <f t="shared" si="1705"/>
        <v>11.1.9</v>
      </c>
      <c r="B2528" s="120" t="s">
        <v>2139</v>
      </c>
      <c r="C2528" s="121" t="s">
        <v>2140</v>
      </c>
      <c r="D2528" s="122"/>
      <c r="E2528" s="265" t="s">
        <v>165</v>
      </c>
      <c r="G2528" s="111" t="str">
        <f t="shared" si="1708"/>
        <v>11.</v>
      </c>
      <c r="H2528" s="111" t="str">
        <f t="shared" si="1709"/>
        <v>1.</v>
      </c>
      <c r="I2528" s="111">
        <f t="shared" si="1710"/>
        <v>9</v>
      </c>
      <c r="J2528" s="96">
        <f t="shared" si="1711"/>
        <v>11</v>
      </c>
      <c r="K2528" s="96">
        <f t="shared" si="1712"/>
        <v>1</v>
      </c>
      <c r="L2528" s="96">
        <f t="shared" si="1713"/>
        <v>9</v>
      </c>
    </row>
    <row r="2529" spans="1:13" x14ac:dyDescent="0.25">
      <c r="A2529" s="201" t="str">
        <f t="shared" si="1705"/>
        <v>11.1.10</v>
      </c>
      <c r="B2529" s="120" t="s">
        <v>2141</v>
      </c>
      <c r="C2529" s="121">
        <v>12</v>
      </c>
      <c r="D2529" s="122"/>
      <c r="E2529" s="142" t="s">
        <v>280</v>
      </c>
      <c r="G2529" s="111" t="str">
        <f t="shared" si="1708"/>
        <v>11.</v>
      </c>
      <c r="H2529" s="111" t="str">
        <f t="shared" si="1709"/>
        <v>1.</v>
      </c>
      <c r="I2529" s="111">
        <f t="shared" si="1710"/>
        <v>10</v>
      </c>
      <c r="J2529" s="96">
        <f t="shared" si="1711"/>
        <v>11</v>
      </c>
      <c r="K2529" s="96">
        <f t="shared" si="1712"/>
        <v>1</v>
      </c>
      <c r="L2529" s="96">
        <f t="shared" si="1713"/>
        <v>10</v>
      </c>
    </row>
    <row r="2530" spans="1:13" x14ac:dyDescent="0.25">
      <c r="A2530" s="201" t="str">
        <f t="shared" si="1705"/>
        <v>11.1.11</v>
      </c>
      <c r="B2530" s="120" t="s">
        <v>2142</v>
      </c>
      <c r="C2530" s="121"/>
      <c r="D2530" s="122"/>
      <c r="E2530" s="142" t="s">
        <v>1391</v>
      </c>
      <c r="G2530" s="111" t="str">
        <f t="shared" ref="G2530" si="1714">IF((M2530="")+(M2530="R2")+(M2530="R1"),J2530&amp;".","")</f>
        <v>11.</v>
      </c>
      <c r="H2530" s="111" t="str">
        <f t="shared" ref="H2530" si="1715">IF((M2530="")+(M2530="R2"),K2530&amp;".","")</f>
        <v>1.</v>
      </c>
      <c r="I2530" s="111">
        <f t="shared" ref="I2530" si="1716">IF(M2530="",L2530,"")</f>
        <v>11</v>
      </c>
      <c r="J2530" s="96">
        <f t="shared" ref="J2530" si="1717">J2529+(M2530="R1")</f>
        <v>11</v>
      </c>
      <c r="K2530" s="96">
        <f t="shared" ref="K2530" si="1718">(M2530="R2")*1+K2529*(M2529&lt;&gt;"R1")</f>
        <v>1</v>
      </c>
      <c r="L2530" s="96">
        <f t="shared" ref="L2530" si="1719">L2529*(M2529&lt;&gt;"R3")+1</f>
        <v>11</v>
      </c>
    </row>
    <row r="2531" spans="1:13" x14ac:dyDescent="0.25">
      <c r="A2531" s="201" t="str">
        <f t="shared" si="1705"/>
        <v>11.1.12</v>
      </c>
      <c r="B2531" s="120" t="s">
        <v>2143</v>
      </c>
      <c r="C2531" s="121"/>
      <c r="D2531" s="122"/>
      <c r="E2531" s="142" t="s">
        <v>1391</v>
      </c>
      <c r="G2531" s="111" t="str">
        <f t="shared" ref="G2531:G2534" si="1720">IF((M2531="")+(M2531="R2")+(M2531="R1"),J2531&amp;".","")</f>
        <v>11.</v>
      </c>
      <c r="H2531" s="111" t="str">
        <f t="shared" ref="H2531:H2534" si="1721">IF((M2531="")+(M2531="R2"),K2531&amp;".","")</f>
        <v>1.</v>
      </c>
      <c r="I2531" s="111">
        <f t="shared" ref="I2531" si="1722">IF(M2531="",L2531,"")</f>
        <v>12</v>
      </c>
      <c r="J2531" s="96">
        <f t="shared" ref="J2531:J2534" si="1723">J2530+(M2531="R1")</f>
        <v>11</v>
      </c>
      <c r="K2531" s="96">
        <f t="shared" ref="K2531:K2534" si="1724">(M2531="R2")*1+K2530*(M2530&lt;&gt;"R1")</f>
        <v>1</v>
      </c>
      <c r="L2531" s="96">
        <f t="shared" ref="L2531" si="1725">L2530*(M2530&lt;&gt;"R3")+1</f>
        <v>12</v>
      </c>
    </row>
    <row r="2532" spans="1:13" x14ac:dyDescent="0.25">
      <c r="A2532" s="119" t="str">
        <f t="shared" si="1705"/>
        <v>11.1.13</v>
      </c>
      <c r="B2532" s="135" t="s">
        <v>2144</v>
      </c>
      <c r="C2532" s="133"/>
      <c r="D2532" s="134"/>
      <c r="E2532" s="297" t="s">
        <v>295</v>
      </c>
      <c r="G2532" s="111" t="str">
        <f t="shared" si="1720"/>
        <v>11.</v>
      </c>
      <c r="H2532" s="111" t="str">
        <f t="shared" si="1721"/>
        <v>1.</v>
      </c>
      <c r="I2532" s="111">
        <f>IF(M2532="",L2532,"")</f>
        <v>13</v>
      </c>
      <c r="J2532" s="96">
        <f t="shared" si="1723"/>
        <v>11</v>
      </c>
      <c r="K2532" s="96">
        <f t="shared" si="1724"/>
        <v>1</v>
      </c>
      <c r="L2532" s="96">
        <f>L2531*(M2531&lt;&gt;"R3")+1</f>
        <v>13</v>
      </c>
    </row>
    <row r="2533" spans="1:13" ht="16.5" customHeight="1" x14ac:dyDescent="0.25">
      <c r="A2533" s="195" t="str">
        <f t="shared" si="1705"/>
        <v/>
      </c>
      <c r="B2533" s="136"/>
      <c r="G2533" s="111" t="str">
        <f t="shared" si="1720"/>
        <v/>
      </c>
      <c r="H2533" s="111" t="str">
        <f t="shared" si="1721"/>
        <v/>
      </c>
      <c r="I2533" s="111" t="str">
        <f t="shared" ref="I2533:I2534" si="1726">IF(M2533="",L2533,"")</f>
        <v/>
      </c>
      <c r="J2533" s="96">
        <f t="shared" si="1723"/>
        <v>11</v>
      </c>
      <c r="K2533" s="96">
        <f t="shared" si="1724"/>
        <v>1</v>
      </c>
      <c r="L2533" s="96">
        <f t="shared" ref="L2533:L2534" si="1727">L2532*(M2532&lt;&gt;"R3")+1</f>
        <v>14</v>
      </c>
      <c r="M2533" s="48" t="s">
        <v>122</v>
      </c>
    </row>
    <row r="2534" spans="1:13" x14ac:dyDescent="0.25">
      <c r="A2534" s="106" t="str">
        <f t="shared" ref="A2534:A2535" si="1728">G2534&amp;H2534&amp;I2534</f>
        <v>11.2.</v>
      </c>
      <c r="B2534" s="137" t="s">
        <v>2145</v>
      </c>
      <c r="G2534" s="111" t="str">
        <f t="shared" si="1720"/>
        <v>11.</v>
      </c>
      <c r="H2534" s="111" t="str">
        <f t="shared" si="1721"/>
        <v>2.</v>
      </c>
      <c r="I2534" s="111" t="str">
        <f t="shared" si="1726"/>
        <v/>
      </c>
      <c r="J2534" s="96">
        <f t="shared" si="1723"/>
        <v>11</v>
      </c>
      <c r="K2534" s="96">
        <f t="shared" si="1724"/>
        <v>2</v>
      </c>
      <c r="L2534" s="96">
        <f t="shared" si="1727"/>
        <v>15</v>
      </c>
      <c r="M2534" s="48" t="s">
        <v>121</v>
      </c>
    </row>
    <row r="2535" spans="1:13" ht="12.75" customHeight="1" x14ac:dyDescent="0.25">
      <c r="A2535" s="195" t="str">
        <f t="shared" si="1728"/>
        <v/>
      </c>
      <c r="B2535" s="113"/>
      <c r="G2535" s="111" t="str">
        <f t="shared" ref="G2535:G2537" si="1729">IF((M2535="")+(M2535="R2")+(M2535="R1"),J2535&amp;".","")</f>
        <v/>
      </c>
      <c r="H2535" s="111" t="str">
        <f t="shared" ref="H2535:H2537" si="1730">IF((M2535="")+(M2535="R2"),K2535&amp;".","")</f>
        <v/>
      </c>
      <c r="I2535" s="111" t="str">
        <f t="shared" ref="I2535:I2537" si="1731">IF(M2535="",L2535,"")</f>
        <v/>
      </c>
      <c r="J2535" s="96">
        <f t="shared" ref="J2535:J2537" si="1732">J2534+(M2535="R1")</f>
        <v>11</v>
      </c>
      <c r="K2535" s="96">
        <f t="shared" ref="K2535:K2537" si="1733">(M2535="R2")*1+K2534*(M2534&lt;&gt;"R1")</f>
        <v>2</v>
      </c>
      <c r="L2535" s="96">
        <f t="shared" ref="L2535:L2537" si="1734">L2534*(M2534&lt;&gt;"R3")+1</f>
        <v>16</v>
      </c>
      <c r="M2535" s="48" t="s">
        <v>122</v>
      </c>
    </row>
    <row r="2536" spans="1:13" x14ac:dyDescent="0.25">
      <c r="A2536" s="163" t="s">
        <v>123</v>
      </c>
      <c r="B2536" s="115" t="s">
        <v>124</v>
      </c>
      <c r="C2536" s="115" t="s">
        <v>125</v>
      </c>
      <c r="D2536" s="116" t="s">
        <v>126</v>
      </c>
      <c r="E2536" s="117" t="s">
        <v>127</v>
      </c>
      <c r="G2536" s="111" t="str">
        <f t="shared" si="1729"/>
        <v/>
      </c>
      <c r="H2536" s="111" t="str">
        <f t="shared" si="1730"/>
        <v/>
      </c>
      <c r="I2536" s="111" t="str">
        <f t="shared" si="1731"/>
        <v/>
      </c>
      <c r="J2536" s="96">
        <f t="shared" si="1732"/>
        <v>11</v>
      </c>
      <c r="K2536" s="96">
        <f t="shared" si="1733"/>
        <v>2</v>
      </c>
      <c r="L2536" s="96">
        <f t="shared" si="1734"/>
        <v>17</v>
      </c>
      <c r="M2536" s="48" t="s">
        <v>128</v>
      </c>
    </row>
    <row r="2537" spans="1:13" x14ac:dyDescent="0.25">
      <c r="A2537" s="197" t="str">
        <f t="shared" ref="A2537:A2552" si="1735">G2537&amp;H2537&amp;I2537</f>
        <v>11.2.1</v>
      </c>
      <c r="B2537" s="120" t="s">
        <v>2146</v>
      </c>
      <c r="C2537" s="121" t="s">
        <v>255</v>
      </c>
      <c r="D2537" s="122"/>
      <c r="E2537" s="223" t="s">
        <v>165</v>
      </c>
      <c r="G2537" s="111" t="str">
        <f t="shared" si="1729"/>
        <v>11.</v>
      </c>
      <c r="H2537" s="111" t="str">
        <f t="shared" si="1730"/>
        <v>2.</v>
      </c>
      <c r="I2537" s="111">
        <f t="shared" si="1731"/>
        <v>1</v>
      </c>
      <c r="J2537" s="96">
        <f t="shared" si="1732"/>
        <v>11</v>
      </c>
      <c r="K2537" s="96">
        <f t="shared" si="1733"/>
        <v>2</v>
      </c>
      <c r="L2537" s="96">
        <f t="shared" si="1734"/>
        <v>1</v>
      </c>
    </row>
    <row r="2538" spans="1:13" x14ac:dyDescent="0.25">
      <c r="A2538" s="201" t="str">
        <f t="shared" si="1735"/>
        <v>11.2.2</v>
      </c>
      <c r="B2538" s="120" t="s">
        <v>257</v>
      </c>
      <c r="C2538" s="121" t="s">
        <v>255</v>
      </c>
      <c r="D2538" s="122"/>
      <c r="E2538" s="223" t="s">
        <v>165</v>
      </c>
      <c r="G2538" s="111" t="str">
        <f t="shared" ref="G2538:G2573" si="1736">IF((M2538="")+(M2538="R2")+(M2538="R1"),J2538&amp;".","")</f>
        <v>11.</v>
      </c>
      <c r="H2538" s="111" t="str">
        <f t="shared" ref="H2538:H2573" si="1737">IF((M2538="")+(M2538="R2"),K2538&amp;".","")</f>
        <v>2.</v>
      </c>
      <c r="I2538" s="111">
        <f t="shared" ref="I2538:I2573" si="1738">IF(M2538="",L2538,"")</f>
        <v>2</v>
      </c>
      <c r="J2538" s="96">
        <f t="shared" ref="J2538:J2573" si="1739">J2537+(M2538="R1")</f>
        <v>11</v>
      </c>
      <c r="K2538" s="96">
        <f t="shared" ref="K2538:K2573" si="1740">(M2538="R2")*1+K2537*(M2537&lt;&gt;"R1")</f>
        <v>2</v>
      </c>
      <c r="L2538" s="96">
        <f t="shared" ref="L2538:L2573" si="1741">L2537*(M2537&lt;&gt;"R3")+1</f>
        <v>2</v>
      </c>
    </row>
    <row r="2539" spans="1:13" x14ac:dyDescent="0.25">
      <c r="A2539" s="201" t="str">
        <f t="shared" si="1735"/>
        <v>11.2.3</v>
      </c>
      <c r="B2539" s="120" t="s">
        <v>311</v>
      </c>
      <c r="C2539" s="121" t="s">
        <v>255</v>
      </c>
      <c r="D2539" s="122"/>
      <c r="E2539" s="223" t="s">
        <v>165</v>
      </c>
      <c r="G2539" s="111" t="str">
        <f t="shared" si="1736"/>
        <v>11.</v>
      </c>
      <c r="H2539" s="111" t="str">
        <f t="shared" si="1737"/>
        <v>2.</v>
      </c>
      <c r="I2539" s="111">
        <f t="shared" si="1738"/>
        <v>3</v>
      </c>
      <c r="J2539" s="96">
        <f t="shared" si="1739"/>
        <v>11</v>
      </c>
      <c r="K2539" s="96">
        <f t="shared" si="1740"/>
        <v>2</v>
      </c>
      <c r="L2539" s="96">
        <f t="shared" si="1741"/>
        <v>3</v>
      </c>
    </row>
    <row r="2540" spans="1:13" x14ac:dyDescent="0.25">
      <c r="A2540" s="201" t="str">
        <f t="shared" si="1735"/>
        <v>11.2.4</v>
      </c>
      <c r="B2540" s="120" t="s">
        <v>462</v>
      </c>
      <c r="C2540" s="121" t="s">
        <v>255</v>
      </c>
      <c r="D2540" s="122"/>
      <c r="E2540" s="223" t="s">
        <v>165</v>
      </c>
      <c r="G2540" s="111" t="str">
        <f t="shared" si="1736"/>
        <v>11.</v>
      </c>
      <c r="H2540" s="111" t="str">
        <f t="shared" si="1737"/>
        <v>2.</v>
      </c>
      <c r="I2540" s="111">
        <f t="shared" si="1738"/>
        <v>4</v>
      </c>
      <c r="J2540" s="96">
        <f t="shared" si="1739"/>
        <v>11</v>
      </c>
      <c r="K2540" s="96">
        <f t="shared" si="1740"/>
        <v>2</v>
      </c>
      <c r="L2540" s="96">
        <f t="shared" si="1741"/>
        <v>4</v>
      </c>
    </row>
    <row r="2541" spans="1:13" x14ac:dyDescent="0.25">
      <c r="A2541" s="201" t="str">
        <f t="shared" si="1735"/>
        <v>11.2.5</v>
      </c>
      <c r="B2541" s="120" t="s">
        <v>894</v>
      </c>
      <c r="C2541" s="121">
        <v>1</v>
      </c>
      <c r="D2541" s="122"/>
      <c r="E2541" s="120" t="s">
        <v>345</v>
      </c>
      <c r="G2541" s="111" t="str">
        <f t="shared" si="1736"/>
        <v>11.</v>
      </c>
      <c r="H2541" s="111" t="str">
        <f t="shared" si="1737"/>
        <v>2.</v>
      </c>
      <c r="I2541" s="111">
        <f t="shared" si="1738"/>
        <v>5</v>
      </c>
      <c r="J2541" s="96">
        <f t="shared" si="1739"/>
        <v>11</v>
      </c>
      <c r="K2541" s="96">
        <f t="shared" si="1740"/>
        <v>2</v>
      </c>
      <c r="L2541" s="96">
        <f t="shared" si="1741"/>
        <v>5</v>
      </c>
    </row>
    <row r="2542" spans="1:13" x14ac:dyDescent="0.25">
      <c r="A2542" s="201" t="str">
        <f t="shared" si="1735"/>
        <v>11.2.6</v>
      </c>
      <c r="B2542" s="120" t="s">
        <v>922</v>
      </c>
      <c r="C2542" s="121" t="s">
        <v>255</v>
      </c>
      <c r="D2542" s="122"/>
      <c r="E2542" s="223" t="s">
        <v>165</v>
      </c>
      <c r="G2542" s="111" t="str">
        <f t="shared" si="1736"/>
        <v>11.</v>
      </c>
      <c r="H2542" s="111" t="str">
        <f t="shared" si="1737"/>
        <v>2.</v>
      </c>
      <c r="I2542" s="111">
        <f t="shared" si="1738"/>
        <v>6</v>
      </c>
      <c r="J2542" s="96">
        <f t="shared" si="1739"/>
        <v>11</v>
      </c>
      <c r="K2542" s="96">
        <f t="shared" si="1740"/>
        <v>2</v>
      </c>
      <c r="L2542" s="96">
        <f t="shared" si="1741"/>
        <v>6</v>
      </c>
    </row>
    <row r="2543" spans="1:13" x14ac:dyDescent="0.25">
      <c r="A2543" s="201" t="str">
        <f t="shared" si="1735"/>
        <v>11.2.7</v>
      </c>
      <c r="B2543" s="120" t="s">
        <v>2147</v>
      </c>
      <c r="C2543" s="120">
        <v>120</v>
      </c>
      <c r="D2543" s="122"/>
      <c r="E2543" s="120" t="s">
        <v>414</v>
      </c>
      <c r="G2543" s="111" t="str">
        <f t="shared" si="1736"/>
        <v>11.</v>
      </c>
      <c r="H2543" s="111" t="str">
        <f t="shared" si="1737"/>
        <v>2.</v>
      </c>
      <c r="I2543" s="111">
        <f t="shared" si="1738"/>
        <v>7</v>
      </c>
      <c r="J2543" s="96">
        <f t="shared" si="1739"/>
        <v>11</v>
      </c>
      <c r="K2543" s="96">
        <f t="shared" si="1740"/>
        <v>2</v>
      </c>
      <c r="L2543" s="96">
        <f t="shared" si="1741"/>
        <v>7</v>
      </c>
    </row>
    <row r="2544" spans="1:13" x14ac:dyDescent="0.25">
      <c r="A2544" s="201" t="str">
        <f t="shared" si="1735"/>
        <v>11.2.8</v>
      </c>
      <c r="B2544" s="120" t="s">
        <v>2148</v>
      </c>
      <c r="C2544" s="120">
        <v>70</v>
      </c>
      <c r="D2544" s="122"/>
      <c r="E2544" s="120" t="s">
        <v>414</v>
      </c>
      <c r="G2544" s="111" t="str">
        <f t="shared" si="1736"/>
        <v>11.</v>
      </c>
      <c r="H2544" s="111" t="str">
        <f t="shared" si="1737"/>
        <v>2.</v>
      </c>
      <c r="I2544" s="111">
        <f t="shared" si="1738"/>
        <v>8</v>
      </c>
      <c r="J2544" s="96">
        <f t="shared" si="1739"/>
        <v>11</v>
      </c>
      <c r="K2544" s="96">
        <f t="shared" si="1740"/>
        <v>2</v>
      </c>
      <c r="L2544" s="96">
        <f t="shared" si="1741"/>
        <v>8</v>
      </c>
    </row>
    <row r="2545" spans="1:13" x14ac:dyDescent="0.25">
      <c r="A2545" s="201" t="str">
        <f t="shared" si="1735"/>
        <v>11.2.9</v>
      </c>
      <c r="B2545" s="120" t="s">
        <v>324</v>
      </c>
      <c r="C2545" s="121" t="s">
        <v>255</v>
      </c>
      <c r="D2545" s="122"/>
      <c r="E2545" s="120" t="s">
        <v>194</v>
      </c>
      <c r="G2545" s="111" t="str">
        <f t="shared" si="1736"/>
        <v>11.</v>
      </c>
      <c r="H2545" s="111" t="str">
        <f t="shared" si="1737"/>
        <v>2.</v>
      </c>
      <c r="I2545" s="111">
        <f t="shared" si="1738"/>
        <v>9</v>
      </c>
      <c r="J2545" s="96">
        <f t="shared" si="1739"/>
        <v>11</v>
      </c>
      <c r="K2545" s="96">
        <f t="shared" si="1740"/>
        <v>2</v>
      </c>
      <c r="L2545" s="96">
        <f t="shared" si="1741"/>
        <v>9</v>
      </c>
    </row>
    <row r="2546" spans="1:13" x14ac:dyDescent="0.25">
      <c r="A2546" s="201" t="str">
        <f t="shared" si="1735"/>
        <v>11.2.10</v>
      </c>
      <c r="B2546" s="120" t="s">
        <v>522</v>
      </c>
      <c r="C2546" s="121" t="s">
        <v>1018</v>
      </c>
      <c r="D2546" s="122"/>
      <c r="E2546" s="223" t="s">
        <v>165</v>
      </c>
      <c r="G2546" s="111" t="str">
        <f t="shared" si="1736"/>
        <v>11.</v>
      </c>
      <c r="H2546" s="111" t="str">
        <f t="shared" si="1737"/>
        <v>2.</v>
      </c>
      <c r="I2546" s="111">
        <f t="shared" si="1738"/>
        <v>10</v>
      </c>
      <c r="J2546" s="96">
        <f t="shared" si="1739"/>
        <v>11</v>
      </c>
      <c r="K2546" s="96">
        <f t="shared" si="1740"/>
        <v>2</v>
      </c>
      <c r="L2546" s="96">
        <f t="shared" si="1741"/>
        <v>10</v>
      </c>
    </row>
    <row r="2547" spans="1:13" x14ac:dyDescent="0.25">
      <c r="A2547" s="201" t="str">
        <f t="shared" si="1735"/>
        <v>11.2.11</v>
      </c>
      <c r="B2547" s="120" t="s">
        <v>1019</v>
      </c>
      <c r="C2547" s="121" t="s">
        <v>255</v>
      </c>
      <c r="D2547" s="122"/>
      <c r="E2547" s="120" t="s">
        <v>194</v>
      </c>
      <c r="G2547" s="111" t="str">
        <f t="shared" si="1736"/>
        <v>11.</v>
      </c>
      <c r="H2547" s="111" t="str">
        <f t="shared" si="1737"/>
        <v>2.</v>
      </c>
      <c r="I2547" s="111">
        <f t="shared" si="1738"/>
        <v>11</v>
      </c>
      <c r="J2547" s="96">
        <f t="shared" si="1739"/>
        <v>11</v>
      </c>
      <c r="K2547" s="96">
        <f t="shared" si="1740"/>
        <v>2</v>
      </c>
      <c r="L2547" s="96">
        <f t="shared" si="1741"/>
        <v>11</v>
      </c>
    </row>
    <row r="2548" spans="1:13" x14ac:dyDescent="0.25">
      <c r="A2548" s="201" t="str">
        <f t="shared" si="1735"/>
        <v>11.2.12</v>
      </c>
      <c r="B2548" s="120" t="s">
        <v>337</v>
      </c>
      <c r="C2548" s="121" t="s">
        <v>255</v>
      </c>
      <c r="D2548" s="122"/>
      <c r="E2548" s="120" t="s">
        <v>338</v>
      </c>
      <c r="G2548" s="111" t="str">
        <f t="shared" si="1736"/>
        <v>11.</v>
      </c>
      <c r="H2548" s="111" t="str">
        <f t="shared" si="1737"/>
        <v>2.</v>
      </c>
      <c r="I2548" s="111">
        <f t="shared" si="1738"/>
        <v>12</v>
      </c>
      <c r="J2548" s="96">
        <f t="shared" si="1739"/>
        <v>11</v>
      </c>
      <c r="K2548" s="96">
        <f t="shared" si="1740"/>
        <v>2</v>
      </c>
      <c r="L2548" s="96">
        <f t="shared" si="1741"/>
        <v>12</v>
      </c>
    </row>
    <row r="2549" spans="1:13" x14ac:dyDescent="0.25">
      <c r="A2549" s="201" t="str">
        <f t="shared" si="1735"/>
        <v>11.2.13</v>
      </c>
      <c r="B2549" s="120" t="s">
        <v>2149</v>
      </c>
      <c r="C2549" s="120">
        <v>8</v>
      </c>
      <c r="D2549" s="122"/>
      <c r="E2549" s="120" t="s">
        <v>295</v>
      </c>
      <c r="G2549" s="111" t="str">
        <f t="shared" si="1736"/>
        <v>11.</v>
      </c>
      <c r="H2549" s="111" t="str">
        <f t="shared" si="1737"/>
        <v>2.</v>
      </c>
      <c r="I2549" s="111">
        <f t="shared" si="1738"/>
        <v>13</v>
      </c>
      <c r="J2549" s="96">
        <f t="shared" si="1739"/>
        <v>11</v>
      </c>
      <c r="K2549" s="96">
        <f t="shared" si="1740"/>
        <v>2</v>
      </c>
      <c r="L2549" s="96">
        <f t="shared" si="1741"/>
        <v>13</v>
      </c>
    </row>
    <row r="2550" spans="1:13" x14ac:dyDescent="0.25">
      <c r="A2550" s="201" t="str">
        <f t="shared" si="1735"/>
        <v>11.2.14</v>
      </c>
      <c r="B2550" s="120" t="s">
        <v>2150</v>
      </c>
      <c r="C2550" s="120">
        <v>283</v>
      </c>
      <c r="D2550" s="122"/>
      <c r="E2550" s="120" t="s">
        <v>526</v>
      </c>
      <c r="G2550" s="111" t="str">
        <f t="shared" si="1736"/>
        <v>11.</v>
      </c>
      <c r="H2550" s="111" t="str">
        <f t="shared" si="1737"/>
        <v>2.</v>
      </c>
      <c r="I2550" s="111">
        <f t="shared" si="1738"/>
        <v>14</v>
      </c>
      <c r="J2550" s="96">
        <f t="shared" si="1739"/>
        <v>11</v>
      </c>
      <c r="K2550" s="96">
        <f t="shared" si="1740"/>
        <v>2</v>
      </c>
      <c r="L2550" s="96">
        <f t="shared" si="1741"/>
        <v>14</v>
      </c>
    </row>
    <row r="2551" spans="1:13" x14ac:dyDescent="0.25">
      <c r="A2551" s="201" t="str">
        <f t="shared" si="1735"/>
        <v>11.2.15</v>
      </c>
      <c r="B2551" s="120" t="s">
        <v>2151</v>
      </c>
      <c r="C2551" s="120">
        <v>11</v>
      </c>
      <c r="D2551" s="122"/>
      <c r="E2551" s="120" t="s">
        <v>180</v>
      </c>
      <c r="G2551" s="111" t="str">
        <f t="shared" si="1736"/>
        <v>11.</v>
      </c>
      <c r="H2551" s="111" t="str">
        <f t="shared" si="1737"/>
        <v>2.</v>
      </c>
      <c r="I2551" s="111">
        <f t="shared" si="1738"/>
        <v>15</v>
      </c>
      <c r="J2551" s="96">
        <f t="shared" si="1739"/>
        <v>11</v>
      </c>
      <c r="K2551" s="96">
        <f t="shared" si="1740"/>
        <v>2</v>
      </c>
      <c r="L2551" s="96">
        <f t="shared" si="1741"/>
        <v>15</v>
      </c>
    </row>
    <row r="2552" spans="1:13" x14ac:dyDescent="0.25">
      <c r="A2552" s="201" t="str">
        <f t="shared" si="1735"/>
        <v>11.2.16</v>
      </c>
      <c r="B2552" s="135" t="s">
        <v>2152</v>
      </c>
      <c r="C2552" s="133" t="s">
        <v>255</v>
      </c>
      <c r="D2552" s="134"/>
      <c r="E2552" s="135" t="s">
        <v>2153</v>
      </c>
      <c r="G2552" s="111" t="str">
        <f t="shared" si="1736"/>
        <v>11.</v>
      </c>
      <c r="H2552" s="111" t="str">
        <f t="shared" si="1737"/>
        <v>2.</v>
      </c>
      <c r="I2552" s="111">
        <f>IF(M2552="",L2552,"")</f>
        <v>16</v>
      </c>
      <c r="J2552" s="96">
        <f>J2551+(M2552="R1")</f>
        <v>11</v>
      </c>
      <c r="K2552" s="96">
        <f>(M2552="R2")*1+K2551*(M2551&lt;&gt;"R1")</f>
        <v>2</v>
      </c>
      <c r="L2552" s="96">
        <f>L2551*(M2551&lt;&gt;"R3")+1</f>
        <v>16</v>
      </c>
    </row>
    <row r="2553" spans="1:13" ht="12.6" customHeight="1" x14ac:dyDescent="0.25">
      <c r="A2553" s="195" t="str">
        <f>G2553&amp;H2553&amp;I2553</f>
        <v/>
      </c>
      <c r="B2553" s="136"/>
      <c r="G2553" s="111" t="str">
        <f t="shared" si="1736"/>
        <v/>
      </c>
      <c r="H2553" s="111" t="str">
        <f t="shared" si="1737"/>
        <v/>
      </c>
      <c r="I2553" s="111" t="str">
        <f t="shared" ref="I2553:I2554" si="1742">IF(M2553="",L2553,"")</f>
        <v/>
      </c>
      <c r="J2553" s="96">
        <f t="shared" ref="J2553:J2554" si="1743">J2552+(M2553="R1")</f>
        <v>11</v>
      </c>
      <c r="K2553" s="96">
        <f t="shared" ref="K2553:K2554" si="1744">(M2553="R2")*1+K2552*(M2552&lt;&gt;"R1")</f>
        <v>2</v>
      </c>
      <c r="L2553" s="96">
        <f t="shared" ref="L2553:L2554" si="1745">L2552*(M2552&lt;&gt;"R3")+1</f>
        <v>17</v>
      </c>
      <c r="M2553" s="48" t="s">
        <v>122</v>
      </c>
    </row>
    <row r="2554" spans="1:13" x14ac:dyDescent="0.25">
      <c r="A2554" s="106" t="str">
        <f>G2554&amp;H2554&amp;I2554</f>
        <v>11.3.</v>
      </c>
      <c r="B2554" s="107" t="s">
        <v>2154</v>
      </c>
      <c r="G2554" s="111" t="str">
        <f t="shared" si="1736"/>
        <v>11.</v>
      </c>
      <c r="H2554" s="111" t="str">
        <f t="shared" si="1737"/>
        <v>3.</v>
      </c>
      <c r="I2554" s="111" t="str">
        <f t="shared" si="1742"/>
        <v/>
      </c>
      <c r="J2554" s="96">
        <f t="shared" si="1743"/>
        <v>11</v>
      </c>
      <c r="K2554" s="96">
        <f t="shared" si="1744"/>
        <v>3</v>
      </c>
      <c r="L2554" s="96">
        <f t="shared" si="1745"/>
        <v>18</v>
      </c>
      <c r="M2554" s="48" t="s">
        <v>121</v>
      </c>
    </row>
    <row r="2555" spans="1:13" ht="7.5" customHeight="1" x14ac:dyDescent="0.25">
      <c r="A2555" s="195" t="str">
        <f>G2555&amp;H2555&amp;I2555</f>
        <v/>
      </c>
      <c r="B2555" s="113"/>
      <c r="G2555" s="111" t="str">
        <f t="shared" ref="G2555:G2557" si="1746">IF((M2555="")+(M2555="R2")+(M2555="R1"),J2555&amp;".","")</f>
        <v/>
      </c>
      <c r="H2555" s="111" t="str">
        <f t="shared" ref="H2555:H2557" si="1747">IF((M2555="")+(M2555="R2"),K2555&amp;".","")</f>
        <v/>
      </c>
      <c r="I2555" s="111" t="str">
        <f t="shared" ref="I2555:I2557" si="1748">IF(M2555="",L2555,"")</f>
        <v/>
      </c>
      <c r="J2555" s="96">
        <f t="shared" ref="J2555:J2557" si="1749">J2554+(M2555="R1")</f>
        <v>11</v>
      </c>
      <c r="K2555" s="96">
        <f t="shared" ref="K2555:K2557" si="1750">(M2555="R2")*1+K2554*(M2554&lt;&gt;"R1")</f>
        <v>3</v>
      </c>
      <c r="L2555" s="96">
        <f t="shared" ref="L2555:L2557" si="1751">L2554*(M2554&lt;&gt;"R3")+1</f>
        <v>19</v>
      </c>
      <c r="M2555" s="48" t="s">
        <v>122</v>
      </c>
    </row>
    <row r="2556" spans="1:13" x14ac:dyDescent="0.25">
      <c r="A2556" s="163" t="s">
        <v>123</v>
      </c>
      <c r="B2556" s="115" t="s">
        <v>124</v>
      </c>
      <c r="C2556" s="115" t="s">
        <v>125</v>
      </c>
      <c r="D2556" s="116" t="s">
        <v>126</v>
      </c>
      <c r="E2556" s="117" t="s">
        <v>127</v>
      </c>
      <c r="G2556" s="111" t="str">
        <f t="shared" si="1746"/>
        <v/>
      </c>
      <c r="H2556" s="111" t="str">
        <f t="shared" si="1747"/>
        <v/>
      </c>
      <c r="I2556" s="111" t="str">
        <f t="shared" si="1748"/>
        <v/>
      </c>
      <c r="J2556" s="96">
        <f t="shared" si="1749"/>
        <v>11</v>
      </c>
      <c r="K2556" s="96">
        <f t="shared" si="1750"/>
        <v>3</v>
      </c>
      <c r="L2556" s="96">
        <f t="shared" si="1751"/>
        <v>20</v>
      </c>
      <c r="M2556" s="48" t="s">
        <v>128</v>
      </c>
    </row>
    <row r="2557" spans="1:13" x14ac:dyDescent="0.25">
      <c r="A2557" s="197" t="str">
        <f t="shared" ref="A2557:A2568" si="1752">G2557&amp;H2557&amp;I2557</f>
        <v>11.3.1</v>
      </c>
      <c r="B2557" s="139" t="s">
        <v>2155</v>
      </c>
      <c r="C2557" s="138" t="s">
        <v>255</v>
      </c>
      <c r="D2557" s="199"/>
      <c r="E2557" s="225" t="s">
        <v>165</v>
      </c>
      <c r="G2557" s="111" t="str">
        <f t="shared" si="1746"/>
        <v>11.</v>
      </c>
      <c r="H2557" s="111" t="str">
        <f t="shared" si="1747"/>
        <v>3.</v>
      </c>
      <c r="I2557" s="111">
        <f t="shared" si="1748"/>
        <v>1</v>
      </c>
      <c r="J2557" s="96">
        <f t="shared" si="1749"/>
        <v>11</v>
      </c>
      <c r="K2557" s="96">
        <f t="shared" si="1750"/>
        <v>3</v>
      </c>
      <c r="L2557" s="96">
        <f t="shared" si="1751"/>
        <v>1</v>
      </c>
    </row>
    <row r="2558" spans="1:13" x14ac:dyDescent="0.25">
      <c r="A2558" s="201" t="str">
        <f t="shared" si="1752"/>
        <v>11.3.2</v>
      </c>
      <c r="B2558" s="120" t="s">
        <v>922</v>
      </c>
      <c r="C2558" s="121" t="s">
        <v>255</v>
      </c>
      <c r="D2558" s="122"/>
      <c r="E2558" s="223" t="s">
        <v>165</v>
      </c>
      <c r="G2558" s="111" t="str">
        <f t="shared" si="1736"/>
        <v>11.</v>
      </c>
      <c r="H2558" s="111" t="str">
        <f t="shared" si="1737"/>
        <v>3.</v>
      </c>
      <c r="I2558" s="111">
        <f t="shared" si="1738"/>
        <v>2</v>
      </c>
      <c r="J2558" s="96">
        <f t="shared" si="1739"/>
        <v>11</v>
      </c>
      <c r="K2558" s="96">
        <f t="shared" si="1740"/>
        <v>3</v>
      </c>
      <c r="L2558" s="96">
        <f t="shared" si="1741"/>
        <v>2</v>
      </c>
    </row>
    <row r="2559" spans="1:13" x14ac:dyDescent="0.25">
      <c r="A2559" s="201" t="str">
        <f t="shared" si="1752"/>
        <v>11.3.3</v>
      </c>
      <c r="B2559" s="120" t="s">
        <v>124</v>
      </c>
      <c r="C2559" s="121" t="s">
        <v>255</v>
      </c>
      <c r="D2559" s="122"/>
      <c r="E2559" s="223" t="s">
        <v>165</v>
      </c>
      <c r="G2559" s="111" t="str">
        <f t="shared" si="1736"/>
        <v>11.</v>
      </c>
      <c r="H2559" s="111" t="str">
        <f t="shared" si="1737"/>
        <v>3.</v>
      </c>
      <c r="I2559" s="111">
        <f t="shared" si="1738"/>
        <v>3</v>
      </c>
      <c r="J2559" s="96">
        <f t="shared" si="1739"/>
        <v>11</v>
      </c>
      <c r="K2559" s="96">
        <f t="shared" si="1740"/>
        <v>3</v>
      </c>
      <c r="L2559" s="96">
        <f t="shared" si="1741"/>
        <v>3</v>
      </c>
    </row>
    <row r="2560" spans="1:13" x14ac:dyDescent="0.25">
      <c r="A2560" s="201" t="str">
        <f t="shared" si="1752"/>
        <v>11.3.4</v>
      </c>
      <c r="B2560" s="120" t="s">
        <v>462</v>
      </c>
      <c r="C2560" s="121" t="s">
        <v>255</v>
      </c>
      <c r="D2560" s="122"/>
      <c r="E2560" s="223" t="s">
        <v>165</v>
      </c>
      <c r="G2560" s="111" t="str">
        <f t="shared" si="1736"/>
        <v>11.</v>
      </c>
      <c r="H2560" s="111" t="str">
        <f t="shared" si="1737"/>
        <v>3.</v>
      </c>
      <c r="I2560" s="111">
        <f t="shared" si="1738"/>
        <v>4</v>
      </c>
      <c r="J2560" s="96">
        <f t="shared" si="1739"/>
        <v>11</v>
      </c>
      <c r="K2560" s="96">
        <f t="shared" si="1740"/>
        <v>3</v>
      </c>
      <c r="L2560" s="96">
        <f t="shared" si="1741"/>
        <v>4</v>
      </c>
    </row>
    <row r="2561" spans="1:13" x14ac:dyDescent="0.25">
      <c r="A2561" s="201" t="str">
        <f t="shared" si="1752"/>
        <v>11.3.5</v>
      </c>
      <c r="B2561" s="120" t="s">
        <v>311</v>
      </c>
      <c r="C2561" s="121" t="s">
        <v>255</v>
      </c>
      <c r="D2561" s="122"/>
      <c r="E2561" s="223" t="s">
        <v>165</v>
      </c>
      <c r="G2561" s="111" t="str">
        <f t="shared" si="1736"/>
        <v>11.</v>
      </c>
      <c r="H2561" s="111" t="str">
        <f t="shared" si="1737"/>
        <v>3.</v>
      </c>
      <c r="I2561" s="111">
        <f t="shared" si="1738"/>
        <v>5</v>
      </c>
      <c r="J2561" s="96">
        <f t="shared" si="1739"/>
        <v>11</v>
      </c>
      <c r="K2561" s="96">
        <f t="shared" si="1740"/>
        <v>3</v>
      </c>
      <c r="L2561" s="96">
        <f t="shared" si="1741"/>
        <v>5</v>
      </c>
    </row>
    <row r="2562" spans="1:13" x14ac:dyDescent="0.25">
      <c r="A2562" s="201" t="str">
        <f t="shared" si="1752"/>
        <v>11.3.6</v>
      </c>
      <c r="B2562" s="120" t="s">
        <v>2156</v>
      </c>
      <c r="C2562" s="121" t="s">
        <v>2157</v>
      </c>
      <c r="D2562" s="122"/>
      <c r="E2562" s="120" t="s">
        <v>526</v>
      </c>
      <c r="G2562" s="111" t="str">
        <f t="shared" si="1736"/>
        <v>11.</v>
      </c>
      <c r="H2562" s="111" t="str">
        <f t="shared" si="1737"/>
        <v>3.</v>
      </c>
      <c r="I2562" s="111">
        <f t="shared" si="1738"/>
        <v>6</v>
      </c>
      <c r="J2562" s="96">
        <f t="shared" si="1739"/>
        <v>11</v>
      </c>
      <c r="K2562" s="96">
        <f t="shared" si="1740"/>
        <v>3</v>
      </c>
      <c r="L2562" s="96">
        <f t="shared" si="1741"/>
        <v>6</v>
      </c>
    </row>
    <row r="2563" spans="1:13" x14ac:dyDescent="0.25">
      <c r="A2563" s="201" t="str">
        <f t="shared" si="1752"/>
        <v>11.3.7</v>
      </c>
      <c r="B2563" s="120" t="s">
        <v>894</v>
      </c>
      <c r="C2563" s="121">
        <v>36</v>
      </c>
      <c r="D2563" s="122"/>
      <c r="E2563" s="120" t="s">
        <v>345</v>
      </c>
      <c r="G2563" s="111" t="str">
        <f t="shared" si="1736"/>
        <v>11.</v>
      </c>
      <c r="H2563" s="111" t="str">
        <f t="shared" si="1737"/>
        <v>3.</v>
      </c>
      <c r="I2563" s="111">
        <f t="shared" si="1738"/>
        <v>7</v>
      </c>
      <c r="J2563" s="96">
        <f t="shared" si="1739"/>
        <v>11</v>
      </c>
      <c r="K2563" s="96">
        <f t="shared" si="1740"/>
        <v>3</v>
      </c>
      <c r="L2563" s="96">
        <f t="shared" si="1741"/>
        <v>7</v>
      </c>
    </row>
    <row r="2564" spans="1:13" x14ac:dyDescent="0.25">
      <c r="A2564" s="201" t="str">
        <f t="shared" si="1752"/>
        <v>11.3.8</v>
      </c>
      <c r="B2564" s="120" t="s">
        <v>2158</v>
      </c>
      <c r="C2564" s="121">
        <v>25</v>
      </c>
      <c r="D2564" s="122"/>
      <c r="E2564" s="120" t="s">
        <v>2159</v>
      </c>
      <c r="G2564" s="111" t="str">
        <f t="shared" si="1736"/>
        <v>11.</v>
      </c>
      <c r="H2564" s="111" t="str">
        <f t="shared" si="1737"/>
        <v>3.</v>
      </c>
      <c r="I2564" s="111">
        <f t="shared" si="1738"/>
        <v>8</v>
      </c>
      <c r="J2564" s="96">
        <f t="shared" si="1739"/>
        <v>11</v>
      </c>
      <c r="K2564" s="96">
        <f t="shared" si="1740"/>
        <v>3</v>
      </c>
      <c r="L2564" s="96">
        <f t="shared" si="1741"/>
        <v>8</v>
      </c>
    </row>
    <row r="2565" spans="1:13" x14ac:dyDescent="0.25">
      <c r="A2565" s="201" t="str">
        <f t="shared" si="1752"/>
        <v>11.3.9</v>
      </c>
      <c r="B2565" s="120" t="s">
        <v>588</v>
      </c>
      <c r="C2565" s="421">
        <f>ROUND((36/(SQRT(3)))*53.7*1.13*1.05,0)</f>
        <v>1324</v>
      </c>
      <c r="D2565" s="122"/>
      <c r="E2565" s="120" t="s">
        <v>194</v>
      </c>
      <c r="G2565" s="111" t="str">
        <f t="shared" ref="G2565" si="1753">IF((M2565="")+(M2565="R2")+(M2565="R1"),J2565&amp;".","")</f>
        <v>11.</v>
      </c>
      <c r="H2565" s="111" t="str">
        <f t="shared" ref="H2565" si="1754">IF((M2565="")+(M2565="R2"),K2565&amp;".","")</f>
        <v>3.</v>
      </c>
      <c r="I2565" s="111">
        <f t="shared" ref="I2565" si="1755">IF(M2565="",L2565,"")</f>
        <v>9</v>
      </c>
      <c r="J2565" s="96">
        <f t="shared" ref="J2565" si="1756">J2564+(M2565="R1")</f>
        <v>11</v>
      </c>
      <c r="K2565" s="96">
        <f t="shared" ref="K2565" si="1757">(M2565="R2")*1+K2564*(M2564&lt;&gt;"R1")</f>
        <v>3</v>
      </c>
      <c r="L2565" s="96">
        <f t="shared" ref="L2565" si="1758">L2564*(M2564&lt;&gt;"R3")+1</f>
        <v>9</v>
      </c>
    </row>
    <row r="2566" spans="1:13" ht="30" x14ac:dyDescent="0.25">
      <c r="A2566" s="195" t="str">
        <f t="shared" si="1752"/>
        <v/>
      </c>
      <c r="G2566" s="111" t="str">
        <f t="shared" ref="G2566:G2567" si="1759">IF((M2566="")+(M2566="R2")+(M2566="R1"),J2566&amp;".","")</f>
        <v/>
      </c>
      <c r="H2566" s="111" t="str">
        <f t="shared" ref="H2566:H2567" si="1760">IF((M2566="")+(M2566="R2"),K2566&amp;".","")</f>
        <v/>
      </c>
      <c r="I2566" s="111" t="str">
        <f t="shared" ref="I2566:I2567" si="1761">IF(M2566="",L2566,"")</f>
        <v/>
      </c>
      <c r="J2566" s="96">
        <f t="shared" ref="J2566:J2567" si="1762">J2565+(M2566="R1")</f>
        <v>11</v>
      </c>
      <c r="K2566" s="96">
        <f t="shared" ref="K2566:K2567" si="1763">(M2566="R2")*1+K2565*(M2565&lt;&gt;"R1")</f>
        <v>3</v>
      </c>
      <c r="L2566" s="96">
        <f t="shared" ref="L2566:L2567" si="1764">L2565*(M2565&lt;&gt;"R3")+1</f>
        <v>10</v>
      </c>
      <c r="M2566" s="48" t="s">
        <v>122</v>
      </c>
    </row>
    <row r="2567" spans="1:13" x14ac:dyDescent="0.25">
      <c r="A2567" s="106" t="str">
        <f t="shared" si="1752"/>
        <v>11.4.</v>
      </c>
      <c r="B2567" s="107" t="s">
        <v>2160</v>
      </c>
      <c r="G2567" s="111" t="str">
        <f t="shared" si="1759"/>
        <v>11.</v>
      </c>
      <c r="H2567" s="111" t="str">
        <f t="shared" si="1760"/>
        <v>4.</v>
      </c>
      <c r="I2567" s="111" t="str">
        <f t="shared" si="1761"/>
        <v/>
      </c>
      <c r="J2567" s="96">
        <f t="shared" si="1762"/>
        <v>11</v>
      </c>
      <c r="K2567" s="96">
        <f t="shared" si="1763"/>
        <v>4</v>
      </c>
      <c r="L2567" s="96">
        <f t="shared" si="1764"/>
        <v>11</v>
      </c>
      <c r="M2567" s="48" t="s">
        <v>121</v>
      </c>
    </row>
    <row r="2568" spans="1:13" ht="30" x14ac:dyDescent="0.25">
      <c r="A2568" s="195" t="str">
        <f t="shared" si="1752"/>
        <v/>
      </c>
      <c r="B2568" s="113"/>
      <c r="G2568" s="111" t="str">
        <f t="shared" ref="G2568:G2570" si="1765">IF((M2568="")+(M2568="R2")+(M2568="R1"),J2568&amp;".","")</f>
        <v/>
      </c>
      <c r="H2568" s="111" t="str">
        <f t="shared" ref="H2568:H2570" si="1766">IF((M2568="")+(M2568="R2"),K2568&amp;".","")</f>
        <v/>
      </c>
      <c r="I2568" s="111" t="str">
        <f t="shared" ref="I2568:I2570" si="1767">IF(M2568="",L2568,"")</f>
        <v/>
      </c>
      <c r="J2568" s="96">
        <f t="shared" ref="J2568:J2570" si="1768">J2567+(M2568="R1")</f>
        <v>11</v>
      </c>
      <c r="K2568" s="96">
        <f t="shared" ref="K2568:K2570" si="1769">(M2568="R2")*1+K2567*(M2567&lt;&gt;"R1")</f>
        <v>4</v>
      </c>
      <c r="L2568" s="96">
        <f t="shared" ref="L2568:L2570" si="1770">L2567*(M2567&lt;&gt;"R3")+1</f>
        <v>12</v>
      </c>
      <c r="M2568" s="48" t="s">
        <v>122</v>
      </c>
    </row>
    <row r="2569" spans="1:13" x14ac:dyDescent="0.25">
      <c r="A2569" s="163" t="s">
        <v>123</v>
      </c>
      <c r="B2569" s="115" t="s">
        <v>124</v>
      </c>
      <c r="C2569" s="115" t="s">
        <v>125</v>
      </c>
      <c r="D2569" s="116" t="s">
        <v>126</v>
      </c>
      <c r="E2569" s="117" t="s">
        <v>127</v>
      </c>
      <c r="G2569" s="111" t="str">
        <f t="shared" si="1765"/>
        <v/>
      </c>
      <c r="H2569" s="111" t="str">
        <f t="shared" si="1766"/>
        <v/>
      </c>
      <c r="I2569" s="111" t="str">
        <f t="shared" si="1767"/>
        <v/>
      </c>
      <c r="J2569" s="96">
        <f t="shared" si="1768"/>
        <v>11</v>
      </c>
      <c r="K2569" s="96">
        <f t="shared" si="1769"/>
        <v>4</v>
      </c>
      <c r="L2569" s="96">
        <f t="shared" si="1770"/>
        <v>13</v>
      </c>
      <c r="M2569" s="48" t="s">
        <v>128</v>
      </c>
    </row>
    <row r="2570" spans="1:13" x14ac:dyDescent="0.25">
      <c r="A2570" s="197" t="str">
        <f t="shared" ref="A2570:A2593" si="1771">G2570&amp;H2570&amp;I2570</f>
        <v>11.4.1</v>
      </c>
      <c r="B2570" s="139" t="s">
        <v>462</v>
      </c>
      <c r="C2570" s="138" t="s">
        <v>1047</v>
      </c>
      <c r="D2570" s="199"/>
      <c r="E2570" s="225" t="s">
        <v>165</v>
      </c>
      <c r="G2570" s="111" t="str">
        <f t="shared" si="1765"/>
        <v>11.</v>
      </c>
      <c r="H2570" s="111" t="str">
        <f t="shared" si="1766"/>
        <v>4.</v>
      </c>
      <c r="I2570" s="111">
        <f t="shared" si="1767"/>
        <v>1</v>
      </c>
      <c r="J2570" s="96">
        <f t="shared" si="1768"/>
        <v>11</v>
      </c>
      <c r="K2570" s="96">
        <f t="shared" si="1769"/>
        <v>4</v>
      </c>
      <c r="L2570" s="96">
        <f t="shared" si="1770"/>
        <v>1</v>
      </c>
    </row>
    <row r="2571" spans="1:13" x14ac:dyDescent="0.25">
      <c r="A2571" s="201" t="str">
        <f t="shared" si="1771"/>
        <v>11.4.2</v>
      </c>
      <c r="B2571" s="120" t="s">
        <v>254</v>
      </c>
      <c r="C2571" s="121" t="s">
        <v>255</v>
      </c>
      <c r="D2571" s="122"/>
      <c r="E2571" s="223" t="s">
        <v>165</v>
      </c>
      <c r="G2571" s="111" t="str">
        <f t="shared" si="1736"/>
        <v>11.</v>
      </c>
      <c r="H2571" s="111" t="str">
        <f t="shared" si="1737"/>
        <v>4.</v>
      </c>
      <c r="I2571" s="111">
        <f t="shared" si="1738"/>
        <v>2</v>
      </c>
      <c r="J2571" s="96">
        <f t="shared" si="1739"/>
        <v>11</v>
      </c>
      <c r="K2571" s="96">
        <f t="shared" si="1740"/>
        <v>4</v>
      </c>
      <c r="L2571" s="96">
        <f t="shared" si="1741"/>
        <v>2</v>
      </c>
    </row>
    <row r="2572" spans="1:13" x14ac:dyDescent="0.25">
      <c r="A2572" s="201" t="str">
        <f t="shared" si="1771"/>
        <v>11.4.3</v>
      </c>
      <c r="B2572" s="120" t="s">
        <v>257</v>
      </c>
      <c r="C2572" s="121" t="s">
        <v>255</v>
      </c>
      <c r="D2572" s="122"/>
      <c r="E2572" s="223" t="s">
        <v>165</v>
      </c>
      <c r="G2572" s="111" t="str">
        <f t="shared" si="1736"/>
        <v>11.</v>
      </c>
      <c r="H2572" s="111" t="str">
        <f t="shared" si="1737"/>
        <v>4.</v>
      </c>
      <c r="I2572" s="111">
        <f t="shared" si="1738"/>
        <v>3</v>
      </c>
      <c r="J2572" s="96">
        <f t="shared" si="1739"/>
        <v>11</v>
      </c>
      <c r="K2572" s="96">
        <f t="shared" si="1740"/>
        <v>4</v>
      </c>
      <c r="L2572" s="96">
        <f t="shared" si="1741"/>
        <v>3</v>
      </c>
    </row>
    <row r="2573" spans="1:13" x14ac:dyDescent="0.25">
      <c r="A2573" s="201" t="str">
        <f t="shared" si="1771"/>
        <v>11.4.4</v>
      </c>
      <c r="B2573" s="120" t="s">
        <v>922</v>
      </c>
      <c r="C2573" s="121" t="s">
        <v>255</v>
      </c>
      <c r="D2573" s="122"/>
      <c r="E2573" s="223" t="s">
        <v>165</v>
      </c>
      <c r="G2573" s="111" t="str">
        <f t="shared" si="1736"/>
        <v>11.</v>
      </c>
      <c r="H2573" s="111" t="str">
        <f t="shared" si="1737"/>
        <v>4.</v>
      </c>
      <c r="I2573" s="111">
        <f t="shared" si="1738"/>
        <v>4</v>
      </c>
      <c r="J2573" s="96">
        <f t="shared" si="1739"/>
        <v>11</v>
      </c>
      <c r="K2573" s="96">
        <f t="shared" si="1740"/>
        <v>4</v>
      </c>
      <c r="L2573" s="96">
        <f t="shared" si="1741"/>
        <v>4</v>
      </c>
    </row>
    <row r="2574" spans="1:13" ht="22.5" x14ac:dyDescent="0.25">
      <c r="A2574" s="201" t="str">
        <f t="shared" si="1771"/>
        <v>11.4.5</v>
      </c>
      <c r="B2574" s="120" t="s">
        <v>311</v>
      </c>
      <c r="C2574" s="121" t="s">
        <v>1048</v>
      </c>
      <c r="D2574" s="122"/>
      <c r="E2574" s="223" t="s">
        <v>165</v>
      </c>
      <c r="G2574" s="111" t="str">
        <f t="shared" ref="G2574:G2588" si="1772">IF((M2574="")+(M2574="R2")+(M2574="R1"),J2574&amp;".","")</f>
        <v>11.</v>
      </c>
      <c r="H2574" s="111" t="str">
        <f t="shared" ref="H2574:H2588" si="1773">IF((M2574="")+(M2574="R2"),K2574&amp;".","")</f>
        <v>4.</v>
      </c>
      <c r="I2574" s="111">
        <f t="shared" ref="I2574:I2588" si="1774">IF(M2574="",L2574,"")</f>
        <v>5</v>
      </c>
      <c r="J2574" s="96">
        <f t="shared" ref="J2574:J2588" si="1775">J2573+(M2574="R1")</f>
        <v>11</v>
      </c>
      <c r="K2574" s="96">
        <f t="shared" ref="K2574:K2588" si="1776">(M2574="R2")*1+K2573*(M2573&lt;&gt;"R1")</f>
        <v>4</v>
      </c>
      <c r="L2574" s="96">
        <f t="shared" ref="L2574:L2588" si="1777">L2573*(M2573&lt;&gt;"R3")+1</f>
        <v>5</v>
      </c>
    </row>
    <row r="2575" spans="1:13" x14ac:dyDescent="0.25">
      <c r="A2575" s="201" t="str">
        <f t="shared" si="1771"/>
        <v>11.4.6</v>
      </c>
      <c r="B2575" s="120" t="s">
        <v>924</v>
      </c>
      <c r="C2575" s="121" t="s">
        <v>515</v>
      </c>
      <c r="D2575" s="122"/>
      <c r="E2575" s="223" t="s">
        <v>165</v>
      </c>
      <c r="G2575" s="111" t="str">
        <f t="shared" si="1772"/>
        <v>11.</v>
      </c>
      <c r="H2575" s="111" t="str">
        <f t="shared" si="1773"/>
        <v>4.</v>
      </c>
      <c r="I2575" s="111">
        <f t="shared" si="1774"/>
        <v>6</v>
      </c>
      <c r="J2575" s="96">
        <f t="shared" si="1775"/>
        <v>11</v>
      </c>
      <c r="K2575" s="96">
        <f t="shared" si="1776"/>
        <v>4</v>
      </c>
      <c r="L2575" s="96">
        <f t="shared" si="1777"/>
        <v>6</v>
      </c>
    </row>
    <row r="2576" spans="1:13" x14ac:dyDescent="0.25">
      <c r="A2576" s="201" t="str">
        <f t="shared" si="1771"/>
        <v>11.4.7</v>
      </c>
      <c r="B2576" s="120" t="s">
        <v>1049</v>
      </c>
      <c r="C2576" s="121" t="s">
        <v>519</v>
      </c>
      <c r="D2576" s="125"/>
      <c r="E2576" s="126"/>
      <c r="G2576" s="111" t="str">
        <f t="shared" si="1772"/>
        <v>11.</v>
      </c>
      <c r="H2576" s="111" t="str">
        <f t="shared" si="1773"/>
        <v>4.</v>
      </c>
      <c r="I2576" s="111">
        <f t="shared" si="1774"/>
        <v>7</v>
      </c>
      <c r="J2576" s="96">
        <f t="shared" si="1775"/>
        <v>11</v>
      </c>
      <c r="K2576" s="96">
        <f t="shared" si="1776"/>
        <v>4</v>
      </c>
      <c r="L2576" s="96">
        <f t="shared" si="1777"/>
        <v>7</v>
      </c>
    </row>
    <row r="2577" spans="1:12" x14ac:dyDescent="0.25">
      <c r="A2577" s="201" t="str">
        <f t="shared" si="1771"/>
        <v>11.4.8</v>
      </c>
      <c r="B2577" s="128" t="s">
        <v>723</v>
      </c>
      <c r="C2577" s="421">
        <v>100</v>
      </c>
      <c r="D2577" s="122"/>
      <c r="E2577" s="120" t="s">
        <v>1050</v>
      </c>
      <c r="G2577" s="111" t="str">
        <f t="shared" si="1772"/>
        <v>11.</v>
      </c>
      <c r="H2577" s="111" t="str">
        <f t="shared" si="1773"/>
        <v>4.</v>
      </c>
      <c r="I2577" s="111">
        <f t="shared" si="1774"/>
        <v>8</v>
      </c>
      <c r="J2577" s="96">
        <f t="shared" si="1775"/>
        <v>11</v>
      </c>
      <c r="K2577" s="96">
        <f t="shared" si="1776"/>
        <v>4</v>
      </c>
      <c r="L2577" s="96">
        <f t="shared" si="1777"/>
        <v>8</v>
      </c>
    </row>
    <row r="2578" spans="1:12" x14ac:dyDescent="0.25">
      <c r="A2578" s="201" t="str">
        <f t="shared" si="1771"/>
        <v>11.4.9</v>
      </c>
      <c r="B2578" s="128" t="s">
        <v>894</v>
      </c>
      <c r="C2578" s="121" t="s">
        <v>2161</v>
      </c>
      <c r="D2578" s="122"/>
      <c r="E2578" s="120" t="s">
        <v>345</v>
      </c>
      <c r="G2578" s="111" t="str">
        <f t="shared" si="1772"/>
        <v>11.</v>
      </c>
      <c r="H2578" s="111" t="str">
        <f t="shared" si="1773"/>
        <v>4.</v>
      </c>
      <c r="I2578" s="111">
        <f t="shared" si="1774"/>
        <v>9</v>
      </c>
      <c r="J2578" s="96">
        <f t="shared" si="1775"/>
        <v>11</v>
      </c>
      <c r="K2578" s="96">
        <f t="shared" si="1776"/>
        <v>4</v>
      </c>
      <c r="L2578" s="96">
        <f t="shared" si="1777"/>
        <v>9</v>
      </c>
    </row>
    <row r="2579" spans="1:12" x14ac:dyDescent="0.25">
      <c r="A2579" s="201" t="str">
        <f t="shared" si="1771"/>
        <v>11.4.10</v>
      </c>
      <c r="B2579" s="128" t="s">
        <v>1052</v>
      </c>
      <c r="C2579" s="121" t="s">
        <v>1053</v>
      </c>
      <c r="D2579" s="122"/>
      <c r="E2579" s="223" t="s">
        <v>165</v>
      </c>
      <c r="G2579" s="111" t="str">
        <f t="shared" si="1772"/>
        <v>11.</v>
      </c>
      <c r="H2579" s="111" t="str">
        <f t="shared" si="1773"/>
        <v>4.</v>
      </c>
      <c r="I2579" s="111">
        <f t="shared" si="1774"/>
        <v>10</v>
      </c>
      <c r="J2579" s="96">
        <f t="shared" si="1775"/>
        <v>11</v>
      </c>
      <c r="K2579" s="96">
        <f t="shared" si="1776"/>
        <v>4</v>
      </c>
      <c r="L2579" s="96">
        <f t="shared" si="1777"/>
        <v>10</v>
      </c>
    </row>
    <row r="2580" spans="1:12" x14ac:dyDescent="0.25">
      <c r="A2580" s="201" t="str">
        <f t="shared" si="1771"/>
        <v>11.4.11</v>
      </c>
      <c r="B2580" s="128" t="s">
        <v>1054</v>
      </c>
      <c r="C2580" s="121">
        <v>4</v>
      </c>
      <c r="D2580" s="122"/>
      <c r="E2580" s="120" t="s">
        <v>153</v>
      </c>
      <c r="G2580" s="111" t="str">
        <f t="shared" si="1772"/>
        <v>11.</v>
      </c>
      <c r="H2580" s="111" t="str">
        <f t="shared" si="1773"/>
        <v>4.</v>
      </c>
      <c r="I2580" s="111">
        <f t="shared" si="1774"/>
        <v>11</v>
      </c>
      <c r="J2580" s="96">
        <f t="shared" si="1775"/>
        <v>11</v>
      </c>
      <c r="K2580" s="96">
        <f t="shared" si="1776"/>
        <v>4</v>
      </c>
      <c r="L2580" s="96">
        <f t="shared" si="1777"/>
        <v>11</v>
      </c>
    </row>
    <row r="2581" spans="1:12" x14ac:dyDescent="0.25">
      <c r="A2581" s="201" t="str">
        <f t="shared" si="1771"/>
        <v>11.4.12</v>
      </c>
      <c r="B2581" s="128" t="s">
        <v>1055</v>
      </c>
      <c r="C2581" s="121" t="s">
        <v>1056</v>
      </c>
      <c r="D2581" s="122"/>
      <c r="E2581" s="223" t="s">
        <v>165</v>
      </c>
      <c r="G2581" s="111" t="str">
        <f t="shared" si="1772"/>
        <v>11.</v>
      </c>
      <c r="H2581" s="111" t="str">
        <f t="shared" si="1773"/>
        <v>4.</v>
      </c>
      <c r="I2581" s="111">
        <f t="shared" si="1774"/>
        <v>12</v>
      </c>
      <c r="J2581" s="96">
        <f t="shared" si="1775"/>
        <v>11</v>
      </c>
      <c r="K2581" s="96">
        <f t="shared" si="1776"/>
        <v>4</v>
      </c>
      <c r="L2581" s="96">
        <f t="shared" si="1777"/>
        <v>12</v>
      </c>
    </row>
    <row r="2582" spans="1:12" x14ac:dyDescent="0.25">
      <c r="A2582" s="201" t="str">
        <f t="shared" si="1771"/>
        <v>11.4.13</v>
      </c>
      <c r="B2582" s="128" t="s">
        <v>1057</v>
      </c>
      <c r="C2582" s="121" t="s">
        <v>255</v>
      </c>
      <c r="D2582" s="122"/>
      <c r="E2582" s="120" t="s">
        <v>153</v>
      </c>
      <c r="G2582" s="111" t="str">
        <f t="shared" si="1772"/>
        <v>11.</v>
      </c>
      <c r="H2582" s="111" t="str">
        <f t="shared" si="1773"/>
        <v>4.</v>
      </c>
      <c r="I2582" s="111">
        <f t="shared" si="1774"/>
        <v>13</v>
      </c>
      <c r="J2582" s="96">
        <f t="shared" si="1775"/>
        <v>11</v>
      </c>
      <c r="K2582" s="96">
        <f t="shared" si="1776"/>
        <v>4</v>
      </c>
      <c r="L2582" s="96">
        <f t="shared" si="1777"/>
        <v>13</v>
      </c>
    </row>
    <row r="2583" spans="1:12" x14ac:dyDescent="0.25">
      <c r="A2583" s="201" t="str">
        <f t="shared" si="1771"/>
        <v>11.4.14</v>
      </c>
      <c r="B2583" s="128" t="s">
        <v>1058</v>
      </c>
      <c r="C2583" s="121" t="s">
        <v>255</v>
      </c>
      <c r="D2583" s="122"/>
      <c r="E2583" s="120" t="s">
        <v>1059</v>
      </c>
      <c r="G2583" s="111" t="str">
        <f t="shared" si="1772"/>
        <v>11.</v>
      </c>
      <c r="H2583" s="111" t="str">
        <f t="shared" si="1773"/>
        <v>4.</v>
      </c>
      <c r="I2583" s="111">
        <f t="shared" si="1774"/>
        <v>14</v>
      </c>
      <c r="J2583" s="96">
        <f t="shared" si="1775"/>
        <v>11</v>
      </c>
      <c r="K2583" s="96">
        <f t="shared" si="1776"/>
        <v>4</v>
      </c>
      <c r="L2583" s="96">
        <f t="shared" si="1777"/>
        <v>14</v>
      </c>
    </row>
    <row r="2584" spans="1:12" x14ac:dyDescent="0.25">
      <c r="A2584" s="201" t="str">
        <f t="shared" si="1771"/>
        <v>11.4.15</v>
      </c>
      <c r="B2584" s="128" t="s">
        <v>1060</v>
      </c>
      <c r="C2584" s="121" t="s">
        <v>255</v>
      </c>
      <c r="D2584" s="122"/>
      <c r="E2584" s="120" t="s">
        <v>1061</v>
      </c>
      <c r="G2584" s="111" t="str">
        <f t="shared" si="1772"/>
        <v>11.</v>
      </c>
      <c r="H2584" s="111" t="str">
        <f t="shared" si="1773"/>
        <v>4.</v>
      </c>
      <c r="I2584" s="111">
        <f t="shared" si="1774"/>
        <v>15</v>
      </c>
      <c r="J2584" s="96">
        <f t="shared" si="1775"/>
        <v>11</v>
      </c>
      <c r="K2584" s="96">
        <f t="shared" si="1776"/>
        <v>4</v>
      </c>
      <c r="L2584" s="96">
        <f t="shared" si="1777"/>
        <v>15</v>
      </c>
    </row>
    <row r="2585" spans="1:12" x14ac:dyDescent="0.25">
      <c r="A2585" s="201" t="str">
        <f t="shared" si="1771"/>
        <v>11.4.16</v>
      </c>
      <c r="B2585" s="128" t="s">
        <v>1062</v>
      </c>
      <c r="C2585" s="121" t="s">
        <v>255</v>
      </c>
      <c r="D2585" s="122"/>
      <c r="E2585" s="120" t="s">
        <v>1061</v>
      </c>
      <c r="G2585" s="111" t="str">
        <f t="shared" si="1772"/>
        <v>11.</v>
      </c>
      <c r="H2585" s="111" t="str">
        <f t="shared" si="1773"/>
        <v>4.</v>
      </c>
      <c r="I2585" s="111">
        <f t="shared" si="1774"/>
        <v>16</v>
      </c>
      <c r="J2585" s="96">
        <f t="shared" si="1775"/>
        <v>11</v>
      </c>
      <c r="K2585" s="96">
        <f t="shared" si="1776"/>
        <v>4</v>
      </c>
      <c r="L2585" s="96">
        <f t="shared" si="1777"/>
        <v>16</v>
      </c>
    </row>
    <row r="2586" spans="1:12" x14ac:dyDescent="0.25">
      <c r="A2586" s="201" t="str">
        <f t="shared" si="1771"/>
        <v>11.4.17</v>
      </c>
      <c r="B2586" s="128" t="s">
        <v>1063</v>
      </c>
      <c r="C2586" s="121">
        <v>50</v>
      </c>
      <c r="D2586" s="122"/>
      <c r="E2586" s="120" t="s">
        <v>776</v>
      </c>
      <c r="G2586" s="111" t="str">
        <f t="shared" si="1772"/>
        <v>11.</v>
      </c>
      <c r="H2586" s="111" t="str">
        <f t="shared" si="1773"/>
        <v>4.</v>
      </c>
      <c r="I2586" s="111">
        <f t="shared" si="1774"/>
        <v>17</v>
      </c>
      <c r="J2586" s="96">
        <f t="shared" si="1775"/>
        <v>11</v>
      </c>
      <c r="K2586" s="96">
        <f t="shared" si="1776"/>
        <v>4</v>
      </c>
      <c r="L2586" s="96">
        <f t="shared" si="1777"/>
        <v>17</v>
      </c>
    </row>
    <row r="2587" spans="1:12" x14ac:dyDescent="0.25">
      <c r="A2587" s="201" t="str">
        <f t="shared" si="1771"/>
        <v>11.4.18</v>
      </c>
      <c r="B2587" s="128" t="s">
        <v>1064</v>
      </c>
      <c r="C2587" s="121">
        <v>55</v>
      </c>
      <c r="D2587" s="122"/>
      <c r="E2587" s="120" t="s">
        <v>776</v>
      </c>
      <c r="G2587" s="111" t="str">
        <f t="shared" si="1772"/>
        <v>11.</v>
      </c>
      <c r="H2587" s="111" t="str">
        <f t="shared" si="1773"/>
        <v>4.</v>
      </c>
      <c r="I2587" s="111">
        <f t="shared" si="1774"/>
        <v>18</v>
      </c>
      <c r="J2587" s="96">
        <f t="shared" si="1775"/>
        <v>11</v>
      </c>
      <c r="K2587" s="96">
        <f t="shared" si="1776"/>
        <v>4</v>
      </c>
      <c r="L2587" s="96">
        <f t="shared" si="1777"/>
        <v>18</v>
      </c>
    </row>
    <row r="2588" spans="1:12" x14ac:dyDescent="0.25">
      <c r="A2588" s="201" t="str">
        <f t="shared" si="1771"/>
        <v>11.4.19</v>
      </c>
      <c r="B2588" s="120" t="s">
        <v>1065</v>
      </c>
      <c r="C2588" s="121" t="s">
        <v>818</v>
      </c>
      <c r="D2588" s="122"/>
      <c r="E2588" s="298" t="s">
        <v>165</v>
      </c>
      <c r="G2588" s="111" t="str">
        <f t="shared" si="1772"/>
        <v>11.</v>
      </c>
      <c r="H2588" s="111" t="str">
        <f t="shared" si="1773"/>
        <v>4.</v>
      </c>
      <c r="I2588" s="111">
        <f t="shared" si="1774"/>
        <v>19</v>
      </c>
      <c r="J2588" s="96">
        <f t="shared" si="1775"/>
        <v>11</v>
      </c>
      <c r="K2588" s="96">
        <f t="shared" si="1776"/>
        <v>4</v>
      </c>
      <c r="L2588" s="96">
        <f t="shared" si="1777"/>
        <v>19</v>
      </c>
    </row>
    <row r="2589" spans="1:12" x14ac:dyDescent="0.25">
      <c r="A2589" s="201" t="str">
        <f t="shared" si="1771"/>
        <v>11.4.20</v>
      </c>
      <c r="B2589" s="128" t="s">
        <v>1066</v>
      </c>
      <c r="C2589" s="121" t="s">
        <v>255</v>
      </c>
      <c r="D2589" s="122"/>
      <c r="E2589" s="120" t="s">
        <v>810</v>
      </c>
      <c r="G2589" s="111" t="str">
        <f t="shared" ref="G2589:G2590" si="1778">IF((M2589="")+(M2589="R2")+(M2589="R1"),J2589&amp;".","")</f>
        <v>11.</v>
      </c>
      <c r="H2589" s="111" t="str">
        <f t="shared" ref="H2589:H2590" si="1779">IF((M2589="")+(M2589="R2"),K2589&amp;".","")</f>
        <v>4.</v>
      </c>
      <c r="I2589" s="111">
        <f t="shared" ref="I2589:I2590" si="1780">IF(M2589="",L2589,"")</f>
        <v>20</v>
      </c>
      <c r="J2589" s="96">
        <f t="shared" ref="J2589:J2590" si="1781">J2588+(M2589="R1")</f>
        <v>11</v>
      </c>
      <c r="K2589" s="96">
        <f t="shared" ref="K2589:K2590" si="1782">(M2589="R2")*1+K2588*(M2588&lt;&gt;"R1")</f>
        <v>4</v>
      </c>
      <c r="L2589" s="96">
        <f t="shared" ref="L2589:L2590" si="1783">L2588*(M2588&lt;&gt;"R3")+1</f>
        <v>20</v>
      </c>
    </row>
    <row r="2590" spans="1:12" x14ac:dyDescent="0.25">
      <c r="A2590" s="201" t="str">
        <f t="shared" si="1771"/>
        <v>11.4.21</v>
      </c>
      <c r="B2590" s="128" t="s">
        <v>748</v>
      </c>
      <c r="C2590" s="121" t="s">
        <v>1067</v>
      </c>
      <c r="D2590" s="122"/>
      <c r="E2590" s="223" t="s">
        <v>165</v>
      </c>
      <c r="G2590" s="111" t="str">
        <f t="shared" si="1778"/>
        <v>11.</v>
      </c>
      <c r="H2590" s="111" t="str">
        <f t="shared" si="1779"/>
        <v>4.</v>
      </c>
      <c r="I2590" s="111">
        <f t="shared" si="1780"/>
        <v>21</v>
      </c>
      <c r="J2590" s="96">
        <f t="shared" si="1781"/>
        <v>11</v>
      </c>
      <c r="K2590" s="96">
        <f t="shared" si="1782"/>
        <v>4</v>
      </c>
      <c r="L2590" s="96">
        <f t="shared" si="1783"/>
        <v>21</v>
      </c>
    </row>
    <row r="2591" spans="1:12" x14ac:dyDescent="0.25">
      <c r="A2591" s="201" t="str">
        <f t="shared" si="1771"/>
        <v>11.4.22</v>
      </c>
      <c r="B2591" s="128" t="s">
        <v>1068</v>
      </c>
      <c r="C2591" s="121" t="s">
        <v>255</v>
      </c>
      <c r="D2591" s="122"/>
      <c r="E2591" s="120" t="s">
        <v>283</v>
      </c>
      <c r="G2591" s="111" t="str">
        <f t="shared" ref="G2591:G2595" si="1784">IF((M2591="")+(M2591="R2")+(M2591="R1"),J2591&amp;".","")</f>
        <v>11.</v>
      </c>
      <c r="H2591" s="111" t="str">
        <f t="shared" ref="H2591:H2595" si="1785">IF((M2591="")+(M2591="R2"),K2591&amp;".","")</f>
        <v>4.</v>
      </c>
      <c r="I2591" s="111">
        <f t="shared" ref="I2591" si="1786">IF(M2591="",L2591,"")</f>
        <v>22</v>
      </c>
      <c r="J2591" s="96">
        <f t="shared" ref="J2591:J2595" si="1787">J2590+(M2591="R1")</f>
        <v>11</v>
      </c>
      <c r="K2591" s="96">
        <f t="shared" ref="K2591:K2595" si="1788">(M2591="R2")*1+K2590*(M2590&lt;&gt;"R1")</f>
        <v>4</v>
      </c>
      <c r="L2591" s="96">
        <f t="shared" ref="L2591" si="1789">L2590*(M2590&lt;&gt;"R3")+1</f>
        <v>22</v>
      </c>
    </row>
    <row r="2592" spans="1:12" x14ac:dyDescent="0.25">
      <c r="A2592" s="201" t="str">
        <f t="shared" si="1771"/>
        <v>11.4.20</v>
      </c>
      <c r="B2592" s="128" t="s">
        <v>1069</v>
      </c>
      <c r="C2592" s="121" t="s">
        <v>255</v>
      </c>
      <c r="D2592" s="122"/>
      <c r="E2592" s="120" t="s">
        <v>194</v>
      </c>
      <c r="G2592" s="111" t="str">
        <f t="shared" si="1784"/>
        <v>11.</v>
      </c>
      <c r="H2592" s="111" t="str">
        <f t="shared" si="1785"/>
        <v>4.</v>
      </c>
      <c r="I2592" s="111">
        <v>20</v>
      </c>
      <c r="J2592" s="96">
        <f t="shared" si="1787"/>
        <v>11</v>
      </c>
      <c r="K2592" s="96">
        <f t="shared" si="1788"/>
        <v>4</v>
      </c>
      <c r="L2592" s="96">
        <v>20</v>
      </c>
    </row>
    <row r="2593" spans="1:13" ht="12.75" customHeight="1" x14ac:dyDescent="0.25">
      <c r="A2593" s="195" t="str">
        <f t="shared" si="1771"/>
        <v/>
      </c>
      <c r="B2593" s="136"/>
      <c r="G2593" s="111" t="str">
        <f t="shared" si="1784"/>
        <v/>
      </c>
      <c r="H2593" s="111" t="str">
        <f t="shared" si="1785"/>
        <v/>
      </c>
      <c r="I2593" s="111" t="str">
        <f t="shared" ref="I2593:I2595" si="1790">IF(M2593="",L2593,"")</f>
        <v/>
      </c>
      <c r="J2593" s="96">
        <f t="shared" si="1787"/>
        <v>11</v>
      </c>
      <c r="K2593" s="96">
        <f t="shared" si="1788"/>
        <v>4</v>
      </c>
      <c r="L2593" s="96">
        <f t="shared" ref="L2593:L2595" si="1791">L2592*(M2592&lt;&gt;"R3")+1</f>
        <v>21</v>
      </c>
      <c r="M2593" s="48" t="s">
        <v>122</v>
      </c>
    </row>
    <row r="2594" spans="1:13" ht="18" x14ac:dyDescent="0.25">
      <c r="A2594" s="206" t="str">
        <f>G2594&amp;H2594&amp;I2594</f>
        <v>12.</v>
      </c>
      <c r="B2594" s="207" t="s">
        <v>2162</v>
      </c>
      <c r="G2594" s="111" t="str">
        <f t="shared" si="1784"/>
        <v>12.</v>
      </c>
      <c r="H2594" s="111" t="str">
        <f t="shared" si="1785"/>
        <v/>
      </c>
      <c r="I2594" s="111" t="str">
        <f t="shared" si="1790"/>
        <v/>
      </c>
      <c r="J2594" s="96">
        <f t="shared" si="1787"/>
        <v>12</v>
      </c>
      <c r="K2594" s="96">
        <f t="shared" si="1788"/>
        <v>4</v>
      </c>
      <c r="L2594" s="96">
        <f t="shared" si="1791"/>
        <v>22</v>
      </c>
      <c r="M2594" s="48" t="s">
        <v>119</v>
      </c>
    </row>
    <row r="2595" spans="1:13" ht="42.75" x14ac:dyDescent="0.25">
      <c r="A2595" s="106" t="str">
        <f>G2595&amp;H2595&amp;I2595</f>
        <v>12.1.</v>
      </c>
      <c r="B2595" s="527" t="s">
        <v>3130</v>
      </c>
      <c r="G2595" s="111" t="str">
        <f t="shared" si="1784"/>
        <v>12.</v>
      </c>
      <c r="H2595" s="111" t="str">
        <f t="shared" si="1785"/>
        <v>1.</v>
      </c>
      <c r="I2595" s="111" t="str">
        <f t="shared" si="1790"/>
        <v/>
      </c>
      <c r="J2595" s="96">
        <f t="shared" si="1787"/>
        <v>12</v>
      </c>
      <c r="K2595" s="96">
        <f t="shared" si="1788"/>
        <v>1</v>
      </c>
      <c r="L2595" s="96">
        <f t="shared" si="1791"/>
        <v>23</v>
      </c>
      <c r="M2595" s="48" t="s">
        <v>121</v>
      </c>
    </row>
    <row r="2596" spans="1:13" ht="30" x14ac:dyDescent="0.25">
      <c r="A2596" s="195" t="str">
        <f>G2596&amp;H2596&amp;I2596</f>
        <v/>
      </c>
      <c r="B2596" s="118"/>
      <c r="G2596" s="111" t="str">
        <f t="shared" ref="G2596:G2598" si="1792">IF((M2596="")+(M2596="R2")+(M2596="R1"),J2596&amp;".","")</f>
        <v/>
      </c>
      <c r="H2596" s="111" t="str">
        <f t="shared" ref="H2596:H2598" si="1793">IF((M2596="")+(M2596="R2"),K2596&amp;".","")</f>
        <v/>
      </c>
      <c r="I2596" s="111" t="str">
        <f t="shared" ref="I2596:I2598" si="1794">IF(M2596="",L2596,"")</f>
        <v/>
      </c>
      <c r="J2596" s="96">
        <f t="shared" ref="J2596:J2598" si="1795">J2595+(M2596="R1")</f>
        <v>12</v>
      </c>
      <c r="K2596" s="96">
        <f t="shared" ref="K2596:K2598" si="1796">(M2596="R2")*1+K2595*(M2595&lt;&gt;"R1")</f>
        <v>1</v>
      </c>
      <c r="L2596" s="96">
        <f t="shared" ref="L2596:L2598" si="1797">L2595*(M2595&lt;&gt;"R3")+1</f>
        <v>24</v>
      </c>
      <c r="M2596" s="48" t="s">
        <v>122</v>
      </c>
    </row>
    <row r="2597" spans="1:13" x14ac:dyDescent="0.25">
      <c r="A2597" s="163" t="s">
        <v>123</v>
      </c>
      <c r="B2597" s="115" t="s">
        <v>124</v>
      </c>
      <c r="C2597" s="115" t="s">
        <v>125</v>
      </c>
      <c r="D2597" s="116" t="s">
        <v>126</v>
      </c>
      <c r="E2597" s="117" t="s">
        <v>127</v>
      </c>
      <c r="G2597" s="111" t="str">
        <f t="shared" si="1792"/>
        <v/>
      </c>
      <c r="H2597" s="111" t="str">
        <f t="shared" si="1793"/>
        <v/>
      </c>
      <c r="I2597" s="111" t="str">
        <f t="shared" si="1794"/>
        <v/>
      </c>
      <c r="J2597" s="96">
        <f t="shared" si="1795"/>
        <v>12</v>
      </c>
      <c r="K2597" s="96">
        <f t="shared" si="1796"/>
        <v>1</v>
      </c>
      <c r="L2597" s="96">
        <f t="shared" si="1797"/>
        <v>25</v>
      </c>
      <c r="M2597" s="48" t="s">
        <v>128</v>
      </c>
    </row>
    <row r="2598" spans="1:13" x14ac:dyDescent="0.25">
      <c r="A2598" s="197" t="str">
        <f t="shared" ref="A2598:A2604" si="1798">G2598&amp;H2598&amp;I2598</f>
        <v>12.1.1</v>
      </c>
      <c r="B2598" s="139" t="s">
        <v>254</v>
      </c>
      <c r="C2598" s="138" t="s">
        <v>255</v>
      </c>
      <c r="D2598" s="140"/>
      <c r="E2598" s="264" t="s">
        <v>165</v>
      </c>
      <c r="G2598" s="111" t="str">
        <f t="shared" si="1792"/>
        <v>12.</v>
      </c>
      <c r="H2598" s="111" t="str">
        <f t="shared" si="1793"/>
        <v>1.</v>
      </c>
      <c r="I2598" s="111">
        <f t="shared" si="1794"/>
        <v>1</v>
      </c>
      <c r="J2598" s="96">
        <f t="shared" si="1795"/>
        <v>12</v>
      </c>
      <c r="K2598" s="96">
        <f t="shared" si="1796"/>
        <v>1</v>
      </c>
      <c r="L2598" s="96">
        <f t="shared" si="1797"/>
        <v>1</v>
      </c>
    </row>
    <row r="2599" spans="1:13" x14ac:dyDescent="0.25">
      <c r="A2599" s="201" t="str">
        <f t="shared" si="1798"/>
        <v>12.1.2</v>
      </c>
      <c r="B2599" s="120" t="s">
        <v>257</v>
      </c>
      <c r="C2599" s="121" t="s">
        <v>255</v>
      </c>
      <c r="D2599" s="122"/>
      <c r="E2599" s="265" t="s">
        <v>165</v>
      </c>
      <c r="G2599" s="111" t="str">
        <f t="shared" ref="G2599:G2601" si="1799">IF((M2599="")+(M2599="R2")+(M2599="R1"),J2599&amp;".","")</f>
        <v>12.</v>
      </c>
      <c r="H2599" s="111" t="str">
        <f t="shared" ref="H2599:H2601" si="1800">IF((M2599="")+(M2599="R2"),K2599&amp;".","")</f>
        <v>1.</v>
      </c>
      <c r="I2599" s="111">
        <f t="shared" ref="I2599:I2601" si="1801">IF(M2599="",L2599,"")</f>
        <v>2</v>
      </c>
      <c r="J2599" s="96">
        <f t="shared" ref="J2599:J2601" si="1802">J2598+(M2599="R1")</f>
        <v>12</v>
      </c>
      <c r="K2599" s="96">
        <f t="shared" ref="K2599:K2601" si="1803">(M2599="R2")*1+K2598*(M2598&lt;&gt;"R1")</f>
        <v>1</v>
      </c>
      <c r="L2599" s="96">
        <f t="shared" ref="L2599:L2601" si="1804">L2598*(M2598&lt;&gt;"R3")+1</f>
        <v>2</v>
      </c>
    </row>
    <row r="2600" spans="1:13" x14ac:dyDescent="0.25">
      <c r="A2600" s="201" t="str">
        <f t="shared" si="1798"/>
        <v>12.1.3</v>
      </c>
      <c r="B2600" s="120" t="s">
        <v>124</v>
      </c>
      <c r="C2600" s="121" t="s">
        <v>2163</v>
      </c>
      <c r="D2600" s="122"/>
      <c r="E2600" s="223" t="s">
        <v>165</v>
      </c>
      <c r="G2600" s="111" t="str">
        <f t="shared" si="1799"/>
        <v>12.</v>
      </c>
      <c r="H2600" s="111" t="str">
        <f t="shared" si="1800"/>
        <v>1.</v>
      </c>
      <c r="I2600" s="111">
        <f t="shared" si="1801"/>
        <v>3</v>
      </c>
      <c r="J2600" s="96">
        <f t="shared" si="1802"/>
        <v>12</v>
      </c>
      <c r="K2600" s="96">
        <f t="shared" si="1803"/>
        <v>1</v>
      </c>
      <c r="L2600" s="96">
        <f t="shared" si="1804"/>
        <v>3</v>
      </c>
    </row>
    <row r="2601" spans="1:13" x14ac:dyDescent="0.25">
      <c r="A2601" s="201" t="str">
        <f t="shared" si="1798"/>
        <v>12.1.4</v>
      </c>
      <c r="B2601" s="120" t="s">
        <v>2164</v>
      </c>
      <c r="C2601" s="121">
        <v>4</v>
      </c>
      <c r="D2601" s="122"/>
      <c r="E2601" s="299" t="s">
        <v>194</v>
      </c>
      <c r="G2601" s="111" t="str">
        <f t="shared" si="1799"/>
        <v>12.</v>
      </c>
      <c r="H2601" s="111" t="str">
        <f t="shared" si="1800"/>
        <v>1.</v>
      </c>
      <c r="I2601" s="111">
        <f t="shared" si="1801"/>
        <v>4</v>
      </c>
      <c r="J2601" s="96">
        <f t="shared" si="1802"/>
        <v>12</v>
      </c>
      <c r="K2601" s="96">
        <f t="shared" si="1803"/>
        <v>1</v>
      </c>
      <c r="L2601" s="96">
        <f t="shared" si="1804"/>
        <v>4</v>
      </c>
    </row>
    <row r="2602" spans="1:13" x14ac:dyDescent="0.25">
      <c r="A2602" s="201" t="str">
        <f t="shared" si="1798"/>
        <v>12.1.5</v>
      </c>
      <c r="B2602" s="120" t="s">
        <v>2165</v>
      </c>
      <c r="C2602" s="121" t="s">
        <v>2166</v>
      </c>
      <c r="D2602" s="122"/>
      <c r="E2602" s="299" t="s">
        <v>194</v>
      </c>
      <c r="G2602" s="111" t="str">
        <f t="shared" ref="G2602:G2610" si="1805">IF((M2602="")+(M2602="R2")+(M2602="R1"),J2602&amp;".","")</f>
        <v>12.</v>
      </c>
      <c r="H2602" s="111" t="str">
        <f t="shared" ref="H2602:H2610" si="1806">IF((M2602="")+(M2602="R2"),K2602&amp;".","")</f>
        <v>1.</v>
      </c>
      <c r="I2602" s="111">
        <f t="shared" ref="I2602:I2603" si="1807">IF(M2602="",L2602,"")</f>
        <v>5</v>
      </c>
      <c r="J2602" s="96">
        <f t="shared" ref="J2602:J2610" si="1808">J2601+(M2602="R1")</f>
        <v>12</v>
      </c>
      <c r="K2602" s="96">
        <f t="shared" ref="K2602:K2610" si="1809">(M2602="R2")*1+K2601*(M2601&lt;&gt;"R1")</f>
        <v>1</v>
      </c>
      <c r="L2602" s="96">
        <f t="shared" ref="L2602:L2603" si="1810">L2601*(M2601&lt;&gt;"R3")+1</f>
        <v>5</v>
      </c>
    </row>
    <row r="2603" spans="1:13" x14ac:dyDescent="0.25">
      <c r="A2603" s="201" t="str">
        <f t="shared" si="1798"/>
        <v>12.1.6</v>
      </c>
      <c r="B2603" s="120" t="s">
        <v>2167</v>
      </c>
      <c r="C2603" s="121" t="s">
        <v>2168</v>
      </c>
      <c r="D2603" s="122"/>
      <c r="E2603" s="299" t="s">
        <v>280</v>
      </c>
      <c r="G2603" s="111" t="str">
        <f t="shared" si="1805"/>
        <v>12.</v>
      </c>
      <c r="H2603" s="111" t="str">
        <f t="shared" si="1806"/>
        <v>1.</v>
      </c>
      <c r="I2603" s="111">
        <f t="shared" si="1807"/>
        <v>6</v>
      </c>
      <c r="J2603" s="96">
        <f t="shared" si="1808"/>
        <v>12</v>
      </c>
      <c r="K2603" s="96">
        <f t="shared" si="1809"/>
        <v>1</v>
      </c>
      <c r="L2603" s="96">
        <f t="shared" si="1810"/>
        <v>6</v>
      </c>
    </row>
    <row r="2604" spans="1:13" x14ac:dyDescent="0.25">
      <c r="A2604" s="119" t="str">
        <f t="shared" si="1798"/>
        <v>12.1.20</v>
      </c>
      <c r="B2604" s="135" t="s">
        <v>1929</v>
      </c>
      <c r="C2604" s="133" t="s">
        <v>835</v>
      </c>
      <c r="D2604" s="134"/>
      <c r="E2604" s="300" t="s">
        <v>460</v>
      </c>
      <c r="G2604" s="111" t="str">
        <f t="shared" si="1805"/>
        <v>12.</v>
      </c>
      <c r="H2604" s="111" t="str">
        <f t="shared" si="1806"/>
        <v>1.</v>
      </c>
      <c r="I2604" s="111">
        <v>20</v>
      </c>
      <c r="J2604" s="96">
        <f t="shared" si="1808"/>
        <v>12</v>
      </c>
      <c r="K2604" s="96">
        <f t="shared" si="1809"/>
        <v>1</v>
      </c>
      <c r="L2604" s="96">
        <v>20</v>
      </c>
    </row>
    <row r="2605" spans="1:13" ht="10.5" customHeight="1" x14ac:dyDescent="0.25">
      <c r="A2605" s="195" t="str">
        <f>G2605&amp;H2605&amp;I2605</f>
        <v/>
      </c>
      <c r="B2605" s="118"/>
      <c r="G2605" s="111" t="str">
        <f t="shared" si="1805"/>
        <v/>
      </c>
      <c r="H2605" s="111" t="str">
        <f t="shared" si="1806"/>
        <v/>
      </c>
      <c r="I2605" s="111" t="str">
        <f t="shared" ref="I2605:I2610" si="1811">IF(M2605="",L2605,"")</f>
        <v/>
      </c>
      <c r="J2605" s="96">
        <f t="shared" si="1808"/>
        <v>12</v>
      </c>
      <c r="K2605" s="96">
        <f t="shared" si="1809"/>
        <v>1</v>
      </c>
      <c r="L2605" s="96">
        <f t="shared" ref="L2605:L2610" si="1812">L2604*(M2604&lt;&gt;"R3")+1</f>
        <v>21</v>
      </c>
      <c r="M2605" s="48" t="s">
        <v>122</v>
      </c>
    </row>
    <row r="2606" spans="1:13" ht="18" x14ac:dyDescent="0.25">
      <c r="A2606" s="206" t="str">
        <f t="shared" ref="A2606" si="1813">G2606&amp;H2606&amp;I2606</f>
        <v>13.</v>
      </c>
      <c r="B2606" s="207" t="s">
        <v>2169</v>
      </c>
      <c r="G2606" s="111" t="str">
        <f t="shared" si="1805"/>
        <v>13.</v>
      </c>
      <c r="H2606" s="111" t="str">
        <f t="shared" si="1806"/>
        <v/>
      </c>
      <c r="I2606" s="111" t="str">
        <f t="shared" si="1811"/>
        <v/>
      </c>
      <c r="J2606" s="96">
        <f t="shared" si="1808"/>
        <v>13</v>
      </c>
      <c r="K2606" s="96">
        <f t="shared" si="1809"/>
        <v>1</v>
      </c>
      <c r="L2606" s="96">
        <f t="shared" si="1812"/>
        <v>22</v>
      </c>
      <c r="M2606" s="48" t="s">
        <v>119</v>
      </c>
    </row>
    <row r="2607" spans="1:13" ht="15.75" x14ac:dyDescent="0.25">
      <c r="A2607" s="301" t="str">
        <f>G2607&amp;H2607&amp;I2607</f>
        <v>13.1.</v>
      </c>
      <c r="B2607" s="302" t="s">
        <v>2170</v>
      </c>
      <c r="G2607" s="111" t="str">
        <f t="shared" si="1805"/>
        <v>13.</v>
      </c>
      <c r="H2607" s="111" t="str">
        <f t="shared" si="1806"/>
        <v>1.</v>
      </c>
      <c r="I2607" s="111" t="str">
        <f t="shared" si="1811"/>
        <v/>
      </c>
      <c r="J2607" s="96">
        <f t="shared" si="1808"/>
        <v>13</v>
      </c>
      <c r="K2607" s="96">
        <f t="shared" si="1809"/>
        <v>1</v>
      </c>
      <c r="L2607" s="96">
        <f t="shared" si="1812"/>
        <v>23</v>
      </c>
      <c r="M2607" s="48" t="s">
        <v>121</v>
      </c>
    </row>
    <row r="2608" spans="1:13" ht="15.6" customHeight="1" x14ac:dyDescent="0.25">
      <c r="A2608" s="206"/>
      <c r="B2608" s="302"/>
      <c r="G2608" s="111" t="str">
        <f t="shared" si="1805"/>
        <v/>
      </c>
      <c r="H2608" s="111" t="str">
        <f t="shared" si="1806"/>
        <v/>
      </c>
      <c r="I2608" s="111" t="str">
        <f t="shared" si="1811"/>
        <v/>
      </c>
      <c r="J2608" s="96">
        <f t="shared" si="1808"/>
        <v>13</v>
      </c>
      <c r="K2608" s="96">
        <f t="shared" si="1809"/>
        <v>1</v>
      </c>
      <c r="L2608" s="96">
        <f t="shared" si="1812"/>
        <v>24</v>
      </c>
      <c r="M2608" s="48" t="s">
        <v>122</v>
      </c>
    </row>
    <row r="2609" spans="1:13" x14ac:dyDescent="0.25">
      <c r="A2609" s="163" t="s">
        <v>123</v>
      </c>
      <c r="B2609" s="115" t="s">
        <v>124</v>
      </c>
      <c r="C2609" s="115" t="s">
        <v>125</v>
      </c>
      <c r="D2609" s="116" t="s">
        <v>126</v>
      </c>
      <c r="E2609" s="117" t="s">
        <v>127</v>
      </c>
      <c r="G2609" s="111" t="str">
        <f t="shared" si="1805"/>
        <v/>
      </c>
      <c r="H2609" s="111" t="str">
        <f t="shared" si="1806"/>
        <v/>
      </c>
      <c r="I2609" s="111" t="str">
        <f t="shared" si="1811"/>
        <v/>
      </c>
      <c r="J2609" s="96">
        <f t="shared" si="1808"/>
        <v>13</v>
      </c>
      <c r="K2609" s="96">
        <f t="shared" si="1809"/>
        <v>1</v>
      </c>
      <c r="L2609" s="96">
        <f t="shared" si="1812"/>
        <v>25</v>
      </c>
      <c r="M2609" s="48" t="s">
        <v>128</v>
      </c>
    </row>
    <row r="2610" spans="1:13" x14ac:dyDescent="0.25">
      <c r="A2610" s="303" t="str">
        <f t="shared" ref="A2610:A2619" si="1814">G2610&amp;H2610&amp;I2610</f>
        <v>13.1.1</v>
      </c>
      <c r="B2610" s="304" t="s">
        <v>2171</v>
      </c>
      <c r="C2610" s="138" t="s">
        <v>2172</v>
      </c>
      <c r="D2610" s="122"/>
      <c r="E2610" s="305"/>
      <c r="G2610" s="111" t="str">
        <f t="shared" si="1805"/>
        <v>13.</v>
      </c>
      <c r="H2610" s="111" t="str">
        <f t="shared" si="1806"/>
        <v>1.</v>
      </c>
      <c r="I2610" s="111">
        <f t="shared" si="1811"/>
        <v>1</v>
      </c>
      <c r="J2610" s="96">
        <f t="shared" si="1808"/>
        <v>13</v>
      </c>
      <c r="K2610" s="96">
        <f t="shared" si="1809"/>
        <v>1</v>
      </c>
      <c r="L2610" s="96">
        <f t="shared" si="1812"/>
        <v>1</v>
      </c>
    </row>
    <row r="2611" spans="1:13" x14ac:dyDescent="0.25">
      <c r="A2611" s="306" t="str">
        <f t="shared" si="1814"/>
        <v>13.1.2</v>
      </c>
      <c r="B2611" s="307" t="s">
        <v>2173</v>
      </c>
      <c r="C2611" s="250"/>
      <c r="D2611" s="308"/>
      <c r="E2611" s="309"/>
      <c r="G2611" s="111" t="str">
        <f t="shared" ref="G2611:G2612" si="1815">IF((M2611="")+(M2611="R2")+(M2611="R1"),J2611&amp;".","")</f>
        <v>13.</v>
      </c>
      <c r="H2611" s="111" t="str">
        <f t="shared" ref="H2611:H2612" si="1816">IF((M2611="")+(M2611="R2"),K2611&amp;".","")</f>
        <v>1.</v>
      </c>
      <c r="I2611" s="111">
        <f t="shared" ref="I2611:I2612" si="1817">IF(M2611="",L2611,"")</f>
        <v>2</v>
      </c>
      <c r="J2611" s="96">
        <f t="shared" ref="J2611:J2612" si="1818">J2610+(M2611="R1")</f>
        <v>13</v>
      </c>
      <c r="K2611" s="96">
        <f t="shared" ref="K2611:K2612" si="1819">(M2611="R2")*1+K2610*(M2610&lt;&gt;"R1")</f>
        <v>1</v>
      </c>
      <c r="L2611" s="96">
        <f t="shared" ref="L2611:L2612" si="1820">L2610*(M2610&lt;&gt;"R3")+1</f>
        <v>2</v>
      </c>
    </row>
    <row r="2612" spans="1:13" x14ac:dyDescent="0.25">
      <c r="A2612" s="478" t="str">
        <f t="shared" si="1814"/>
        <v>13.1.3</v>
      </c>
      <c r="B2612" s="467" t="s">
        <v>2174</v>
      </c>
      <c r="C2612" s="121" t="s">
        <v>2175</v>
      </c>
      <c r="D2612" s="122"/>
      <c r="E2612" s="311"/>
      <c r="G2612" s="111" t="str">
        <f t="shared" si="1815"/>
        <v>13.</v>
      </c>
      <c r="H2612" s="111" t="str">
        <f t="shared" si="1816"/>
        <v>1.</v>
      </c>
      <c r="I2612" s="111">
        <f t="shared" si="1817"/>
        <v>3</v>
      </c>
      <c r="J2612" s="96">
        <f t="shared" si="1818"/>
        <v>13</v>
      </c>
      <c r="K2612" s="96">
        <f t="shared" si="1819"/>
        <v>1</v>
      </c>
      <c r="L2612" s="96">
        <f t="shared" si="1820"/>
        <v>3</v>
      </c>
    </row>
    <row r="2613" spans="1:13" x14ac:dyDescent="0.25">
      <c r="A2613" s="478"/>
      <c r="B2613" s="468"/>
      <c r="C2613" s="121" t="s">
        <v>2176</v>
      </c>
      <c r="D2613" s="122"/>
      <c r="E2613" s="311"/>
    </row>
    <row r="2614" spans="1:13" x14ac:dyDescent="0.25">
      <c r="A2614" s="306" t="str">
        <f t="shared" si="1814"/>
        <v>13.1.4</v>
      </c>
      <c r="B2614" s="256" t="s">
        <v>2177</v>
      </c>
      <c r="C2614" s="121" t="s">
        <v>255</v>
      </c>
      <c r="D2614" s="122"/>
      <c r="E2614" s="311"/>
      <c r="G2614" s="111" t="str">
        <f t="shared" ref="G2614:G2616" si="1821">IF((M2614="")+(M2614="R2")+(M2614="R1"),J2614&amp;".","")</f>
        <v>13.</v>
      </c>
      <c r="H2614" s="111" t="str">
        <f t="shared" ref="H2614:H2616" si="1822">IF((M2614="")+(M2614="R2"),K2614&amp;".","")</f>
        <v>1.</v>
      </c>
      <c r="I2614" s="111">
        <f t="shared" ref="I2614:I2616" si="1823">IF(M2614="",L2614,"")</f>
        <v>4</v>
      </c>
      <c r="J2614" s="96">
        <f>J2612+(M2614="R1")</f>
        <v>13</v>
      </c>
      <c r="K2614" s="96">
        <f>(M2614="R2")*1+K2612*(M2612&lt;&gt;"R1")</f>
        <v>1</v>
      </c>
      <c r="L2614" s="96">
        <f>L2612*(M2612&lt;&gt;"R3")+1</f>
        <v>4</v>
      </c>
    </row>
    <row r="2615" spans="1:13" x14ac:dyDescent="0.25">
      <c r="A2615" s="312" t="str">
        <f t="shared" si="1814"/>
        <v>13.1.5</v>
      </c>
      <c r="B2615" s="313" t="s">
        <v>2178</v>
      </c>
      <c r="C2615" s="121"/>
      <c r="D2615" s="308"/>
      <c r="E2615" s="314"/>
      <c r="G2615" s="111" t="str">
        <f t="shared" si="1821"/>
        <v>13.</v>
      </c>
      <c r="H2615" s="111" t="str">
        <f t="shared" si="1822"/>
        <v>1.</v>
      </c>
      <c r="I2615" s="111">
        <f t="shared" si="1823"/>
        <v>5</v>
      </c>
      <c r="J2615" s="96">
        <f>J2614+(M2615="R1")</f>
        <v>13</v>
      </c>
      <c r="K2615" s="96">
        <f>(M2615="R2")*1+K2614*(M2614&lt;&gt;"R1")</f>
        <v>1</v>
      </c>
      <c r="L2615" s="96">
        <f>L2614*(M2614&lt;&gt;"R3")+1</f>
        <v>5</v>
      </c>
    </row>
    <row r="2616" spans="1:13" ht="22.5" x14ac:dyDescent="0.25">
      <c r="A2616" s="465" t="str">
        <f t="shared" si="1814"/>
        <v>13.1.6</v>
      </c>
      <c r="B2616" s="467" t="s">
        <v>2179</v>
      </c>
      <c r="C2616" s="121" t="s">
        <v>2180</v>
      </c>
      <c r="D2616" s="122"/>
      <c r="E2616" s="311"/>
      <c r="G2616" s="111" t="str">
        <f t="shared" si="1821"/>
        <v>13.</v>
      </c>
      <c r="H2616" s="111" t="str">
        <f t="shared" si="1822"/>
        <v>1.</v>
      </c>
      <c r="I2616" s="111">
        <f t="shared" si="1823"/>
        <v>6</v>
      </c>
      <c r="J2616" s="96">
        <f>J2615+(M2616="R1")</f>
        <v>13</v>
      </c>
      <c r="K2616" s="96">
        <f>(M2616="R2")*1+K2615*(M2615&lt;&gt;"R1")</f>
        <v>1</v>
      </c>
      <c r="L2616" s="96">
        <f>L2615*(M2615&lt;&gt;"R3")+1</f>
        <v>6</v>
      </c>
    </row>
    <row r="2617" spans="1:13" ht="22.5" x14ac:dyDescent="0.25">
      <c r="A2617" s="477"/>
      <c r="B2617" s="468"/>
      <c r="C2617" s="121" t="s">
        <v>2181</v>
      </c>
      <c r="D2617" s="122"/>
      <c r="E2617" s="311"/>
    </row>
    <row r="2618" spans="1:13" x14ac:dyDescent="0.25">
      <c r="A2618" s="312" t="str">
        <f t="shared" si="1814"/>
        <v>13.1.7</v>
      </c>
      <c r="B2618" s="315" t="s">
        <v>2182</v>
      </c>
      <c r="C2618" s="121"/>
      <c r="D2618" s="308"/>
      <c r="E2618" s="314"/>
      <c r="G2618" s="111" t="str">
        <f t="shared" ref="G2618:G2619" si="1824">IF((M2618="")+(M2618="R2")+(M2618="R1"),J2618&amp;".","")</f>
        <v>13.</v>
      </c>
      <c r="H2618" s="111" t="str">
        <f t="shared" ref="H2618:H2619" si="1825">IF((M2618="")+(M2618="R2"),K2618&amp;".","")</f>
        <v>1.</v>
      </c>
      <c r="I2618" s="111">
        <f t="shared" ref="I2618:I2619" si="1826">IF(M2618="",L2618,"")</f>
        <v>7</v>
      </c>
      <c r="J2618" s="96">
        <f>J2616+(M2618="R1")</f>
        <v>13</v>
      </c>
      <c r="K2618" s="96">
        <f>(M2618="R2")*1+K2616*(M2616&lt;&gt;"R1")</f>
        <v>1</v>
      </c>
      <c r="L2618" s="96">
        <f>L2616*(M2616&lt;&gt;"R3")+1</f>
        <v>7</v>
      </c>
    </row>
    <row r="2619" spans="1:13" ht="22.5" x14ac:dyDescent="0.25">
      <c r="A2619" s="465" t="str">
        <f t="shared" si="1814"/>
        <v>13.1.8</v>
      </c>
      <c r="B2619" s="467" t="s">
        <v>2183</v>
      </c>
      <c r="C2619" s="121" t="s">
        <v>2184</v>
      </c>
      <c r="D2619" s="122"/>
      <c r="E2619" s="311"/>
      <c r="G2619" s="111" t="str">
        <f t="shared" si="1824"/>
        <v>13.</v>
      </c>
      <c r="H2619" s="111" t="str">
        <f t="shared" si="1825"/>
        <v>1.</v>
      </c>
      <c r="I2619" s="111">
        <f t="shared" si="1826"/>
        <v>8</v>
      </c>
      <c r="J2619" s="96">
        <f>J2618+(M2619="R1")</f>
        <v>13</v>
      </c>
      <c r="K2619" s="96">
        <f>(M2619="R2")*1+K2618*(M2618&lt;&gt;"R1")</f>
        <v>1</v>
      </c>
      <c r="L2619" s="96">
        <f>L2618*(M2618&lt;&gt;"R3")+1</f>
        <v>8</v>
      </c>
    </row>
    <row r="2620" spans="1:13" ht="22.5" x14ac:dyDescent="0.25">
      <c r="A2620" s="466"/>
      <c r="B2620" s="468"/>
      <c r="C2620" s="121" t="s">
        <v>2185</v>
      </c>
      <c r="D2620" s="122"/>
      <c r="E2620" s="311"/>
    </row>
    <row r="2621" spans="1:13" ht="22.5" x14ac:dyDescent="0.25">
      <c r="A2621" s="466"/>
      <c r="B2621" s="468"/>
      <c r="C2621" s="121" t="s">
        <v>2186</v>
      </c>
      <c r="D2621" s="122"/>
      <c r="E2621" s="311"/>
    </row>
    <row r="2622" spans="1:13" ht="22.5" x14ac:dyDescent="0.25">
      <c r="A2622" s="466"/>
      <c r="B2622" s="468"/>
      <c r="C2622" s="121" t="s">
        <v>2187</v>
      </c>
      <c r="D2622" s="122"/>
      <c r="E2622" s="311"/>
    </row>
    <row r="2623" spans="1:13" ht="22.5" x14ac:dyDescent="0.25">
      <c r="A2623" s="466"/>
      <c r="B2623" s="468"/>
      <c r="C2623" s="121" t="s">
        <v>2188</v>
      </c>
      <c r="D2623" s="122"/>
      <c r="E2623" s="311"/>
    </row>
    <row r="2624" spans="1:13" ht="22.5" x14ac:dyDescent="0.25">
      <c r="A2624" s="466" t="str">
        <f t="shared" ref="A2624" si="1827">G2624&amp;H2624&amp;I2624</f>
        <v>13.1.9</v>
      </c>
      <c r="B2624" s="467" t="s">
        <v>2189</v>
      </c>
      <c r="C2624" s="121" t="s">
        <v>2190</v>
      </c>
      <c r="D2624" s="122"/>
      <c r="E2624" s="311"/>
      <c r="G2624" s="111" t="str">
        <f t="shared" ref="G2624" si="1828">IF((M2624="")+(M2624="R2")+(M2624="R1"),J2624&amp;".","")</f>
        <v>13.</v>
      </c>
      <c r="H2624" s="111" t="str">
        <f t="shared" ref="H2624" si="1829">IF((M2624="")+(M2624="R2"),K2624&amp;".","")</f>
        <v>1.</v>
      </c>
      <c r="I2624" s="111">
        <f t="shared" ref="I2624" si="1830">IF(M2624="",L2624,"")</f>
        <v>9</v>
      </c>
      <c r="J2624" s="96">
        <f>J2619+(M2624="R1")</f>
        <v>13</v>
      </c>
      <c r="K2624" s="96">
        <f>(M2624="R2")*1+K2619*(M2619&lt;&gt;"R1")</f>
        <v>1</v>
      </c>
      <c r="L2624" s="96">
        <f>L2619*(M2619&lt;&gt;"R3")+1</f>
        <v>9</v>
      </c>
    </row>
    <row r="2625" spans="1:12" ht="22.5" x14ac:dyDescent="0.25">
      <c r="A2625" s="477"/>
      <c r="B2625" s="468"/>
      <c r="C2625" s="121" t="s">
        <v>2191</v>
      </c>
      <c r="D2625" s="122"/>
      <c r="E2625" s="311"/>
    </row>
    <row r="2626" spans="1:12" x14ac:dyDescent="0.25">
      <c r="A2626" s="312" t="str">
        <f t="shared" ref="A2626:A2678" si="1831">G2626&amp;H2626&amp;I2626</f>
        <v>13.1.10</v>
      </c>
      <c r="B2626" s="315" t="s">
        <v>2192</v>
      </c>
      <c r="C2626" s="121"/>
      <c r="D2626" s="308"/>
      <c r="E2626" s="314"/>
      <c r="G2626" s="111" t="str">
        <f t="shared" ref="G2626:G2659" si="1832">IF((M2626="")+(M2626="R2")+(M2626="R1"),J2626&amp;".","")</f>
        <v>13.</v>
      </c>
      <c r="H2626" s="111" t="str">
        <f t="shared" ref="H2626:H2659" si="1833">IF((M2626="")+(M2626="R2"),K2626&amp;".","")</f>
        <v>1.</v>
      </c>
      <c r="I2626" s="111">
        <f t="shared" ref="I2626:I2659" si="1834">IF(M2626="",L2626,"")</f>
        <v>10</v>
      </c>
      <c r="J2626" s="96">
        <f>J2624+(M2626="R1")</f>
        <v>13</v>
      </c>
      <c r="K2626" s="96">
        <f>(M2626="R2")*1+K2624*(M2624&lt;&gt;"R1")</f>
        <v>1</v>
      </c>
      <c r="L2626" s="96">
        <f>L2624*(M2624&lt;&gt;"R3")+1</f>
        <v>10</v>
      </c>
    </row>
    <row r="2627" spans="1:12" x14ac:dyDescent="0.25">
      <c r="A2627" s="312" t="str">
        <f t="shared" si="1831"/>
        <v>13.1.11</v>
      </c>
      <c r="B2627" s="256" t="s">
        <v>2193</v>
      </c>
      <c r="C2627" s="121" t="s">
        <v>2194</v>
      </c>
      <c r="D2627" s="122"/>
      <c r="E2627" s="311"/>
      <c r="G2627" s="111" t="str">
        <f t="shared" si="1832"/>
        <v>13.</v>
      </c>
      <c r="H2627" s="111" t="str">
        <f t="shared" si="1833"/>
        <v>1.</v>
      </c>
      <c r="I2627" s="111">
        <f t="shared" si="1834"/>
        <v>11</v>
      </c>
      <c r="J2627" s="96">
        <f t="shared" ref="J2627:J2657" si="1835">J2626+(M2627="R1")</f>
        <v>13</v>
      </c>
      <c r="K2627" s="96">
        <f t="shared" ref="K2627:K2657" si="1836">(M2627="R2")*1+K2626*(M2626&lt;&gt;"R1")</f>
        <v>1</v>
      </c>
      <c r="L2627" s="96">
        <f t="shared" ref="L2627:L2657" si="1837">L2626*(M2626&lt;&gt;"R3")+1</f>
        <v>11</v>
      </c>
    </row>
    <row r="2628" spans="1:12" x14ac:dyDescent="0.25">
      <c r="A2628" s="312" t="str">
        <f t="shared" si="1831"/>
        <v>13.1.12</v>
      </c>
      <c r="B2628" s="256" t="s">
        <v>2195</v>
      </c>
      <c r="C2628" s="121" t="s">
        <v>2196</v>
      </c>
      <c r="D2628" s="122"/>
      <c r="E2628" s="311"/>
      <c r="G2628" s="111" t="str">
        <f t="shared" si="1832"/>
        <v>13.</v>
      </c>
      <c r="H2628" s="111" t="str">
        <f t="shared" si="1833"/>
        <v>1.</v>
      </c>
      <c r="I2628" s="111">
        <f t="shared" si="1834"/>
        <v>12</v>
      </c>
      <c r="J2628" s="96">
        <f t="shared" si="1835"/>
        <v>13</v>
      </c>
      <c r="K2628" s="96">
        <f t="shared" si="1836"/>
        <v>1</v>
      </c>
      <c r="L2628" s="96">
        <f t="shared" si="1837"/>
        <v>12</v>
      </c>
    </row>
    <row r="2629" spans="1:12" ht="22.5" x14ac:dyDescent="0.25">
      <c r="A2629" s="312" t="str">
        <f t="shared" si="1831"/>
        <v>13.1.13</v>
      </c>
      <c r="B2629" s="256" t="s">
        <v>2197</v>
      </c>
      <c r="C2629" s="121" t="s">
        <v>2198</v>
      </c>
      <c r="D2629" s="122"/>
      <c r="E2629" s="311"/>
      <c r="G2629" s="111" t="str">
        <f t="shared" si="1832"/>
        <v>13.</v>
      </c>
      <c r="H2629" s="111" t="str">
        <f t="shared" si="1833"/>
        <v>1.</v>
      </c>
      <c r="I2629" s="111">
        <f t="shared" si="1834"/>
        <v>13</v>
      </c>
      <c r="J2629" s="96">
        <f t="shared" si="1835"/>
        <v>13</v>
      </c>
      <c r="K2629" s="96">
        <f t="shared" si="1836"/>
        <v>1</v>
      </c>
      <c r="L2629" s="96">
        <f t="shared" si="1837"/>
        <v>13</v>
      </c>
    </row>
    <row r="2630" spans="1:12" x14ac:dyDescent="0.25">
      <c r="A2630" s="312" t="str">
        <f t="shared" si="1831"/>
        <v>13.1.14</v>
      </c>
      <c r="B2630" s="313" t="s">
        <v>2199</v>
      </c>
      <c r="C2630" s="121"/>
      <c r="D2630" s="122"/>
      <c r="E2630" s="311"/>
      <c r="G2630" s="111" t="str">
        <f t="shared" si="1832"/>
        <v>13.</v>
      </c>
      <c r="H2630" s="111" t="str">
        <f t="shared" si="1833"/>
        <v>1.</v>
      </c>
      <c r="I2630" s="111">
        <f t="shared" si="1834"/>
        <v>14</v>
      </c>
      <c r="J2630" s="96">
        <f t="shared" si="1835"/>
        <v>13</v>
      </c>
      <c r="K2630" s="96">
        <f t="shared" si="1836"/>
        <v>1</v>
      </c>
      <c r="L2630" s="96">
        <f t="shared" si="1837"/>
        <v>14</v>
      </c>
    </row>
    <row r="2631" spans="1:12" ht="22.5" x14ac:dyDescent="0.25">
      <c r="A2631" s="465" t="str">
        <f t="shared" si="1831"/>
        <v>13.1.15</v>
      </c>
      <c r="B2631" s="467" t="s">
        <v>2200</v>
      </c>
      <c r="C2631" s="121" t="s">
        <v>2201</v>
      </c>
      <c r="D2631" s="122"/>
      <c r="E2631" s="311"/>
      <c r="G2631" s="111" t="str">
        <f t="shared" si="1832"/>
        <v>13.</v>
      </c>
      <c r="H2631" s="111" t="str">
        <f t="shared" si="1833"/>
        <v>1.</v>
      </c>
      <c r="I2631" s="111">
        <f t="shared" si="1834"/>
        <v>15</v>
      </c>
      <c r="J2631" s="96">
        <f t="shared" si="1835"/>
        <v>13</v>
      </c>
      <c r="K2631" s="96">
        <f t="shared" si="1836"/>
        <v>1</v>
      </c>
      <c r="L2631" s="96">
        <f t="shared" si="1837"/>
        <v>15</v>
      </c>
    </row>
    <row r="2632" spans="1:12" ht="22.5" x14ac:dyDescent="0.25">
      <c r="A2632" s="477"/>
      <c r="B2632" s="468"/>
      <c r="C2632" s="121" t="s">
        <v>2202</v>
      </c>
      <c r="D2632" s="122"/>
      <c r="E2632" s="311"/>
    </row>
    <row r="2633" spans="1:12" x14ac:dyDescent="0.25">
      <c r="A2633" s="316" t="str">
        <f t="shared" si="1831"/>
        <v>13.1.16</v>
      </c>
      <c r="B2633" s="316" t="s">
        <v>2203</v>
      </c>
      <c r="C2633" s="121" t="s">
        <v>2204</v>
      </c>
      <c r="D2633" s="122"/>
      <c r="E2633" s="311"/>
      <c r="G2633" s="111" t="str">
        <f t="shared" si="1832"/>
        <v>13.</v>
      </c>
      <c r="H2633" s="111" t="str">
        <f t="shared" si="1833"/>
        <v>1.</v>
      </c>
      <c r="I2633" s="111">
        <f t="shared" si="1834"/>
        <v>16</v>
      </c>
      <c r="J2633" s="96">
        <f>J2631+(M2633="R1")</f>
        <v>13</v>
      </c>
      <c r="K2633" s="96">
        <f>(M2633="R2")*1+K2631*(M2631&lt;&gt;"R1")</f>
        <v>1</v>
      </c>
      <c r="L2633" s="96">
        <f>L2631*(M2631&lt;&gt;"R3")+1</f>
        <v>16</v>
      </c>
    </row>
    <row r="2634" spans="1:12" x14ac:dyDescent="0.25">
      <c r="A2634" s="316" t="str">
        <f t="shared" si="1831"/>
        <v>13.1.17</v>
      </c>
      <c r="B2634" s="316" t="s">
        <v>2205</v>
      </c>
      <c r="C2634" s="121" t="s">
        <v>2206</v>
      </c>
      <c r="D2634" s="122"/>
      <c r="E2634" s="311"/>
      <c r="G2634" s="111" t="str">
        <f t="shared" si="1832"/>
        <v>13.</v>
      </c>
      <c r="H2634" s="111" t="str">
        <f t="shared" si="1833"/>
        <v>1.</v>
      </c>
      <c r="I2634" s="111">
        <f t="shared" si="1834"/>
        <v>17</v>
      </c>
      <c r="J2634" s="96">
        <f t="shared" si="1835"/>
        <v>13</v>
      </c>
      <c r="K2634" s="96">
        <f t="shared" si="1836"/>
        <v>1</v>
      </c>
      <c r="L2634" s="96">
        <f t="shared" si="1837"/>
        <v>17</v>
      </c>
    </row>
    <row r="2635" spans="1:12" x14ac:dyDescent="0.25">
      <c r="A2635" s="316" t="str">
        <f t="shared" si="1831"/>
        <v>13.1.18</v>
      </c>
      <c r="B2635" s="316" t="s">
        <v>2207</v>
      </c>
      <c r="C2635" s="121" t="s">
        <v>2208</v>
      </c>
      <c r="D2635" s="122"/>
      <c r="E2635" s="311"/>
      <c r="G2635" s="111" t="str">
        <f t="shared" si="1832"/>
        <v>13.</v>
      </c>
      <c r="H2635" s="111" t="str">
        <f t="shared" si="1833"/>
        <v>1.</v>
      </c>
      <c r="I2635" s="111">
        <f t="shared" si="1834"/>
        <v>18</v>
      </c>
      <c r="J2635" s="96">
        <f t="shared" si="1835"/>
        <v>13</v>
      </c>
      <c r="K2635" s="96">
        <f t="shared" si="1836"/>
        <v>1</v>
      </c>
      <c r="L2635" s="96">
        <f t="shared" si="1837"/>
        <v>18</v>
      </c>
    </row>
    <row r="2636" spans="1:12" x14ac:dyDescent="0.25">
      <c r="A2636" s="316" t="str">
        <f t="shared" si="1831"/>
        <v>13.1.19</v>
      </c>
      <c r="B2636" s="316" t="s">
        <v>337</v>
      </c>
      <c r="C2636" s="121" t="s">
        <v>2209</v>
      </c>
      <c r="D2636" s="122"/>
      <c r="E2636" s="311"/>
      <c r="G2636" s="111" t="str">
        <f t="shared" si="1832"/>
        <v>13.</v>
      </c>
      <c r="H2636" s="111" t="str">
        <f t="shared" si="1833"/>
        <v>1.</v>
      </c>
      <c r="I2636" s="111">
        <f t="shared" si="1834"/>
        <v>19</v>
      </c>
      <c r="J2636" s="96">
        <f t="shared" si="1835"/>
        <v>13</v>
      </c>
      <c r="K2636" s="96">
        <f t="shared" si="1836"/>
        <v>1</v>
      </c>
      <c r="L2636" s="96">
        <f t="shared" si="1837"/>
        <v>19</v>
      </c>
    </row>
    <row r="2637" spans="1:12" x14ac:dyDescent="0.25">
      <c r="A2637" s="316" t="str">
        <f t="shared" si="1831"/>
        <v>13.1.20</v>
      </c>
      <c r="B2637" s="317" t="s">
        <v>2210</v>
      </c>
      <c r="C2637" s="121"/>
      <c r="D2637" s="308"/>
      <c r="E2637" s="314"/>
      <c r="G2637" s="111" t="str">
        <f t="shared" si="1832"/>
        <v>13.</v>
      </c>
      <c r="H2637" s="111" t="str">
        <f t="shared" si="1833"/>
        <v>1.</v>
      </c>
      <c r="I2637" s="111">
        <f t="shared" si="1834"/>
        <v>20</v>
      </c>
      <c r="J2637" s="96">
        <f t="shared" si="1835"/>
        <v>13</v>
      </c>
      <c r="K2637" s="96">
        <f t="shared" si="1836"/>
        <v>1</v>
      </c>
      <c r="L2637" s="96">
        <f t="shared" si="1837"/>
        <v>20</v>
      </c>
    </row>
    <row r="2638" spans="1:12" x14ac:dyDescent="0.25">
      <c r="A2638" s="465" t="str">
        <f t="shared" si="1831"/>
        <v>13.1.21</v>
      </c>
      <c r="B2638" s="479" t="s">
        <v>2211</v>
      </c>
      <c r="C2638" s="121" t="s">
        <v>2212</v>
      </c>
      <c r="D2638" s="122"/>
      <c r="E2638" s="318" t="s">
        <v>131</v>
      </c>
      <c r="G2638" s="111" t="str">
        <f t="shared" si="1832"/>
        <v>13.</v>
      </c>
      <c r="H2638" s="111" t="str">
        <f t="shared" si="1833"/>
        <v>1.</v>
      </c>
      <c r="I2638" s="111">
        <f t="shared" si="1834"/>
        <v>21</v>
      </c>
      <c r="J2638" s="96">
        <f t="shared" si="1835"/>
        <v>13</v>
      </c>
      <c r="K2638" s="96">
        <f t="shared" si="1836"/>
        <v>1</v>
      </c>
      <c r="L2638" s="96">
        <f t="shared" si="1837"/>
        <v>21</v>
      </c>
    </row>
    <row r="2639" spans="1:12" x14ac:dyDescent="0.25">
      <c r="A2639" s="477"/>
      <c r="B2639" s="480"/>
      <c r="C2639" s="121" t="s">
        <v>2213</v>
      </c>
      <c r="D2639" s="122"/>
      <c r="E2639" s="318" t="s">
        <v>131</v>
      </c>
    </row>
    <row r="2640" spans="1:12" ht="22.5" x14ac:dyDescent="0.25">
      <c r="A2640" s="465" t="str">
        <f t="shared" si="1831"/>
        <v>13.1.22</v>
      </c>
      <c r="B2640" s="479" t="s">
        <v>2214</v>
      </c>
      <c r="C2640" s="121" t="s">
        <v>2215</v>
      </c>
      <c r="D2640" s="122"/>
      <c r="E2640" s="318" t="s">
        <v>2216</v>
      </c>
      <c r="G2640" s="111" t="str">
        <f t="shared" si="1832"/>
        <v>13.</v>
      </c>
      <c r="H2640" s="111" t="str">
        <f t="shared" si="1833"/>
        <v>1.</v>
      </c>
      <c r="I2640" s="111">
        <f t="shared" si="1834"/>
        <v>22</v>
      </c>
      <c r="J2640" s="96">
        <f>J2638+(M2640="R1")</f>
        <v>13</v>
      </c>
      <c r="K2640" s="96">
        <f>(M2640="R2")*1+K2638*(M2638&lt;&gt;"R1")</f>
        <v>1</v>
      </c>
      <c r="L2640" s="96">
        <f>L2638*(M2639&lt;&gt;"R3")+1</f>
        <v>22</v>
      </c>
    </row>
    <row r="2641" spans="1:12" ht="22.5" x14ac:dyDescent="0.25">
      <c r="A2641" s="477"/>
      <c r="B2641" s="480"/>
      <c r="C2641" s="121" t="s">
        <v>2217</v>
      </c>
      <c r="D2641" s="122"/>
      <c r="E2641" s="318" t="s">
        <v>2216</v>
      </c>
    </row>
    <row r="2642" spans="1:12" x14ac:dyDescent="0.25">
      <c r="A2642" s="306" t="str">
        <f t="shared" si="1831"/>
        <v>13.1.23</v>
      </c>
      <c r="B2642" s="223" t="s">
        <v>2218</v>
      </c>
      <c r="C2642" s="121">
        <v>1600</v>
      </c>
      <c r="D2642" s="122"/>
      <c r="E2642" s="318" t="s">
        <v>162</v>
      </c>
      <c r="G2642" s="111" t="str">
        <f t="shared" si="1832"/>
        <v>13.</v>
      </c>
      <c r="H2642" s="111" t="str">
        <f t="shared" si="1833"/>
        <v>1.</v>
      </c>
      <c r="I2642" s="111">
        <f t="shared" si="1834"/>
        <v>23</v>
      </c>
      <c r="J2642" s="96">
        <f>J2640+(M2642="R1")</f>
        <v>13</v>
      </c>
      <c r="K2642" s="96">
        <f>(M2642="R2")*1+K2640*(M2640&lt;&gt;"R1")</f>
        <v>1</v>
      </c>
      <c r="L2642" s="96">
        <f>L2640*(M2641&lt;&gt;"R3")+1</f>
        <v>23</v>
      </c>
    </row>
    <row r="2643" spans="1:12" ht="22.5" x14ac:dyDescent="0.25">
      <c r="A2643" s="306" t="str">
        <f t="shared" si="1831"/>
        <v>13.1.24</v>
      </c>
      <c r="B2643" s="120" t="s">
        <v>2219</v>
      </c>
      <c r="C2643" s="121" t="s">
        <v>2220</v>
      </c>
      <c r="D2643" s="122"/>
      <c r="E2643" s="311"/>
      <c r="G2643" s="111" t="str">
        <f t="shared" si="1832"/>
        <v>13.</v>
      </c>
      <c r="H2643" s="111" t="str">
        <f t="shared" si="1833"/>
        <v>1.</v>
      </c>
      <c r="I2643" s="111">
        <f t="shared" si="1834"/>
        <v>24</v>
      </c>
      <c r="J2643" s="96">
        <f t="shared" si="1835"/>
        <v>13</v>
      </c>
      <c r="K2643" s="96">
        <f t="shared" si="1836"/>
        <v>1</v>
      </c>
      <c r="L2643" s="96">
        <f t="shared" si="1837"/>
        <v>24</v>
      </c>
    </row>
    <row r="2644" spans="1:12" x14ac:dyDescent="0.25">
      <c r="A2644" s="306" t="str">
        <f t="shared" si="1831"/>
        <v>13.1.25</v>
      </c>
      <c r="B2644" s="319" t="s">
        <v>2221</v>
      </c>
      <c r="C2644" s="121"/>
      <c r="D2644" s="308"/>
      <c r="E2644" s="314"/>
      <c r="G2644" s="111" t="str">
        <f t="shared" si="1832"/>
        <v>13.</v>
      </c>
      <c r="H2644" s="111" t="str">
        <f t="shared" si="1833"/>
        <v>1.</v>
      </c>
      <c r="I2644" s="111">
        <f t="shared" si="1834"/>
        <v>25</v>
      </c>
      <c r="J2644" s="96">
        <f t="shared" si="1835"/>
        <v>13</v>
      </c>
      <c r="K2644" s="96">
        <f t="shared" si="1836"/>
        <v>1</v>
      </c>
      <c r="L2644" s="96">
        <f t="shared" si="1837"/>
        <v>25</v>
      </c>
    </row>
    <row r="2645" spans="1:12" x14ac:dyDescent="0.25">
      <c r="A2645" s="306" t="str">
        <f t="shared" si="1831"/>
        <v>13.1.26</v>
      </c>
      <c r="B2645" s="256" t="s">
        <v>2222</v>
      </c>
      <c r="C2645" s="121" t="s">
        <v>2223</v>
      </c>
      <c r="D2645" s="122"/>
      <c r="E2645" s="311"/>
      <c r="G2645" s="111" t="str">
        <f t="shared" si="1832"/>
        <v>13.</v>
      </c>
      <c r="H2645" s="111" t="str">
        <f t="shared" si="1833"/>
        <v>1.</v>
      </c>
      <c r="I2645" s="111">
        <f t="shared" si="1834"/>
        <v>26</v>
      </c>
      <c r="J2645" s="96">
        <f t="shared" si="1835"/>
        <v>13</v>
      </c>
      <c r="K2645" s="96">
        <f t="shared" si="1836"/>
        <v>1</v>
      </c>
      <c r="L2645" s="96">
        <f t="shared" si="1837"/>
        <v>26</v>
      </c>
    </row>
    <row r="2646" spans="1:12" ht="22.5" x14ac:dyDescent="0.25">
      <c r="A2646" s="306" t="str">
        <f t="shared" si="1831"/>
        <v>13.1.27</v>
      </c>
      <c r="B2646" s="256" t="s">
        <v>2224</v>
      </c>
      <c r="C2646" s="121" t="s">
        <v>2225</v>
      </c>
      <c r="D2646" s="122"/>
      <c r="E2646" s="311"/>
      <c r="G2646" s="111" t="str">
        <f t="shared" si="1832"/>
        <v>13.</v>
      </c>
      <c r="H2646" s="111" t="str">
        <f t="shared" si="1833"/>
        <v>1.</v>
      </c>
      <c r="I2646" s="111">
        <f t="shared" si="1834"/>
        <v>27</v>
      </c>
      <c r="J2646" s="96">
        <f t="shared" si="1835"/>
        <v>13</v>
      </c>
      <c r="K2646" s="96">
        <f t="shared" si="1836"/>
        <v>1</v>
      </c>
      <c r="L2646" s="96">
        <f t="shared" si="1837"/>
        <v>27</v>
      </c>
    </row>
    <row r="2647" spans="1:12" ht="22.5" x14ac:dyDescent="0.25">
      <c r="A2647" s="306" t="str">
        <f t="shared" si="1831"/>
        <v>13.1.28</v>
      </c>
      <c r="B2647" s="256" t="s">
        <v>2226</v>
      </c>
      <c r="C2647" s="121" t="s">
        <v>2227</v>
      </c>
      <c r="D2647" s="122"/>
      <c r="E2647" s="311"/>
      <c r="G2647" s="111" t="str">
        <f t="shared" si="1832"/>
        <v>13.</v>
      </c>
      <c r="H2647" s="111" t="str">
        <f t="shared" si="1833"/>
        <v>1.</v>
      </c>
      <c r="I2647" s="111">
        <f t="shared" si="1834"/>
        <v>28</v>
      </c>
      <c r="J2647" s="96">
        <f t="shared" si="1835"/>
        <v>13</v>
      </c>
      <c r="K2647" s="96">
        <f t="shared" si="1836"/>
        <v>1</v>
      </c>
      <c r="L2647" s="96">
        <f t="shared" si="1837"/>
        <v>28</v>
      </c>
    </row>
    <row r="2648" spans="1:12" x14ac:dyDescent="0.25">
      <c r="A2648" s="306" t="str">
        <f t="shared" si="1831"/>
        <v>13.1.29</v>
      </c>
      <c r="B2648" s="467" t="s">
        <v>2211</v>
      </c>
      <c r="C2648" s="121" t="s">
        <v>2228</v>
      </c>
      <c r="D2648" s="122"/>
      <c r="E2648" s="311"/>
      <c r="G2648" s="111" t="str">
        <f t="shared" si="1832"/>
        <v>13.</v>
      </c>
      <c r="H2648" s="111" t="str">
        <f t="shared" si="1833"/>
        <v>1.</v>
      </c>
      <c r="I2648" s="111">
        <f t="shared" si="1834"/>
        <v>29</v>
      </c>
      <c r="J2648" s="96">
        <f t="shared" si="1835"/>
        <v>13</v>
      </c>
      <c r="K2648" s="96">
        <f t="shared" si="1836"/>
        <v>1</v>
      </c>
      <c r="L2648" s="96">
        <f t="shared" si="1837"/>
        <v>29</v>
      </c>
    </row>
    <row r="2649" spans="1:12" x14ac:dyDescent="0.25">
      <c r="A2649" s="306" t="str">
        <f t="shared" si="1831"/>
        <v>13.1.30</v>
      </c>
      <c r="B2649" s="468"/>
      <c r="C2649" s="121" t="s">
        <v>2229</v>
      </c>
      <c r="D2649" s="122"/>
      <c r="E2649" s="311"/>
      <c r="G2649" s="111" t="str">
        <f t="shared" si="1832"/>
        <v>13.</v>
      </c>
      <c r="H2649" s="111" t="str">
        <f t="shared" si="1833"/>
        <v>1.</v>
      </c>
      <c r="I2649" s="111">
        <f t="shared" si="1834"/>
        <v>30</v>
      </c>
      <c r="J2649" s="96">
        <f t="shared" si="1835"/>
        <v>13</v>
      </c>
      <c r="K2649" s="96">
        <f t="shared" si="1836"/>
        <v>1</v>
      </c>
      <c r="L2649" s="96">
        <f t="shared" si="1837"/>
        <v>30</v>
      </c>
    </row>
    <row r="2650" spans="1:12" ht="22.5" x14ac:dyDescent="0.25">
      <c r="A2650" s="306" t="str">
        <f t="shared" si="1831"/>
        <v>13.1.31</v>
      </c>
      <c r="B2650" s="256" t="s">
        <v>2230</v>
      </c>
      <c r="C2650" s="121" t="s">
        <v>2231</v>
      </c>
      <c r="D2650" s="122"/>
      <c r="E2650" s="311"/>
      <c r="G2650" s="111" t="str">
        <f t="shared" si="1832"/>
        <v>13.</v>
      </c>
      <c r="H2650" s="111" t="str">
        <f t="shared" si="1833"/>
        <v>1.</v>
      </c>
      <c r="I2650" s="111">
        <f t="shared" si="1834"/>
        <v>31</v>
      </c>
      <c r="J2650" s="96">
        <f t="shared" si="1835"/>
        <v>13</v>
      </c>
      <c r="K2650" s="96">
        <f t="shared" si="1836"/>
        <v>1</v>
      </c>
      <c r="L2650" s="96">
        <f t="shared" si="1837"/>
        <v>31</v>
      </c>
    </row>
    <row r="2651" spans="1:12" x14ac:dyDescent="0.25">
      <c r="A2651" s="306" t="str">
        <f t="shared" si="1831"/>
        <v>13.1.32</v>
      </c>
      <c r="B2651" s="320" t="s">
        <v>2017</v>
      </c>
      <c r="C2651" s="121"/>
      <c r="D2651" s="308"/>
      <c r="E2651" s="314"/>
      <c r="G2651" s="111" t="str">
        <f t="shared" si="1832"/>
        <v>13.</v>
      </c>
      <c r="H2651" s="111" t="str">
        <f t="shared" si="1833"/>
        <v>1.</v>
      </c>
      <c r="I2651" s="111">
        <f t="shared" si="1834"/>
        <v>32</v>
      </c>
      <c r="J2651" s="96">
        <f t="shared" si="1835"/>
        <v>13</v>
      </c>
      <c r="K2651" s="96">
        <f t="shared" si="1836"/>
        <v>1</v>
      </c>
      <c r="L2651" s="96">
        <f t="shared" si="1837"/>
        <v>32</v>
      </c>
    </row>
    <row r="2652" spans="1:12" ht="22.5" x14ac:dyDescent="0.25">
      <c r="A2652" s="306" t="str">
        <f t="shared" si="1831"/>
        <v>13.1.33</v>
      </c>
      <c r="B2652" s="120" t="s">
        <v>2232</v>
      </c>
      <c r="C2652" s="121" t="s">
        <v>2233</v>
      </c>
      <c r="D2652" s="122"/>
      <c r="E2652" s="311"/>
      <c r="G2652" s="111" t="str">
        <f t="shared" si="1832"/>
        <v>13.</v>
      </c>
      <c r="H2652" s="111" t="str">
        <f t="shared" si="1833"/>
        <v>1.</v>
      </c>
      <c r="I2652" s="111">
        <f t="shared" si="1834"/>
        <v>33</v>
      </c>
      <c r="J2652" s="96">
        <f t="shared" si="1835"/>
        <v>13</v>
      </c>
      <c r="K2652" s="96">
        <f t="shared" si="1836"/>
        <v>1</v>
      </c>
      <c r="L2652" s="96">
        <f t="shared" si="1837"/>
        <v>33</v>
      </c>
    </row>
    <row r="2653" spans="1:12" x14ac:dyDescent="0.25">
      <c r="A2653" s="306" t="str">
        <f t="shared" si="1831"/>
        <v>13.1.34</v>
      </c>
      <c r="B2653" s="120" t="s">
        <v>2234</v>
      </c>
      <c r="C2653" s="121" t="s">
        <v>2235</v>
      </c>
      <c r="D2653" s="122"/>
      <c r="E2653" s="311"/>
      <c r="G2653" s="111" t="str">
        <f t="shared" si="1832"/>
        <v>13.</v>
      </c>
      <c r="H2653" s="111" t="str">
        <f t="shared" si="1833"/>
        <v>1.</v>
      </c>
      <c r="I2653" s="111">
        <f t="shared" si="1834"/>
        <v>34</v>
      </c>
      <c r="J2653" s="96">
        <f t="shared" si="1835"/>
        <v>13</v>
      </c>
      <c r="K2653" s="96">
        <f t="shared" si="1836"/>
        <v>1</v>
      </c>
      <c r="L2653" s="96">
        <f t="shared" si="1837"/>
        <v>34</v>
      </c>
    </row>
    <row r="2654" spans="1:12" x14ac:dyDescent="0.25">
      <c r="A2654" s="306" t="str">
        <f t="shared" si="1831"/>
        <v>13.1.35</v>
      </c>
      <c r="B2654" s="120" t="s">
        <v>2236</v>
      </c>
      <c r="C2654" s="121" t="s">
        <v>2237</v>
      </c>
      <c r="D2654" s="122"/>
      <c r="E2654" s="311"/>
      <c r="G2654" s="111" t="str">
        <f t="shared" si="1832"/>
        <v>13.</v>
      </c>
      <c r="H2654" s="111" t="str">
        <f t="shared" si="1833"/>
        <v>1.</v>
      </c>
      <c r="I2654" s="111">
        <f t="shared" si="1834"/>
        <v>35</v>
      </c>
      <c r="J2654" s="96">
        <f t="shared" si="1835"/>
        <v>13</v>
      </c>
      <c r="K2654" s="96">
        <f t="shared" si="1836"/>
        <v>1</v>
      </c>
      <c r="L2654" s="96">
        <f t="shared" si="1837"/>
        <v>35</v>
      </c>
    </row>
    <row r="2655" spans="1:12" x14ac:dyDescent="0.25">
      <c r="A2655" s="306" t="str">
        <f t="shared" si="1831"/>
        <v>13.1.36</v>
      </c>
      <c r="B2655" s="319" t="s">
        <v>2238</v>
      </c>
      <c r="C2655" s="121"/>
      <c r="D2655" s="126"/>
      <c r="E2655" s="314"/>
      <c r="G2655" s="111" t="str">
        <f t="shared" si="1832"/>
        <v>13.</v>
      </c>
      <c r="H2655" s="111" t="str">
        <f t="shared" si="1833"/>
        <v>1.</v>
      </c>
      <c r="I2655" s="111">
        <f t="shared" si="1834"/>
        <v>36</v>
      </c>
      <c r="J2655" s="96">
        <f t="shared" si="1835"/>
        <v>13</v>
      </c>
      <c r="K2655" s="96">
        <f t="shared" si="1836"/>
        <v>1</v>
      </c>
      <c r="L2655" s="96">
        <f t="shared" si="1837"/>
        <v>36</v>
      </c>
    </row>
    <row r="2656" spans="1:12" x14ac:dyDescent="0.25">
      <c r="A2656" s="306" t="str">
        <f t="shared" si="1831"/>
        <v>13.1.37</v>
      </c>
      <c r="B2656" s="256" t="s">
        <v>2239</v>
      </c>
      <c r="C2656" s="121" t="s">
        <v>2240</v>
      </c>
      <c r="D2656" s="122"/>
      <c r="E2656" s="311"/>
      <c r="G2656" s="111" t="str">
        <f t="shared" si="1832"/>
        <v>13.</v>
      </c>
      <c r="H2656" s="111" t="str">
        <f t="shared" si="1833"/>
        <v>1.</v>
      </c>
      <c r="I2656" s="111">
        <f t="shared" si="1834"/>
        <v>37</v>
      </c>
      <c r="J2656" s="96">
        <f t="shared" si="1835"/>
        <v>13</v>
      </c>
      <c r="K2656" s="96">
        <f t="shared" si="1836"/>
        <v>1</v>
      </c>
      <c r="L2656" s="96">
        <f t="shared" si="1837"/>
        <v>37</v>
      </c>
    </row>
    <row r="2657" spans="1:12" x14ac:dyDescent="0.25">
      <c r="A2657" s="465" t="str">
        <f t="shared" si="1831"/>
        <v>13.1.38</v>
      </c>
      <c r="B2657" s="467" t="s">
        <v>2241</v>
      </c>
      <c r="C2657" s="121" t="s">
        <v>2242</v>
      </c>
      <c r="D2657" s="122"/>
      <c r="E2657" s="311"/>
      <c r="G2657" s="111" t="str">
        <f t="shared" si="1832"/>
        <v>13.</v>
      </c>
      <c r="H2657" s="111" t="str">
        <f t="shared" si="1833"/>
        <v>1.</v>
      </c>
      <c r="I2657" s="111">
        <f t="shared" si="1834"/>
        <v>38</v>
      </c>
      <c r="J2657" s="96">
        <f t="shared" si="1835"/>
        <v>13</v>
      </c>
      <c r="K2657" s="96">
        <f t="shared" si="1836"/>
        <v>1</v>
      </c>
      <c r="L2657" s="96">
        <f t="shared" si="1837"/>
        <v>38</v>
      </c>
    </row>
    <row r="2658" spans="1:12" x14ac:dyDescent="0.25">
      <c r="A2658" s="477"/>
      <c r="B2658" s="468"/>
      <c r="C2658" s="121" t="s">
        <v>2243</v>
      </c>
      <c r="D2658" s="122"/>
      <c r="E2658" s="311"/>
    </row>
    <row r="2659" spans="1:12" x14ac:dyDescent="0.25">
      <c r="A2659" s="465" t="str">
        <f t="shared" si="1831"/>
        <v>13.1.39</v>
      </c>
      <c r="B2659" s="467" t="s">
        <v>2244</v>
      </c>
      <c r="C2659" s="121" t="s">
        <v>2245</v>
      </c>
      <c r="D2659" s="122"/>
      <c r="E2659" s="311"/>
      <c r="G2659" s="111" t="str">
        <f t="shared" si="1832"/>
        <v>13.</v>
      </c>
      <c r="H2659" s="111" t="str">
        <f t="shared" si="1833"/>
        <v>1.</v>
      </c>
      <c r="I2659" s="111">
        <f t="shared" si="1834"/>
        <v>39</v>
      </c>
      <c r="J2659" s="96">
        <f>J2657+(M2659="R1")</f>
        <v>13</v>
      </c>
      <c r="K2659" s="96">
        <f>(M2659="R2")*1+K2657*(M2657&lt;&gt;"R1")</f>
        <v>1</v>
      </c>
      <c r="L2659" s="96">
        <f>L2657*(M2657&lt;&gt;"R3")+1</f>
        <v>39</v>
      </c>
    </row>
    <row r="2660" spans="1:12" x14ac:dyDescent="0.25">
      <c r="A2660" s="477"/>
      <c r="B2660" s="468"/>
      <c r="C2660" s="121" t="s">
        <v>2246</v>
      </c>
      <c r="D2660" s="122"/>
      <c r="E2660" s="311"/>
    </row>
    <row r="2661" spans="1:12" x14ac:dyDescent="0.25">
      <c r="A2661" s="316" t="str">
        <f t="shared" si="1831"/>
        <v>13.1.40</v>
      </c>
      <c r="B2661" s="256" t="s">
        <v>2247</v>
      </c>
      <c r="C2661" s="121" t="s">
        <v>2248</v>
      </c>
      <c r="D2661" s="122"/>
      <c r="E2661" s="311"/>
      <c r="G2661" s="111" t="str">
        <f t="shared" ref="G2661:G2724" si="1838">IF((M2661="")+(M2661="R2")+(M2661="R1"),J2661&amp;".","")</f>
        <v>13.</v>
      </c>
      <c r="H2661" s="111" t="str">
        <f t="shared" ref="H2661:H2724" si="1839">IF((M2661="")+(M2661="R2"),K2661&amp;".","")</f>
        <v>1.</v>
      </c>
      <c r="I2661" s="111">
        <f t="shared" ref="I2661:I2724" si="1840">IF(M2661="",L2661,"")</f>
        <v>40</v>
      </c>
      <c r="J2661" s="96">
        <f>J2659+(M2661="R1")</f>
        <v>13</v>
      </c>
      <c r="K2661" s="96">
        <f>(M2661="R2")*1+K2659*(M2659&lt;&gt;"R1")</f>
        <v>1</v>
      </c>
      <c r="L2661" s="96">
        <f>L2659*(M2659&lt;&gt;"R3")+1</f>
        <v>40</v>
      </c>
    </row>
    <row r="2662" spans="1:12" x14ac:dyDescent="0.25">
      <c r="A2662" s="316" t="str">
        <f t="shared" si="1831"/>
        <v>13.1.41</v>
      </c>
      <c r="B2662" s="313" t="s">
        <v>2249</v>
      </c>
      <c r="C2662" s="121"/>
      <c r="D2662" s="308"/>
      <c r="E2662" s="314"/>
      <c r="G2662" s="111" t="str">
        <f t="shared" si="1838"/>
        <v>13.</v>
      </c>
      <c r="H2662" s="111" t="str">
        <f t="shared" si="1839"/>
        <v>1.</v>
      </c>
      <c r="I2662" s="111">
        <f t="shared" si="1840"/>
        <v>41</v>
      </c>
      <c r="J2662" s="96">
        <f t="shared" ref="J2662:J2669" si="1841">J2661+(M2662="R1")</f>
        <v>13</v>
      </c>
      <c r="K2662" s="96">
        <f t="shared" ref="K2662:K2669" si="1842">(M2662="R2")*1+K2661*(M2661&lt;&gt;"R1")</f>
        <v>1</v>
      </c>
      <c r="L2662" s="96">
        <f t="shared" ref="L2662:L2669" si="1843">L2661*(M2661&lt;&gt;"R3")+1</f>
        <v>41</v>
      </c>
    </row>
    <row r="2663" spans="1:12" x14ac:dyDescent="0.25">
      <c r="A2663" s="316" t="str">
        <f t="shared" si="1831"/>
        <v>13.1.42</v>
      </c>
      <c r="B2663" s="256" t="s">
        <v>2250</v>
      </c>
      <c r="C2663" s="121" t="s">
        <v>2251</v>
      </c>
      <c r="D2663" s="122"/>
      <c r="E2663" s="311"/>
      <c r="G2663" s="111" t="str">
        <f t="shared" si="1838"/>
        <v>13.</v>
      </c>
      <c r="H2663" s="111" t="str">
        <f t="shared" si="1839"/>
        <v>1.</v>
      </c>
      <c r="I2663" s="111">
        <f t="shared" si="1840"/>
        <v>42</v>
      </c>
      <c r="J2663" s="96">
        <f t="shared" si="1841"/>
        <v>13</v>
      </c>
      <c r="K2663" s="96">
        <f t="shared" si="1842"/>
        <v>1</v>
      </c>
      <c r="L2663" s="96">
        <f t="shared" si="1843"/>
        <v>42</v>
      </c>
    </row>
    <row r="2664" spans="1:12" x14ac:dyDescent="0.25">
      <c r="A2664" s="316" t="str">
        <f t="shared" si="1831"/>
        <v>13.1.43</v>
      </c>
      <c r="B2664" s="256" t="s">
        <v>2252</v>
      </c>
      <c r="C2664" s="121" t="s">
        <v>2253</v>
      </c>
      <c r="D2664" s="122"/>
      <c r="E2664" s="311"/>
      <c r="G2664" s="111" t="str">
        <f t="shared" si="1838"/>
        <v>13.</v>
      </c>
      <c r="H2664" s="111" t="str">
        <f t="shared" si="1839"/>
        <v>1.</v>
      </c>
      <c r="I2664" s="111">
        <f t="shared" si="1840"/>
        <v>43</v>
      </c>
      <c r="J2664" s="96">
        <f t="shared" si="1841"/>
        <v>13</v>
      </c>
      <c r="K2664" s="96">
        <f t="shared" si="1842"/>
        <v>1</v>
      </c>
      <c r="L2664" s="96">
        <f t="shared" si="1843"/>
        <v>43</v>
      </c>
    </row>
    <row r="2665" spans="1:12" x14ac:dyDescent="0.25">
      <c r="A2665" s="316" t="str">
        <f t="shared" si="1831"/>
        <v>13.1.44</v>
      </c>
      <c r="B2665" s="256" t="s">
        <v>2254</v>
      </c>
      <c r="C2665" s="121" t="s">
        <v>2255</v>
      </c>
      <c r="D2665" s="122"/>
      <c r="E2665" s="311"/>
      <c r="G2665" s="111" t="str">
        <f t="shared" si="1838"/>
        <v>13.</v>
      </c>
      <c r="H2665" s="111" t="str">
        <f t="shared" si="1839"/>
        <v>1.</v>
      </c>
      <c r="I2665" s="111">
        <f t="shared" si="1840"/>
        <v>44</v>
      </c>
      <c r="J2665" s="96">
        <f t="shared" si="1841"/>
        <v>13</v>
      </c>
      <c r="K2665" s="96">
        <f t="shared" si="1842"/>
        <v>1</v>
      </c>
      <c r="L2665" s="96">
        <f t="shared" si="1843"/>
        <v>44</v>
      </c>
    </row>
    <row r="2666" spans="1:12" x14ac:dyDescent="0.25">
      <c r="A2666" s="316" t="str">
        <f t="shared" si="1831"/>
        <v>13.1.45</v>
      </c>
      <c r="B2666" s="256" t="s">
        <v>2256</v>
      </c>
      <c r="C2666" s="121" t="s">
        <v>2257</v>
      </c>
      <c r="D2666" s="122"/>
      <c r="E2666" s="311"/>
      <c r="G2666" s="111" t="str">
        <f t="shared" si="1838"/>
        <v>13.</v>
      </c>
      <c r="H2666" s="111" t="str">
        <f t="shared" si="1839"/>
        <v>1.</v>
      </c>
      <c r="I2666" s="111">
        <f t="shared" si="1840"/>
        <v>45</v>
      </c>
      <c r="J2666" s="96">
        <f t="shared" si="1841"/>
        <v>13</v>
      </c>
      <c r="K2666" s="96">
        <f t="shared" si="1842"/>
        <v>1</v>
      </c>
      <c r="L2666" s="96">
        <f t="shared" si="1843"/>
        <v>45</v>
      </c>
    </row>
    <row r="2667" spans="1:12" x14ac:dyDescent="0.25">
      <c r="A2667" s="316" t="str">
        <f t="shared" si="1831"/>
        <v>13.1.46</v>
      </c>
      <c r="B2667" s="316" t="s">
        <v>2258</v>
      </c>
      <c r="C2667" s="121" t="s">
        <v>2259</v>
      </c>
      <c r="D2667" s="122"/>
      <c r="E2667" s="311"/>
      <c r="G2667" s="111" t="str">
        <f t="shared" si="1838"/>
        <v>13.</v>
      </c>
      <c r="H2667" s="111" t="str">
        <f t="shared" si="1839"/>
        <v>1.</v>
      </c>
      <c r="I2667" s="111">
        <f t="shared" si="1840"/>
        <v>46</v>
      </c>
      <c r="J2667" s="96">
        <f t="shared" si="1841"/>
        <v>13</v>
      </c>
      <c r="K2667" s="96">
        <f t="shared" si="1842"/>
        <v>1</v>
      </c>
      <c r="L2667" s="96">
        <f t="shared" si="1843"/>
        <v>46</v>
      </c>
    </row>
    <row r="2668" spans="1:12" x14ac:dyDescent="0.25">
      <c r="A2668" s="316" t="str">
        <f t="shared" si="1831"/>
        <v>13.1.47</v>
      </c>
      <c r="B2668" s="317" t="s">
        <v>2260</v>
      </c>
      <c r="C2668" s="121"/>
      <c r="D2668" s="308"/>
      <c r="E2668" s="314"/>
      <c r="G2668" s="111" t="str">
        <f t="shared" si="1838"/>
        <v>13.</v>
      </c>
      <c r="H2668" s="111" t="str">
        <f t="shared" si="1839"/>
        <v>1.</v>
      </c>
      <c r="I2668" s="111">
        <f t="shared" si="1840"/>
        <v>47</v>
      </c>
      <c r="J2668" s="96">
        <f t="shared" si="1841"/>
        <v>13</v>
      </c>
      <c r="K2668" s="96">
        <f t="shared" si="1842"/>
        <v>1</v>
      </c>
      <c r="L2668" s="96">
        <f t="shared" si="1843"/>
        <v>47</v>
      </c>
    </row>
    <row r="2669" spans="1:12" ht="22.5" x14ac:dyDescent="0.25">
      <c r="A2669" s="465" t="str">
        <f t="shared" si="1831"/>
        <v>13.1.48</v>
      </c>
      <c r="B2669" s="467" t="s">
        <v>2261</v>
      </c>
      <c r="C2669" s="121" t="s">
        <v>2262</v>
      </c>
      <c r="D2669" s="122"/>
      <c r="E2669" s="311"/>
      <c r="G2669" s="111" t="str">
        <f t="shared" si="1838"/>
        <v>13.</v>
      </c>
      <c r="H2669" s="111" t="str">
        <f t="shared" si="1839"/>
        <v>1.</v>
      </c>
      <c r="I2669" s="111">
        <f t="shared" si="1840"/>
        <v>48</v>
      </c>
      <c r="J2669" s="96">
        <f t="shared" si="1841"/>
        <v>13</v>
      </c>
      <c r="K2669" s="96">
        <f t="shared" si="1842"/>
        <v>1</v>
      </c>
      <c r="L2669" s="96">
        <f t="shared" si="1843"/>
        <v>48</v>
      </c>
    </row>
    <row r="2670" spans="1:12" ht="22.5" x14ac:dyDescent="0.25">
      <c r="A2670" s="466"/>
      <c r="B2670" s="468"/>
      <c r="C2670" s="121" t="s">
        <v>2263</v>
      </c>
      <c r="D2670" s="122"/>
      <c r="E2670" s="311"/>
    </row>
    <row r="2671" spans="1:12" ht="22.5" x14ac:dyDescent="0.25">
      <c r="A2671" s="466"/>
      <c r="B2671" s="468"/>
      <c r="C2671" s="121" t="s">
        <v>2264</v>
      </c>
      <c r="D2671" s="122"/>
      <c r="E2671" s="311"/>
    </row>
    <row r="2672" spans="1:12" x14ac:dyDescent="0.25">
      <c r="A2672" s="466"/>
      <c r="B2672" s="468"/>
      <c r="C2672" s="121" t="s">
        <v>2265</v>
      </c>
      <c r="D2672" s="122"/>
      <c r="E2672" s="311"/>
    </row>
    <row r="2673" spans="1:13" x14ac:dyDescent="0.25">
      <c r="A2673" s="466"/>
      <c r="B2673" s="468"/>
      <c r="C2673" s="121" t="s">
        <v>2266</v>
      </c>
      <c r="D2673" s="122"/>
      <c r="E2673" s="311"/>
    </row>
    <row r="2674" spans="1:13" x14ac:dyDescent="0.25">
      <c r="A2674" s="477"/>
      <c r="B2674" s="468"/>
      <c r="C2674" s="121" t="s">
        <v>2267</v>
      </c>
      <c r="D2674" s="122"/>
      <c r="E2674" s="311"/>
    </row>
    <row r="2675" spans="1:13" ht="22.5" x14ac:dyDescent="0.25">
      <c r="A2675" s="316" t="str">
        <f t="shared" si="1831"/>
        <v>13.1.49</v>
      </c>
      <c r="B2675" s="256" t="s">
        <v>2268</v>
      </c>
      <c r="C2675" s="121" t="s">
        <v>2269</v>
      </c>
      <c r="D2675" s="122"/>
      <c r="E2675" s="311"/>
      <c r="G2675" s="111" t="str">
        <f t="shared" si="1838"/>
        <v>13.</v>
      </c>
      <c r="H2675" s="111" t="str">
        <f t="shared" si="1839"/>
        <v>1.</v>
      </c>
      <c r="I2675" s="111">
        <f t="shared" si="1840"/>
        <v>49</v>
      </c>
      <c r="J2675" s="96">
        <f>J2669+(M2675="R1")</f>
        <v>13</v>
      </c>
      <c r="K2675" s="96">
        <f>(M2675="R2")*1+K2669*(M2669&lt;&gt;"R1")</f>
        <v>1</v>
      </c>
      <c r="L2675" s="96">
        <f>L2669*(M2669&lt;&gt;"R3")+1</f>
        <v>49</v>
      </c>
    </row>
    <row r="2676" spans="1:13" ht="22.5" x14ac:dyDescent="0.25">
      <c r="A2676" s="316" t="str">
        <f t="shared" si="1831"/>
        <v>13.1.50</v>
      </c>
      <c r="B2676" s="256" t="s">
        <v>2179</v>
      </c>
      <c r="C2676" s="121" t="s">
        <v>2270</v>
      </c>
      <c r="D2676" s="122"/>
      <c r="E2676" s="311"/>
      <c r="G2676" s="111" t="str">
        <f t="shared" si="1838"/>
        <v>13.</v>
      </c>
      <c r="H2676" s="111" t="str">
        <f t="shared" si="1839"/>
        <v>1.</v>
      </c>
      <c r="I2676" s="111">
        <f t="shared" si="1840"/>
        <v>50</v>
      </c>
      <c r="J2676" s="96">
        <f>J2675+(M2676="R1")</f>
        <v>13</v>
      </c>
      <c r="K2676" s="96">
        <f>(M2676="R2")*1+K2675*(M2675&lt;&gt;"R1")</f>
        <v>1</v>
      </c>
      <c r="L2676" s="96">
        <f>L2675*(M2675&lt;&gt;"R3")+1</f>
        <v>50</v>
      </c>
    </row>
    <row r="2677" spans="1:13" x14ac:dyDescent="0.25">
      <c r="A2677" s="316" t="str">
        <f t="shared" si="1831"/>
        <v>13.1.51</v>
      </c>
      <c r="B2677" s="256" t="s">
        <v>2271</v>
      </c>
      <c r="C2677" s="121" t="s">
        <v>2272</v>
      </c>
      <c r="D2677" s="122"/>
      <c r="E2677" s="311"/>
      <c r="G2677" s="111" t="str">
        <f t="shared" si="1838"/>
        <v>13.</v>
      </c>
      <c r="H2677" s="111" t="str">
        <f t="shared" si="1839"/>
        <v>1.</v>
      </c>
      <c r="I2677" s="111">
        <f t="shared" si="1840"/>
        <v>51</v>
      </c>
      <c r="J2677" s="96">
        <f>J2676+(M2677="R1")</f>
        <v>13</v>
      </c>
      <c r="K2677" s="96">
        <f>(M2677="R2")*1+K2676*(M2676&lt;&gt;"R1")</f>
        <v>1</v>
      </c>
      <c r="L2677" s="96">
        <f>L2676*(M2676&lt;&gt;"R3")+1</f>
        <v>51</v>
      </c>
    </row>
    <row r="2678" spans="1:13" x14ac:dyDescent="0.25">
      <c r="A2678" s="321" t="str">
        <f t="shared" si="1831"/>
        <v>13.1.52</v>
      </c>
      <c r="B2678" s="322" t="s">
        <v>2273</v>
      </c>
      <c r="C2678" s="133" t="s">
        <v>2274</v>
      </c>
      <c r="D2678" s="134"/>
      <c r="E2678" s="323"/>
      <c r="G2678" s="111" t="str">
        <f t="shared" si="1838"/>
        <v>13.</v>
      </c>
      <c r="H2678" s="111" t="str">
        <f t="shared" si="1839"/>
        <v>1.</v>
      </c>
      <c r="I2678" s="111">
        <f t="shared" si="1840"/>
        <v>52</v>
      </c>
      <c r="J2678" s="96">
        <f t="shared" ref="J2678:J2725" si="1844">J2677+(M2678="R1")</f>
        <v>13</v>
      </c>
      <c r="K2678" s="96">
        <f t="shared" ref="K2678:K2725" si="1845">(M2678="R2")*1+K2677*(M2677&lt;&gt;"R1")</f>
        <v>1</v>
      </c>
      <c r="L2678" s="96">
        <f t="shared" ref="L2678:L2725" si="1846">L2677*(M2677&lt;&gt;"R3")+1</f>
        <v>52</v>
      </c>
    </row>
    <row r="2679" spans="1:13" ht="30" x14ac:dyDescent="0.25">
      <c r="G2679" s="111" t="str">
        <f t="shared" si="1838"/>
        <v/>
      </c>
      <c r="H2679" s="111" t="str">
        <f t="shared" si="1839"/>
        <v/>
      </c>
      <c r="I2679" s="111" t="str">
        <f t="shared" si="1840"/>
        <v/>
      </c>
      <c r="J2679" s="96">
        <f t="shared" si="1844"/>
        <v>13</v>
      </c>
      <c r="K2679" s="96">
        <f t="shared" si="1845"/>
        <v>1</v>
      </c>
      <c r="L2679" s="96">
        <f t="shared" si="1846"/>
        <v>53</v>
      </c>
      <c r="M2679" s="48" t="s">
        <v>122</v>
      </c>
    </row>
    <row r="2680" spans="1:13" ht="15.75" x14ac:dyDescent="0.25">
      <c r="A2680" s="301" t="str">
        <f>G2680&amp;H2680&amp;I2680</f>
        <v>13.2.</v>
      </c>
      <c r="B2680" s="324" t="s">
        <v>2275</v>
      </c>
      <c r="G2680" s="111" t="str">
        <f t="shared" si="1838"/>
        <v>13.</v>
      </c>
      <c r="H2680" s="111" t="str">
        <f t="shared" si="1839"/>
        <v>2.</v>
      </c>
      <c r="I2680" s="111" t="str">
        <f t="shared" si="1840"/>
        <v/>
      </c>
      <c r="J2680" s="96">
        <f t="shared" si="1844"/>
        <v>13</v>
      </c>
      <c r="K2680" s="96">
        <f t="shared" si="1845"/>
        <v>2</v>
      </c>
      <c r="L2680" s="96">
        <f t="shared" si="1846"/>
        <v>54</v>
      </c>
      <c r="M2680" s="48" t="s">
        <v>121</v>
      </c>
    </row>
    <row r="2681" spans="1:13" ht="30" x14ac:dyDescent="0.25">
      <c r="A2681" s="206"/>
      <c r="B2681" s="302"/>
      <c r="G2681" s="111" t="str">
        <f t="shared" si="1838"/>
        <v/>
      </c>
      <c r="H2681" s="111" t="str">
        <f t="shared" si="1839"/>
        <v/>
      </c>
      <c r="I2681" s="111" t="str">
        <f t="shared" si="1840"/>
        <v/>
      </c>
      <c r="J2681" s="96">
        <f t="shared" si="1844"/>
        <v>13</v>
      </c>
      <c r="K2681" s="96">
        <f t="shared" si="1845"/>
        <v>2</v>
      </c>
      <c r="L2681" s="96">
        <f t="shared" si="1846"/>
        <v>55</v>
      </c>
      <c r="M2681" s="48" t="s">
        <v>122</v>
      </c>
    </row>
    <row r="2682" spans="1:13" x14ac:dyDescent="0.25">
      <c r="A2682" s="163" t="s">
        <v>123</v>
      </c>
      <c r="B2682" s="115" t="s">
        <v>124</v>
      </c>
      <c r="C2682" s="115" t="s">
        <v>125</v>
      </c>
      <c r="D2682" s="115" t="s">
        <v>126</v>
      </c>
      <c r="E2682" s="116" t="s">
        <v>127</v>
      </c>
      <c r="G2682" s="111" t="str">
        <f t="shared" si="1838"/>
        <v/>
      </c>
      <c r="H2682" s="111" t="str">
        <f t="shared" si="1839"/>
        <v/>
      </c>
      <c r="I2682" s="111" t="str">
        <f t="shared" si="1840"/>
        <v/>
      </c>
      <c r="J2682" s="96">
        <f t="shared" si="1844"/>
        <v>13</v>
      </c>
      <c r="K2682" s="96">
        <f t="shared" si="1845"/>
        <v>2</v>
      </c>
      <c r="L2682" s="96">
        <f t="shared" si="1846"/>
        <v>56</v>
      </c>
      <c r="M2682" s="48" t="s">
        <v>128</v>
      </c>
    </row>
    <row r="2683" spans="1:13" x14ac:dyDescent="0.25">
      <c r="A2683" s="325" t="str">
        <f t="shared" ref="A2683:A2725" si="1847">G2683&amp;H2683&amp;I2683</f>
        <v>13.2.1</v>
      </c>
      <c r="B2683" s="139" t="s">
        <v>2155</v>
      </c>
      <c r="C2683" s="138" t="s">
        <v>2276</v>
      </c>
      <c r="D2683" s="122"/>
      <c r="E2683" s="326"/>
      <c r="G2683" s="111" t="str">
        <f t="shared" si="1838"/>
        <v>13.</v>
      </c>
      <c r="H2683" s="111" t="str">
        <f t="shared" si="1839"/>
        <v>2.</v>
      </c>
      <c r="I2683" s="111">
        <f t="shared" si="1840"/>
        <v>1</v>
      </c>
      <c r="J2683" s="96">
        <f t="shared" si="1844"/>
        <v>13</v>
      </c>
      <c r="K2683" s="96">
        <f t="shared" si="1845"/>
        <v>2</v>
      </c>
      <c r="L2683" s="96">
        <f t="shared" si="1846"/>
        <v>1</v>
      </c>
    </row>
    <row r="2684" spans="1:13" x14ac:dyDescent="0.25">
      <c r="A2684" s="310" t="str">
        <f t="shared" si="1847"/>
        <v>13.2.2</v>
      </c>
      <c r="B2684" s="120" t="s">
        <v>2277</v>
      </c>
      <c r="C2684" s="121" t="s">
        <v>292</v>
      </c>
      <c r="D2684" s="122"/>
      <c r="E2684" s="327"/>
      <c r="G2684" s="111" t="str">
        <f t="shared" si="1838"/>
        <v>13.</v>
      </c>
      <c r="H2684" s="111" t="str">
        <f t="shared" si="1839"/>
        <v>2.</v>
      </c>
      <c r="I2684" s="111">
        <f t="shared" si="1840"/>
        <v>2</v>
      </c>
      <c r="J2684" s="96">
        <f t="shared" si="1844"/>
        <v>13</v>
      </c>
      <c r="K2684" s="96">
        <f t="shared" si="1845"/>
        <v>2</v>
      </c>
      <c r="L2684" s="96">
        <f t="shared" si="1846"/>
        <v>2</v>
      </c>
    </row>
    <row r="2685" spans="1:13" x14ac:dyDescent="0.25">
      <c r="A2685" s="310" t="str">
        <f t="shared" si="1847"/>
        <v>13.2.3</v>
      </c>
      <c r="B2685" s="120" t="s">
        <v>2278</v>
      </c>
      <c r="C2685" s="121" t="s">
        <v>292</v>
      </c>
      <c r="D2685" s="122"/>
      <c r="E2685" s="327"/>
      <c r="G2685" s="111" t="str">
        <f t="shared" si="1838"/>
        <v>13.</v>
      </c>
      <c r="H2685" s="111" t="str">
        <f t="shared" si="1839"/>
        <v>2.</v>
      </c>
      <c r="I2685" s="111">
        <f t="shared" si="1840"/>
        <v>3</v>
      </c>
      <c r="J2685" s="96">
        <f t="shared" si="1844"/>
        <v>13</v>
      </c>
      <c r="K2685" s="96">
        <f t="shared" si="1845"/>
        <v>2</v>
      </c>
      <c r="L2685" s="96">
        <f t="shared" si="1846"/>
        <v>3</v>
      </c>
    </row>
    <row r="2686" spans="1:13" x14ac:dyDescent="0.25">
      <c r="A2686" s="310" t="str">
        <f t="shared" si="1847"/>
        <v>13.2.4</v>
      </c>
      <c r="B2686" s="120" t="s">
        <v>2279</v>
      </c>
      <c r="C2686" s="121" t="s">
        <v>292</v>
      </c>
      <c r="D2686" s="122"/>
      <c r="E2686" s="327"/>
      <c r="G2686" s="111" t="str">
        <f t="shared" si="1838"/>
        <v>13.</v>
      </c>
      <c r="H2686" s="111" t="str">
        <f t="shared" si="1839"/>
        <v>2.</v>
      </c>
      <c r="I2686" s="111">
        <f t="shared" si="1840"/>
        <v>4</v>
      </c>
      <c r="J2686" s="96">
        <f t="shared" si="1844"/>
        <v>13</v>
      </c>
      <c r="K2686" s="96">
        <f t="shared" si="1845"/>
        <v>2</v>
      </c>
      <c r="L2686" s="96">
        <f t="shared" si="1846"/>
        <v>4</v>
      </c>
    </row>
    <row r="2687" spans="1:13" ht="22.5" x14ac:dyDescent="0.25">
      <c r="A2687" s="310" t="str">
        <f t="shared" si="1847"/>
        <v>13.2.5</v>
      </c>
      <c r="B2687" s="120" t="s">
        <v>2280</v>
      </c>
      <c r="C2687" s="121" t="s">
        <v>292</v>
      </c>
      <c r="D2687" s="122"/>
      <c r="E2687" s="327"/>
      <c r="G2687" s="111" t="str">
        <f t="shared" si="1838"/>
        <v>13.</v>
      </c>
      <c r="H2687" s="111" t="str">
        <f t="shared" si="1839"/>
        <v>2.</v>
      </c>
      <c r="I2687" s="111">
        <f t="shared" si="1840"/>
        <v>5</v>
      </c>
      <c r="J2687" s="96">
        <f t="shared" si="1844"/>
        <v>13</v>
      </c>
      <c r="K2687" s="96">
        <f t="shared" si="1845"/>
        <v>2</v>
      </c>
      <c r="L2687" s="96">
        <f t="shared" si="1846"/>
        <v>5</v>
      </c>
    </row>
    <row r="2688" spans="1:13" x14ac:dyDescent="0.25">
      <c r="A2688" s="310" t="str">
        <f t="shared" si="1847"/>
        <v>13.2.6</v>
      </c>
      <c r="B2688" s="120" t="s">
        <v>2281</v>
      </c>
      <c r="C2688" s="121">
        <v>240</v>
      </c>
      <c r="D2688" s="122"/>
      <c r="E2688" s="327" t="s">
        <v>1455</v>
      </c>
      <c r="G2688" s="111" t="str">
        <f t="shared" si="1838"/>
        <v>13.</v>
      </c>
      <c r="H2688" s="111" t="str">
        <f t="shared" si="1839"/>
        <v>2.</v>
      </c>
      <c r="I2688" s="111">
        <f t="shared" si="1840"/>
        <v>6</v>
      </c>
      <c r="J2688" s="96">
        <f t="shared" si="1844"/>
        <v>13</v>
      </c>
      <c r="K2688" s="96">
        <f t="shared" si="1845"/>
        <v>2</v>
      </c>
      <c r="L2688" s="96">
        <f t="shared" si="1846"/>
        <v>6</v>
      </c>
    </row>
    <row r="2689" spans="1:12" x14ac:dyDescent="0.25">
      <c r="A2689" s="310" t="str">
        <f t="shared" si="1847"/>
        <v>13.2.7</v>
      </c>
      <c r="B2689" s="120" t="s">
        <v>993</v>
      </c>
      <c r="C2689" s="121">
        <v>50</v>
      </c>
      <c r="D2689" s="122"/>
      <c r="E2689" s="327" t="s">
        <v>189</v>
      </c>
      <c r="G2689" s="111" t="str">
        <f t="shared" si="1838"/>
        <v>13.</v>
      </c>
      <c r="H2689" s="111" t="str">
        <f t="shared" si="1839"/>
        <v>2.</v>
      </c>
      <c r="I2689" s="111">
        <f t="shared" si="1840"/>
        <v>7</v>
      </c>
      <c r="J2689" s="96">
        <f t="shared" si="1844"/>
        <v>13</v>
      </c>
      <c r="K2689" s="96">
        <f t="shared" si="1845"/>
        <v>2</v>
      </c>
      <c r="L2689" s="96">
        <f t="shared" si="1846"/>
        <v>7</v>
      </c>
    </row>
    <row r="2690" spans="1:12" x14ac:dyDescent="0.25">
      <c r="A2690" s="310" t="str">
        <f t="shared" si="1847"/>
        <v>13.2.8</v>
      </c>
      <c r="B2690" s="120" t="s">
        <v>2282</v>
      </c>
      <c r="C2690" s="121" t="s">
        <v>2283</v>
      </c>
      <c r="D2690" s="122"/>
      <c r="E2690" s="327" t="s">
        <v>599</v>
      </c>
      <c r="G2690" s="111" t="str">
        <f t="shared" si="1838"/>
        <v>13.</v>
      </c>
      <c r="H2690" s="111" t="str">
        <f t="shared" si="1839"/>
        <v>2.</v>
      </c>
      <c r="I2690" s="111">
        <f t="shared" si="1840"/>
        <v>8</v>
      </c>
      <c r="J2690" s="96">
        <f t="shared" si="1844"/>
        <v>13</v>
      </c>
      <c r="K2690" s="96">
        <f t="shared" si="1845"/>
        <v>2</v>
      </c>
      <c r="L2690" s="96">
        <f t="shared" si="1846"/>
        <v>8</v>
      </c>
    </row>
    <row r="2691" spans="1:12" x14ac:dyDescent="0.25">
      <c r="A2691" s="310" t="str">
        <f t="shared" si="1847"/>
        <v>13.2.9</v>
      </c>
      <c r="B2691" s="120" t="s">
        <v>2284</v>
      </c>
      <c r="C2691" s="121" t="s">
        <v>255</v>
      </c>
      <c r="D2691" s="122"/>
      <c r="E2691" s="327"/>
      <c r="G2691" s="111" t="str">
        <f t="shared" si="1838"/>
        <v>13.</v>
      </c>
      <c r="H2691" s="111" t="str">
        <f t="shared" si="1839"/>
        <v>2.</v>
      </c>
      <c r="I2691" s="111">
        <f t="shared" si="1840"/>
        <v>9</v>
      </c>
      <c r="J2691" s="96">
        <f t="shared" si="1844"/>
        <v>13</v>
      </c>
      <c r="K2691" s="96">
        <f t="shared" si="1845"/>
        <v>2</v>
      </c>
      <c r="L2691" s="96">
        <f t="shared" si="1846"/>
        <v>9</v>
      </c>
    </row>
    <row r="2692" spans="1:12" x14ac:dyDescent="0.25">
      <c r="A2692" s="310" t="str">
        <f t="shared" si="1847"/>
        <v>13.2.10</v>
      </c>
      <c r="B2692" s="120" t="s">
        <v>337</v>
      </c>
      <c r="C2692" s="121" t="s">
        <v>255</v>
      </c>
      <c r="D2692" s="122"/>
      <c r="E2692" s="327"/>
      <c r="G2692" s="111" t="str">
        <f t="shared" si="1838"/>
        <v>13.</v>
      </c>
      <c r="H2692" s="111" t="str">
        <f t="shared" si="1839"/>
        <v>2.</v>
      </c>
      <c r="I2692" s="111">
        <f t="shared" si="1840"/>
        <v>10</v>
      </c>
      <c r="J2692" s="96">
        <f t="shared" si="1844"/>
        <v>13</v>
      </c>
      <c r="K2692" s="96">
        <f t="shared" si="1845"/>
        <v>2</v>
      </c>
      <c r="L2692" s="96">
        <f t="shared" si="1846"/>
        <v>10</v>
      </c>
    </row>
    <row r="2693" spans="1:12" x14ac:dyDescent="0.25">
      <c r="A2693" s="310" t="str">
        <f t="shared" si="1847"/>
        <v>13.2.11</v>
      </c>
      <c r="B2693" s="319" t="s">
        <v>2285</v>
      </c>
      <c r="C2693" s="121"/>
      <c r="D2693" s="125"/>
      <c r="E2693" s="328"/>
      <c r="G2693" s="111" t="str">
        <f t="shared" si="1838"/>
        <v>13.</v>
      </c>
      <c r="H2693" s="111" t="str">
        <f t="shared" si="1839"/>
        <v>2.</v>
      </c>
      <c r="I2693" s="111">
        <f t="shared" si="1840"/>
        <v>11</v>
      </c>
      <c r="J2693" s="96">
        <f t="shared" si="1844"/>
        <v>13</v>
      </c>
      <c r="K2693" s="96">
        <f t="shared" si="1845"/>
        <v>2</v>
      </c>
      <c r="L2693" s="96">
        <f t="shared" si="1846"/>
        <v>11</v>
      </c>
    </row>
    <row r="2694" spans="1:12" x14ac:dyDescent="0.25">
      <c r="A2694" s="310" t="str">
        <f t="shared" si="1847"/>
        <v>13.2.12</v>
      </c>
      <c r="B2694" s="256" t="s">
        <v>2286</v>
      </c>
      <c r="C2694" s="121"/>
      <c r="D2694" s="125"/>
      <c r="E2694" s="328"/>
      <c r="G2694" s="111" t="str">
        <f t="shared" si="1838"/>
        <v>13.</v>
      </c>
      <c r="H2694" s="111" t="str">
        <f t="shared" si="1839"/>
        <v>2.</v>
      </c>
      <c r="I2694" s="111">
        <f t="shared" si="1840"/>
        <v>12</v>
      </c>
      <c r="J2694" s="96">
        <f t="shared" si="1844"/>
        <v>13</v>
      </c>
      <c r="K2694" s="96">
        <f t="shared" si="1845"/>
        <v>2</v>
      </c>
      <c r="L2694" s="96">
        <f t="shared" si="1846"/>
        <v>12</v>
      </c>
    </row>
    <row r="2695" spans="1:12" x14ac:dyDescent="0.25">
      <c r="A2695" s="310" t="str">
        <f t="shared" si="1847"/>
        <v>13.2.13</v>
      </c>
      <c r="B2695" s="329" t="s">
        <v>2287</v>
      </c>
      <c r="C2695" s="121" t="s">
        <v>2288</v>
      </c>
      <c r="D2695" s="122"/>
      <c r="E2695" s="327" t="s">
        <v>445</v>
      </c>
      <c r="G2695" s="111" t="str">
        <f t="shared" si="1838"/>
        <v>13.</v>
      </c>
      <c r="H2695" s="111" t="str">
        <f t="shared" si="1839"/>
        <v>2.</v>
      </c>
      <c r="I2695" s="111">
        <f t="shared" si="1840"/>
        <v>13</v>
      </c>
      <c r="J2695" s="96">
        <f t="shared" si="1844"/>
        <v>13</v>
      </c>
      <c r="K2695" s="96">
        <f t="shared" si="1845"/>
        <v>2</v>
      </c>
      <c r="L2695" s="96">
        <f t="shared" si="1846"/>
        <v>13</v>
      </c>
    </row>
    <row r="2696" spans="1:12" ht="22.5" x14ac:dyDescent="0.25">
      <c r="A2696" s="310" t="str">
        <f t="shared" si="1847"/>
        <v>13.2.14</v>
      </c>
      <c r="B2696" s="256" t="s">
        <v>2289</v>
      </c>
      <c r="C2696" s="121" t="s">
        <v>2290</v>
      </c>
      <c r="D2696" s="122"/>
      <c r="E2696" s="327" t="s">
        <v>445</v>
      </c>
      <c r="G2696" s="111" t="str">
        <f t="shared" si="1838"/>
        <v>13.</v>
      </c>
      <c r="H2696" s="111" t="str">
        <f t="shared" si="1839"/>
        <v>2.</v>
      </c>
      <c r="I2696" s="111">
        <f t="shared" si="1840"/>
        <v>14</v>
      </c>
      <c r="J2696" s="96">
        <f t="shared" si="1844"/>
        <v>13</v>
      </c>
      <c r="K2696" s="96">
        <f t="shared" si="1845"/>
        <v>2</v>
      </c>
      <c r="L2696" s="96">
        <f t="shared" si="1846"/>
        <v>14</v>
      </c>
    </row>
    <row r="2697" spans="1:12" x14ac:dyDescent="0.25">
      <c r="A2697" s="310" t="str">
        <f t="shared" si="1847"/>
        <v>13.2.15</v>
      </c>
      <c r="B2697" s="256" t="s">
        <v>2291</v>
      </c>
      <c r="C2697" s="121"/>
      <c r="D2697" s="125"/>
      <c r="E2697" s="328"/>
      <c r="G2697" s="111" t="str">
        <f t="shared" si="1838"/>
        <v>13.</v>
      </c>
      <c r="H2697" s="111" t="str">
        <f t="shared" si="1839"/>
        <v>2.</v>
      </c>
      <c r="I2697" s="111">
        <f t="shared" si="1840"/>
        <v>15</v>
      </c>
      <c r="J2697" s="96">
        <f t="shared" si="1844"/>
        <v>13</v>
      </c>
      <c r="K2697" s="96">
        <f t="shared" si="1845"/>
        <v>2</v>
      </c>
      <c r="L2697" s="96">
        <f t="shared" si="1846"/>
        <v>15</v>
      </c>
    </row>
    <row r="2698" spans="1:12" x14ac:dyDescent="0.25">
      <c r="A2698" s="310" t="str">
        <f t="shared" si="1847"/>
        <v>13.2.16</v>
      </c>
      <c r="B2698" s="329" t="s">
        <v>2292</v>
      </c>
      <c r="C2698" s="121" t="s">
        <v>2293</v>
      </c>
      <c r="D2698" s="122"/>
      <c r="E2698" s="327" t="s">
        <v>1182</v>
      </c>
      <c r="G2698" s="111" t="str">
        <f t="shared" si="1838"/>
        <v>13.</v>
      </c>
      <c r="H2698" s="111" t="str">
        <f t="shared" si="1839"/>
        <v>2.</v>
      </c>
      <c r="I2698" s="111">
        <f t="shared" si="1840"/>
        <v>16</v>
      </c>
      <c r="J2698" s="96">
        <f t="shared" si="1844"/>
        <v>13</v>
      </c>
      <c r="K2698" s="96">
        <f t="shared" si="1845"/>
        <v>2</v>
      </c>
      <c r="L2698" s="96">
        <f t="shared" si="1846"/>
        <v>16</v>
      </c>
    </row>
    <row r="2699" spans="1:12" x14ac:dyDescent="0.25">
      <c r="A2699" s="310" t="str">
        <f t="shared" si="1847"/>
        <v>13.2.17</v>
      </c>
      <c r="B2699" s="329" t="s">
        <v>2294</v>
      </c>
      <c r="C2699" s="121" t="s">
        <v>2295</v>
      </c>
      <c r="D2699" s="122"/>
      <c r="E2699" s="327" t="s">
        <v>646</v>
      </c>
      <c r="G2699" s="111" t="str">
        <f t="shared" si="1838"/>
        <v>13.</v>
      </c>
      <c r="H2699" s="111" t="str">
        <f t="shared" si="1839"/>
        <v>2.</v>
      </c>
      <c r="I2699" s="111">
        <f t="shared" si="1840"/>
        <v>17</v>
      </c>
      <c r="J2699" s="96">
        <f t="shared" si="1844"/>
        <v>13</v>
      </c>
      <c r="K2699" s="96">
        <f t="shared" si="1845"/>
        <v>2</v>
      </c>
      <c r="L2699" s="96">
        <f t="shared" si="1846"/>
        <v>17</v>
      </c>
    </row>
    <row r="2700" spans="1:12" x14ac:dyDescent="0.25">
      <c r="A2700" s="310" t="str">
        <f t="shared" si="1847"/>
        <v>13.2.18</v>
      </c>
      <c r="B2700" s="329" t="s">
        <v>2289</v>
      </c>
      <c r="C2700" s="121" t="s">
        <v>2296</v>
      </c>
      <c r="D2700" s="122"/>
      <c r="E2700" s="327" t="s">
        <v>417</v>
      </c>
      <c r="G2700" s="111" t="str">
        <f t="shared" si="1838"/>
        <v>13.</v>
      </c>
      <c r="H2700" s="111" t="str">
        <f t="shared" si="1839"/>
        <v>2.</v>
      </c>
      <c r="I2700" s="111">
        <f t="shared" si="1840"/>
        <v>18</v>
      </c>
      <c r="J2700" s="96">
        <f t="shared" si="1844"/>
        <v>13</v>
      </c>
      <c r="K2700" s="96">
        <f t="shared" si="1845"/>
        <v>2</v>
      </c>
      <c r="L2700" s="96">
        <f t="shared" si="1846"/>
        <v>18</v>
      </c>
    </row>
    <row r="2701" spans="1:12" x14ac:dyDescent="0.25">
      <c r="A2701" s="310" t="str">
        <f t="shared" si="1847"/>
        <v>13.2.19</v>
      </c>
      <c r="B2701" s="319" t="s">
        <v>2297</v>
      </c>
      <c r="C2701" s="121"/>
      <c r="D2701" s="125"/>
      <c r="E2701" s="328"/>
      <c r="G2701" s="111" t="str">
        <f t="shared" si="1838"/>
        <v>13.</v>
      </c>
      <c r="H2701" s="111" t="str">
        <f t="shared" si="1839"/>
        <v>2.</v>
      </c>
      <c r="I2701" s="111">
        <f t="shared" si="1840"/>
        <v>19</v>
      </c>
      <c r="J2701" s="96">
        <f t="shared" si="1844"/>
        <v>13</v>
      </c>
      <c r="K2701" s="96">
        <f t="shared" si="1845"/>
        <v>2</v>
      </c>
      <c r="L2701" s="96">
        <f t="shared" si="1846"/>
        <v>19</v>
      </c>
    </row>
    <row r="2702" spans="1:12" ht="22.5" x14ac:dyDescent="0.25">
      <c r="A2702" s="310" t="str">
        <f t="shared" si="1847"/>
        <v>13.2.20</v>
      </c>
      <c r="B2702" s="256" t="s">
        <v>2298</v>
      </c>
      <c r="C2702" s="121" t="s">
        <v>2299</v>
      </c>
      <c r="D2702" s="122"/>
      <c r="E2702" s="327" t="s">
        <v>536</v>
      </c>
      <c r="G2702" s="111" t="str">
        <f t="shared" si="1838"/>
        <v>13.</v>
      </c>
      <c r="H2702" s="111" t="str">
        <f t="shared" si="1839"/>
        <v>2.</v>
      </c>
      <c r="I2702" s="111">
        <f t="shared" si="1840"/>
        <v>20</v>
      </c>
      <c r="J2702" s="96">
        <f t="shared" si="1844"/>
        <v>13</v>
      </c>
      <c r="K2702" s="96">
        <f t="shared" si="1845"/>
        <v>2</v>
      </c>
      <c r="L2702" s="96">
        <f t="shared" si="1846"/>
        <v>20</v>
      </c>
    </row>
    <row r="2703" spans="1:12" x14ac:dyDescent="0.25">
      <c r="A2703" s="310" t="str">
        <f t="shared" si="1847"/>
        <v>13.2.21</v>
      </c>
      <c r="B2703" s="256" t="s">
        <v>2286</v>
      </c>
      <c r="C2703" s="121"/>
      <c r="D2703" s="125"/>
      <c r="E2703" s="328"/>
      <c r="G2703" s="111" t="str">
        <f t="shared" si="1838"/>
        <v>13.</v>
      </c>
      <c r="H2703" s="111" t="str">
        <f t="shared" si="1839"/>
        <v>2.</v>
      </c>
      <c r="I2703" s="111">
        <f t="shared" si="1840"/>
        <v>21</v>
      </c>
      <c r="J2703" s="96">
        <f t="shared" si="1844"/>
        <v>13</v>
      </c>
      <c r="K2703" s="96">
        <f t="shared" si="1845"/>
        <v>2</v>
      </c>
      <c r="L2703" s="96">
        <f t="shared" si="1846"/>
        <v>21</v>
      </c>
    </row>
    <row r="2704" spans="1:12" x14ac:dyDescent="0.25">
      <c r="A2704" s="310" t="str">
        <f t="shared" si="1847"/>
        <v>13.2.22</v>
      </c>
      <c r="B2704" s="329" t="s">
        <v>2292</v>
      </c>
      <c r="C2704" s="121" t="s">
        <v>2300</v>
      </c>
      <c r="D2704" s="122"/>
      <c r="E2704" s="327" t="s">
        <v>1182</v>
      </c>
      <c r="G2704" s="111" t="str">
        <f t="shared" si="1838"/>
        <v>13.</v>
      </c>
      <c r="H2704" s="111" t="str">
        <f t="shared" si="1839"/>
        <v>2.</v>
      </c>
      <c r="I2704" s="111">
        <f t="shared" si="1840"/>
        <v>22</v>
      </c>
      <c r="J2704" s="96">
        <f t="shared" si="1844"/>
        <v>13</v>
      </c>
      <c r="K2704" s="96">
        <f t="shared" si="1845"/>
        <v>2</v>
      </c>
      <c r="L2704" s="96">
        <f t="shared" si="1846"/>
        <v>22</v>
      </c>
    </row>
    <row r="2705" spans="1:12" x14ac:dyDescent="0.25">
      <c r="A2705" s="310" t="str">
        <f t="shared" si="1847"/>
        <v>13.2.23</v>
      </c>
      <c r="B2705" s="329" t="s">
        <v>2301</v>
      </c>
      <c r="C2705" s="121" t="s">
        <v>2302</v>
      </c>
      <c r="D2705" s="122"/>
      <c r="E2705" s="327" t="s">
        <v>1182</v>
      </c>
      <c r="G2705" s="111" t="str">
        <f t="shared" si="1838"/>
        <v>13.</v>
      </c>
      <c r="H2705" s="111" t="str">
        <f t="shared" si="1839"/>
        <v>2.</v>
      </c>
      <c r="I2705" s="111">
        <f t="shared" si="1840"/>
        <v>23</v>
      </c>
      <c r="J2705" s="96">
        <f t="shared" si="1844"/>
        <v>13</v>
      </c>
      <c r="K2705" s="96">
        <f t="shared" si="1845"/>
        <v>2</v>
      </c>
      <c r="L2705" s="96">
        <f t="shared" si="1846"/>
        <v>23</v>
      </c>
    </row>
    <row r="2706" spans="1:12" x14ac:dyDescent="0.25">
      <c r="A2706" s="310" t="str">
        <f t="shared" si="1847"/>
        <v>13.2.24</v>
      </c>
      <c r="B2706" s="256" t="s">
        <v>2303</v>
      </c>
      <c r="C2706" s="121" t="s">
        <v>653</v>
      </c>
      <c r="D2706" s="122"/>
      <c r="E2706" s="327" t="s">
        <v>526</v>
      </c>
      <c r="G2706" s="111" t="str">
        <f t="shared" si="1838"/>
        <v>13.</v>
      </c>
      <c r="H2706" s="111" t="str">
        <f t="shared" si="1839"/>
        <v>2.</v>
      </c>
      <c r="I2706" s="111">
        <f t="shared" si="1840"/>
        <v>24</v>
      </c>
      <c r="J2706" s="96">
        <f t="shared" si="1844"/>
        <v>13</v>
      </c>
      <c r="K2706" s="96">
        <f t="shared" si="1845"/>
        <v>2</v>
      </c>
      <c r="L2706" s="96">
        <f t="shared" si="1846"/>
        <v>24</v>
      </c>
    </row>
    <row r="2707" spans="1:12" x14ac:dyDescent="0.25">
      <c r="A2707" s="310" t="str">
        <f t="shared" si="1847"/>
        <v>13.2.25</v>
      </c>
      <c r="B2707" s="256" t="s">
        <v>2291</v>
      </c>
      <c r="C2707" s="121"/>
      <c r="D2707" s="125"/>
      <c r="E2707" s="328"/>
      <c r="G2707" s="111" t="str">
        <f t="shared" si="1838"/>
        <v>13.</v>
      </c>
      <c r="H2707" s="111" t="str">
        <f t="shared" si="1839"/>
        <v>2.</v>
      </c>
      <c r="I2707" s="111">
        <f t="shared" si="1840"/>
        <v>25</v>
      </c>
      <c r="J2707" s="96">
        <f t="shared" si="1844"/>
        <v>13</v>
      </c>
      <c r="K2707" s="96">
        <f t="shared" si="1845"/>
        <v>2</v>
      </c>
      <c r="L2707" s="96">
        <f t="shared" si="1846"/>
        <v>25</v>
      </c>
    </row>
    <row r="2708" spans="1:12" ht="22.5" x14ac:dyDescent="0.25">
      <c r="A2708" s="310" t="str">
        <f t="shared" si="1847"/>
        <v>13.2.26</v>
      </c>
      <c r="B2708" s="329" t="s">
        <v>2304</v>
      </c>
      <c r="C2708" s="121" t="s">
        <v>2305</v>
      </c>
      <c r="D2708" s="122"/>
      <c r="E2708" s="327" t="s">
        <v>526</v>
      </c>
      <c r="G2708" s="111" t="str">
        <f t="shared" si="1838"/>
        <v>13.</v>
      </c>
      <c r="H2708" s="111" t="str">
        <f t="shared" si="1839"/>
        <v>2.</v>
      </c>
      <c r="I2708" s="111">
        <f t="shared" si="1840"/>
        <v>26</v>
      </c>
      <c r="J2708" s="96">
        <f t="shared" si="1844"/>
        <v>13</v>
      </c>
      <c r="K2708" s="96">
        <f t="shared" si="1845"/>
        <v>2</v>
      </c>
      <c r="L2708" s="96">
        <f t="shared" si="1846"/>
        <v>26</v>
      </c>
    </row>
    <row r="2709" spans="1:12" x14ac:dyDescent="0.25">
      <c r="A2709" s="310" t="str">
        <f t="shared" si="1847"/>
        <v>13.2.27</v>
      </c>
      <c r="B2709" s="329" t="s">
        <v>2306</v>
      </c>
      <c r="C2709" s="121" t="s">
        <v>2307</v>
      </c>
      <c r="D2709" s="122"/>
      <c r="E2709" s="327" t="s">
        <v>1182</v>
      </c>
      <c r="G2709" s="111" t="str">
        <f t="shared" si="1838"/>
        <v>13.</v>
      </c>
      <c r="H2709" s="111" t="str">
        <f t="shared" si="1839"/>
        <v>2.</v>
      </c>
      <c r="I2709" s="111">
        <f t="shared" si="1840"/>
        <v>27</v>
      </c>
      <c r="J2709" s="96">
        <f t="shared" si="1844"/>
        <v>13</v>
      </c>
      <c r="K2709" s="96">
        <f t="shared" si="1845"/>
        <v>2</v>
      </c>
      <c r="L2709" s="96">
        <f t="shared" si="1846"/>
        <v>27</v>
      </c>
    </row>
    <row r="2710" spans="1:12" ht="22.5" x14ac:dyDescent="0.25">
      <c r="A2710" s="310" t="str">
        <f t="shared" si="1847"/>
        <v>13.2.28</v>
      </c>
      <c r="B2710" s="256" t="s">
        <v>2308</v>
      </c>
      <c r="C2710" s="121" t="s">
        <v>2309</v>
      </c>
      <c r="D2710" s="122"/>
      <c r="E2710" s="327" t="s">
        <v>2310</v>
      </c>
      <c r="G2710" s="111" t="str">
        <f t="shared" si="1838"/>
        <v>13.</v>
      </c>
      <c r="H2710" s="111" t="str">
        <f t="shared" si="1839"/>
        <v>2.</v>
      </c>
      <c r="I2710" s="111">
        <f t="shared" si="1840"/>
        <v>28</v>
      </c>
      <c r="J2710" s="96">
        <f t="shared" si="1844"/>
        <v>13</v>
      </c>
      <c r="K2710" s="96">
        <f t="shared" si="1845"/>
        <v>2</v>
      </c>
      <c r="L2710" s="96">
        <f t="shared" si="1846"/>
        <v>28</v>
      </c>
    </row>
    <row r="2711" spans="1:12" x14ac:dyDescent="0.25">
      <c r="A2711" s="310" t="str">
        <f t="shared" si="1847"/>
        <v>13.2.29</v>
      </c>
      <c r="B2711" s="319" t="s">
        <v>2311</v>
      </c>
      <c r="C2711" s="121"/>
      <c r="D2711" s="125"/>
      <c r="E2711" s="328"/>
      <c r="G2711" s="111" t="str">
        <f t="shared" si="1838"/>
        <v>13.</v>
      </c>
      <c r="H2711" s="111" t="str">
        <f t="shared" si="1839"/>
        <v>2.</v>
      </c>
      <c r="I2711" s="111">
        <f t="shared" si="1840"/>
        <v>29</v>
      </c>
      <c r="J2711" s="96">
        <f t="shared" si="1844"/>
        <v>13</v>
      </c>
      <c r="K2711" s="96">
        <f t="shared" si="1845"/>
        <v>2</v>
      </c>
      <c r="L2711" s="96">
        <f t="shared" si="1846"/>
        <v>29</v>
      </c>
    </row>
    <row r="2712" spans="1:12" ht="22.5" x14ac:dyDescent="0.25">
      <c r="A2712" s="310" t="str">
        <f t="shared" si="1847"/>
        <v>13.2.30</v>
      </c>
      <c r="B2712" s="120" t="s">
        <v>2312</v>
      </c>
      <c r="C2712" s="121" t="s">
        <v>2313</v>
      </c>
      <c r="D2712" s="122"/>
      <c r="E2712" s="327"/>
      <c r="G2712" s="111" t="str">
        <f t="shared" si="1838"/>
        <v>13.</v>
      </c>
      <c r="H2712" s="111" t="str">
        <f t="shared" si="1839"/>
        <v>2.</v>
      </c>
      <c r="I2712" s="111">
        <f t="shared" si="1840"/>
        <v>30</v>
      </c>
      <c r="J2712" s="96">
        <f t="shared" si="1844"/>
        <v>13</v>
      </c>
      <c r="K2712" s="96">
        <f t="shared" si="1845"/>
        <v>2</v>
      </c>
      <c r="L2712" s="96">
        <f t="shared" si="1846"/>
        <v>30</v>
      </c>
    </row>
    <row r="2713" spans="1:12" ht="22.5" x14ac:dyDescent="0.25">
      <c r="A2713" s="310" t="str">
        <f t="shared" si="1847"/>
        <v>13.2.31</v>
      </c>
      <c r="B2713" s="120" t="s">
        <v>2314</v>
      </c>
      <c r="C2713" s="121" t="s">
        <v>2315</v>
      </c>
      <c r="D2713" s="122"/>
      <c r="E2713" s="327"/>
      <c r="G2713" s="111" t="str">
        <f t="shared" si="1838"/>
        <v>13.</v>
      </c>
      <c r="H2713" s="111" t="str">
        <f t="shared" si="1839"/>
        <v>2.</v>
      </c>
      <c r="I2713" s="111">
        <f t="shared" si="1840"/>
        <v>31</v>
      </c>
      <c r="J2713" s="96">
        <f t="shared" si="1844"/>
        <v>13</v>
      </c>
      <c r="K2713" s="96">
        <f t="shared" si="1845"/>
        <v>2</v>
      </c>
      <c r="L2713" s="96">
        <f t="shared" si="1846"/>
        <v>31</v>
      </c>
    </row>
    <row r="2714" spans="1:12" ht="33.75" x14ac:dyDescent="0.25">
      <c r="A2714" s="310" t="str">
        <f t="shared" si="1847"/>
        <v>13.2.32</v>
      </c>
      <c r="B2714" s="120" t="s">
        <v>2316</v>
      </c>
      <c r="C2714" s="121" t="s">
        <v>2317</v>
      </c>
      <c r="D2714" s="122"/>
      <c r="E2714" s="327"/>
      <c r="G2714" s="111" t="str">
        <f t="shared" si="1838"/>
        <v>13.</v>
      </c>
      <c r="H2714" s="111" t="str">
        <f t="shared" si="1839"/>
        <v>2.</v>
      </c>
      <c r="I2714" s="111">
        <f t="shared" si="1840"/>
        <v>32</v>
      </c>
      <c r="J2714" s="96">
        <f t="shared" si="1844"/>
        <v>13</v>
      </c>
      <c r="K2714" s="96">
        <f t="shared" si="1845"/>
        <v>2</v>
      </c>
      <c r="L2714" s="96">
        <f t="shared" si="1846"/>
        <v>32</v>
      </c>
    </row>
    <row r="2715" spans="1:12" ht="22.5" x14ac:dyDescent="0.25">
      <c r="A2715" s="310" t="str">
        <f t="shared" si="1847"/>
        <v>13.2.33</v>
      </c>
      <c r="B2715" s="120" t="s">
        <v>2318</v>
      </c>
      <c r="C2715" s="121" t="s">
        <v>2319</v>
      </c>
      <c r="D2715" s="122"/>
      <c r="E2715" s="327"/>
      <c r="G2715" s="111" t="str">
        <f t="shared" si="1838"/>
        <v>13.</v>
      </c>
      <c r="H2715" s="111" t="str">
        <f t="shared" si="1839"/>
        <v>2.</v>
      </c>
      <c r="I2715" s="111">
        <f t="shared" si="1840"/>
        <v>33</v>
      </c>
      <c r="J2715" s="96">
        <f t="shared" si="1844"/>
        <v>13</v>
      </c>
      <c r="K2715" s="96">
        <f t="shared" si="1845"/>
        <v>2</v>
      </c>
      <c r="L2715" s="96">
        <f t="shared" si="1846"/>
        <v>33</v>
      </c>
    </row>
    <row r="2716" spans="1:12" ht="45" x14ac:dyDescent="0.25">
      <c r="A2716" s="310" t="str">
        <f t="shared" si="1847"/>
        <v>13.2.34</v>
      </c>
      <c r="B2716" s="120" t="s">
        <v>2320</v>
      </c>
      <c r="C2716" s="121" t="s">
        <v>2321</v>
      </c>
      <c r="D2716" s="122"/>
      <c r="E2716" s="327"/>
      <c r="G2716" s="111" t="str">
        <f t="shared" si="1838"/>
        <v>13.</v>
      </c>
      <c r="H2716" s="111" t="str">
        <f t="shared" si="1839"/>
        <v>2.</v>
      </c>
      <c r="I2716" s="111">
        <f t="shared" si="1840"/>
        <v>34</v>
      </c>
      <c r="J2716" s="96">
        <f t="shared" si="1844"/>
        <v>13</v>
      </c>
      <c r="K2716" s="96">
        <f t="shared" si="1845"/>
        <v>2</v>
      </c>
      <c r="L2716" s="96">
        <f t="shared" si="1846"/>
        <v>34</v>
      </c>
    </row>
    <row r="2717" spans="1:12" ht="22.5" x14ac:dyDescent="0.25">
      <c r="A2717" s="310" t="str">
        <f t="shared" si="1847"/>
        <v>13.2.35</v>
      </c>
      <c r="B2717" s="120" t="s">
        <v>2017</v>
      </c>
      <c r="C2717" s="121" t="s">
        <v>2322</v>
      </c>
      <c r="D2717" s="122"/>
      <c r="E2717" s="327"/>
      <c r="G2717" s="111" t="str">
        <f t="shared" si="1838"/>
        <v>13.</v>
      </c>
      <c r="H2717" s="111" t="str">
        <f t="shared" si="1839"/>
        <v>2.</v>
      </c>
      <c r="I2717" s="111">
        <f t="shared" si="1840"/>
        <v>35</v>
      </c>
      <c r="J2717" s="96">
        <f t="shared" si="1844"/>
        <v>13</v>
      </c>
      <c r="K2717" s="96">
        <f t="shared" si="1845"/>
        <v>2</v>
      </c>
      <c r="L2717" s="96">
        <f t="shared" si="1846"/>
        <v>35</v>
      </c>
    </row>
    <row r="2718" spans="1:12" x14ac:dyDescent="0.25">
      <c r="A2718" s="310" t="str">
        <f t="shared" si="1847"/>
        <v>13.2.36</v>
      </c>
      <c r="B2718" s="120" t="s">
        <v>2323</v>
      </c>
      <c r="C2718" s="121" t="s">
        <v>2324</v>
      </c>
      <c r="D2718" s="122"/>
      <c r="E2718" s="327"/>
      <c r="G2718" s="111" t="str">
        <f t="shared" si="1838"/>
        <v>13.</v>
      </c>
      <c r="H2718" s="111" t="str">
        <f t="shared" si="1839"/>
        <v>2.</v>
      </c>
      <c r="I2718" s="111">
        <f t="shared" si="1840"/>
        <v>36</v>
      </c>
      <c r="J2718" s="96">
        <f t="shared" si="1844"/>
        <v>13</v>
      </c>
      <c r="K2718" s="96">
        <f t="shared" si="1845"/>
        <v>2</v>
      </c>
      <c r="L2718" s="96">
        <f t="shared" si="1846"/>
        <v>36</v>
      </c>
    </row>
    <row r="2719" spans="1:12" x14ac:dyDescent="0.25">
      <c r="A2719" s="310" t="str">
        <f t="shared" si="1847"/>
        <v>13.2.37</v>
      </c>
      <c r="B2719" s="120" t="s">
        <v>2037</v>
      </c>
      <c r="C2719" s="121" t="s">
        <v>2325</v>
      </c>
      <c r="D2719" s="122"/>
      <c r="E2719" s="327"/>
      <c r="G2719" s="111" t="str">
        <f t="shared" si="1838"/>
        <v>13.</v>
      </c>
      <c r="H2719" s="111" t="str">
        <f t="shared" si="1839"/>
        <v>2.</v>
      </c>
      <c r="I2719" s="111">
        <f t="shared" si="1840"/>
        <v>37</v>
      </c>
      <c r="J2719" s="96">
        <f t="shared" si="1844"/>
        <v>13</v>
      </c>
      <c r="K2719" s="96">
        <f t="shared" si="1845"/>
        <v>2</v>
      </c>
      <c r="L2719" s="96">
        <f t="shared" si="1846"/>
        <v>37</v>
      </c>
    </row>
    <row r="2720" spans="1:12" x14ac:dyDescent="0.25">
      <c r="A2720" s="310" t="str">
        <f t="shared" si="1847"/>
        <v>13.2.38</v>
      </c>
      <c r="B2720" s="319" t="s">
        <v>2326</v>
      </c>
      <c r="C2720" s="121"/>
      <c r="D2720" s="125"/>
      <c r="E2720" s="328"/>
      <c r="G2720" s="111" t="str">
        <f t="shared" si="1838"/>
        <v>13.</v>
      </c>
      <c r="H2720" s="111" t="str">
        <f t="shared" si="1839"/>
        <v>2.</v>
      </c>
      <c r="I2720" s="111">
        <f t="shared" si="1840"/>
        <v>38</v>
      </c>
      <c r="J2720" s="96">
        <f t="shared" si="1844"/>
        <v>13</v>
      </c>
      <c r="K2720" s="96">
        <f t="shared" si="1845"/>
        <v>2</v>
      </c>
      <c r="L2720" s="96">
        <f t="shared" si="1846"/>
        <v>38</v>
      </c>
    </row>
    <row r="2721" spans="1:12" x14ac:dyDescent="0.25">
      <c r="A2721" s="310" t="str">
        <f t="shared" si="1847"/>
        <v>13.2.39</v>
      </c>
      <c r="B2721" s="120" t="s">
        <v>2327</v>
      </c>
      <c r="C2721" s="121" t="s">
        <v>292</v>
      </c>
      <c r="D2721" s="122"/>
      <c r="E2721" s="327"/>
      <c r="G2721" s="111" t="str">
        <f t="shared" si="1838"/>
        <v>13.</v>
      </c>
      <c r="H2721" s="111" t="str">
        <f t="shared" si="1839"/>
        <v>2.</v>
      </c>
      <c r="I2721" s="111">
        <f t="shared" si="1840"/>
        <v>39</v>
      </c>
      <c r="J2721" s="96">
        <f t="shared" si="1844"/>
        <v>13</v>
      </c>
      <c r="K2721" s="96">
        <f t="shared" si="1845"/>
        <v>2</v>
      </c>
      <c r="L2721" s="96">
        <f t="shared" si="1846"/>
        <v>39</v>
      </c>
    </row>
    <row r="2722" spans="1:12" x14ac:dyDescent="0.25">
      <c r="A2722" s="310" t="str">
        <f t="shared" si="1847"/>
        <v>13.2.40</v>
      </c>
      <c r="B2722" s="256" t="s">
        <v>2328</v>
      </c>
      <c r="C2722" s="121">
        <v>3</v>
      </c>
      <c r="D2722" s="122"/>
      <c r="E2722" s="327" t="s">
        <v>262</v>
      </c>
      <c r="G2722" s="111" t="str">
        <f t="shared" si="1838"/>
        <v>13.</v>
      </c>
      <c r="H2722" s="111" t="str">
        <f t="shared" si="1839"/>
        <v>2.</v>
      </c>
      <c r="I2722" s="111">
        <f t="shared" si="1840"/>
        <v>40</v>
      </c>
      <c r="J2722" s="96">
        <f t="shared" si="1844"/>
        <v>13</v>
      </c>
      <c r="K2722" s="96">
        <f t="shared" si="1845"/>
        <v>2</v>
      </c>
      <c r="L2722" s="96">
        <f t="shared" si="1846"/>
        <v>40</v>
      </c>
    </row>
    <row r="2723" spans="1:12" ht="22.5" x14ac:dyDescent="0.25">
      <c r="A2723" s="310" t="str">
        <f t="shared" si="1847"/>
        <v>13.2.41</v>
      </c>
      <c r="B2723" s="256" t="s">
        <v>2329</v>
      </c>
      <c r="C2723" s="121" t="s">
        <v>2330</v>
      </c>
      <c r="D2723" s="122"/>
      <c r="E2723" s="327" t="s">
        <v>153</v>
      </c>
      <c r="G2723" s="111" t="str">
        <f t="shared" si="1838"/>
        <v>13.</v>
      </c>
      <c r="H2723" s="111" t="str">
        <f t="shared" si="1839"/>
        <v>2.</v>
      </c>
      <c r="I2723" s="111">
        <f t="shared" si="1840"/>
        <v>41</v>
      </c>
      <c r="J2723" s="96">
        <f t="shared" si="1844"/>
        <v>13</v>
      </c>
      <c r="K2723" s="96">
        <f t="shared" si="1845"/>
        <v>2</v>
      </c>
      <c r="L2723" s="96">
        <f t="shared" si="1846"/>
        <v>41</v>
      </c>
    </row>
    <row r="2724" spans="1:12" x14ac:dyDescent="0.25">
      <c r="A2724" s="310" t="str">
        <f t="shared" si="1847"/>
        <v>13.2.42</v>
      </c>
      <c r="B2724" s="256" t="s">
        <v>2331</v>
      </c>
      <c r="C2724" s="121" t="s">
        <v>2332</v>
      </c>
      <c r="D2724" s="122"/>
      <c r="E2724" s="327" t="s">
        <v>189</v>
      </c>
      <c r="G2724" s="111" t="str">
        <f t="shared" si="1838"/>
        <v>13.</v>
      </c>
      <c r="H2724" s="111" t="str">
        <f t="shared" si="1839"/>
        <v>2.</v>
      </c>
      <c r="I2724" s="111">
        <f t="shared" si="1840"/>
        <v>42</v>
      </c>
      <c r="J2724" s="96">
        <f t="shared" si="1844"/>
        <v>13</v>
      </c>
      <c r="K2724" s="96">
        <f t="shared" si="1845"/>
        <v>2</v>
      </c>
      <c r="L2724" s="96">
        <f t="shared" si="1846"/>
        <v>42</v>
      </c>
    </row>
    <row r="2725" spans="1:12" x14ac:dyDescent="0.25">
      <c r="A2725" s="481" t="str">
        <f t="shared" si="1847"/>
        <v>13.2.43</v>
      </c>
      <c r="B2725" s="467" t="s">
        <v>2333</v>
      </c>
      <c r="C2725" s="121" t="s">
        <v>2334</v>
      </c>
      <c r="D2725" s="122"/>
      <c r="E2725" s="327" t="s">
        <v>452</v>
      </c>
      <c r="G2725" s="111" t="str">
        <f t="shared" ref="G2725" si="1848">IF((M2725="")+(M2725="R2")+(M2725="R1"),J2725&amp;".","")</f>
        <v>13.</v>
      </c>
      <c r="H2725" s="111" t="str">
        <f t="shared" ref="H2725" si="1849">IF((M2725="")+(M2725="R2"),K2725&amp;".","")</f>
        <v>2.</v>
      </c>
      <c r="I2725" s="111">
        <f t="shared" ref="I2725" si="1850">IF(M2725="",L2725,"")</f>
        <v>43</v>
      </c>
      <c r="J2725" s="96">
        <f t="shared" si="1844"/>
        <v>13</v>
      </c>
      <c r="K2725" s="96">
        <f t="shared" si="1845"/>
        <v>2</v>
      </c>
      <c r="L2725" s="96">
        <f t="shared" si="1846"/>
        <v>43</v>
      </c>
    </row>
    <row r="2726" spans="1:12" x14ac:dyDescent="0.25">
      <c r="A2726" s="482"/>
      <c r="B2726" s="468"/>
      <c r="C2726" s="121" t="s">
        <v>2335</v>
      </c>
      <c r="D2726" s="122"/>
      <c r="E2726" s="327" t="s">
        <v>452</v>
      </c>
    </row>
    <row r="2727" spans="1:12" ht="33.75" x14ac:dyDescent="0.25">
      <c r="A2727" s="483"/>
      <c r="B2727" s="468"/>
      <c r="C2727" s="121" t="s">
        <v>2336</v>
      </c>
      <c r="D2727" s="122"/>
      <c r="E2727" s="327" t="s">
        <v>452</v>
      </c>
    </row>
    <row r="2728" spans="1:12" x14ac:dyDescent="0.25">
      <c r="A2728" s="310" t="str">
        <f t="shared" ref="A2728:A2733" si="1851">G2728&amp;H2728&amp;I2728</f>
        <v>13.2.44</v>
      </c>
      <c r="B2728" s="120" t="s">
        <v>2337</v>
      </c>
      <c r="C2728" s="121" t="s">
        <v>292</v>
      </c>
      <c r="D2728" s="122"/>
      <c r="E2728" s="327"/>
      <c r="G2728" s="111" t="str">
        <f t="shared" ref="G2728:G2733" si="1852">IF((M2728="")+(M2728="R2")+(M2728="R1"),J2728&amp;".","")</f>
        <v>13.</v>
      </c>
      <c r="H2728" s="111" t="str">
        <f t="shared" ref="H2728:H2733" si="1853">IF((M2728="")+(M2728="R2"),K2728&amp;".","")</f>
        <v>2.</v>
      </c>
      <c r="I2728" s="111">
        <f t="shared" ref="I2728:I2733" si="1854">IF(M2728="",L2728,"")</f>
        <v>44</v>
      </c>
      <c r="J2728" s="96">
        <f>J2725+(M2728="R1")</f>
        <v>13</v>
      </c>
      <c r="K2728" s="96">
        <f>(M2728="R2")*1+K2725*(M2725&lt;&gt;"R1")</f>
        <v>2</v>
      </c>
      <c r="L2728" s="96">
        <f>L2725*(M2725&lt;&gt;"R3")+1</f>
        <v>44</v>
      </c>
    </row>
    <row r="2729" spans="1:12" x14ac:dyDescent="0.25">
      <c r="A2729" s="310" t="str">
        <f t="shared" si="1851"/>
        <v>13.2.45</v>
      </c>
      <c r="B2729" s="256" t="s">
        <v>2338</v>
      </c>
      <c r="C2729" s="121">
        <v>6</v>
      </c>
      <c r="D2729" s="122"/>
      <c r="E2729" s="327" t="s">
        <v>262</v>
      </c>
      <c r="G2729" s="111" t="str">
        <f t="shared" si="1852"/>
        <v>13.</v>
      </c>
      <c r="H2729" s="111" t="str">
        <f t="shared" si="1853"/>
        <v>2.</v>
      </c>
      <c r="I2729" s="111">
        <f t="shared" si="1854"/>
        <v>45</v>
      </c>
      <c r="J2729" s="96">
        <f t="shared" ref="J2729:J2733" si="1855">J2728+(M2729="R1")</f>
        <v>13</v>
      </c>
      <c r="K2729" s="96">
        <f t="shared" ref="K2729:K2733" si="1856">(M2729="R2")*1+K2728*(M2728&lt;&gt;"R1")</f>
        <v>2</v>
      </c>
      <c r="L2729" s="96">
        <f t="shared" ref="L2729:L2733" si="1857">L2728*(M2728&lt;&gt;"R3")+1</f>
        <v>45</v>
      </c>
    </row>
    <row r="2730" spans="1:12" ht="22.5" x14ac:dyDescent="0.25">
      <c r="A2730" s="310" t="str">
        <f t="shared" si="1851"/>
        <v>13.2.46</v>
      </c>
      <c r="B2730" s="256" t="s">
        <v>2329</v>
      </c>
      <c r="C2730" s="121" t="s">
        <v>2330</v>
      </c>
      <c r="D2730" s="122"/>
      <c r="E2730" s="327" t="s">
        <v>153</v>
      </c>
      <c r="G2730" s="111" t="str">
        <f t="shared" si="1852"/>
        <v>13.</v>
      </c>
      <c r="H2730" s="111" t="str">
        <f t="shared" si="1853"/>
        <v>2.</v>
      </c>
      <c r="I2730" s="111">
        <f t="shared" si="1854"/>
        <v>46</v>
      </c>
      <c r="J2730" s="96">
        <f t="shared" si="1855"/>
        <v>13</v>
      </c>
      <c r="K2730" s="96">
        <f t="shared" si="1856"/>
        <v>2</v>
      </c>
      <c r="L2730" s="96">
        <f t="shared" si="1857"/>
        <v>46</v>
      </c>
    </row>
    <row r="2731" spans="1:12" x14ac:dyDescent="0.25">
      <c r="A2731" s="310" t="str">
        <f t="shared" si="1851"/>
        <v>13.2.47</v>
      </c>
      <c r="B2731" s="256" t="s">
        <v>2339</v>
      </c>
      <c r="C2731" s="121" t="s">
        <v>2340</v>
      </c>
      <c r="D2731" s="122"/>
      <c r="E2731" s="327" t="s">
        <v>536</v>
      </c>
      <c r="G2731" s="111" t="str">
        <f t="shared" si="1852"/>
        <v>13.</v>
      </c>
      <c r="H2731" s="111" t="str">
        <f t="shared" si="1853"/>
        <v>2.</v>
      </c>
      <c r="I2731" s="111">
        <f t="shared" si="1854"/>
        <v>47</v>
      </c>
      <c r="J2731" s="96">
        <f t="shared" si="1855"/>
        <v>13</v>
      </c>
      <c r="K2731" s="96">
        <f t="shared" si="1856"/>
        <v>2</v>
      </c>
      <c r="L2731" s="96">
        <f t="shared" si="1857"/>
        <v>47</v>
      </c>
    </row>
    <row r="2732" spans="1:12" x14ac:dyDescent="0.25">
      <c r="A2732" s="310" t="str">
        <f t="shared" si="1851"/>
        <v>13.2.48</v>
      </c>
      <c r="B2732" s="256" t="s">
        <v>2331</v>
      </c>
      <c r="C2732" s="121" t="s">
        <v>2341</v>
      </c>
      <c r="D2732" s="122"/>
      <c r="E2732" s="327" t="s">
        <v>189</v>
      </c>
      <c r="G2732" s="111" t="str">
        <f t="shared" si="1852"/>
        <v>13.</v>
      </c>
      <c r="H2732" s="111" t="str">
        <f t="shared" si="1853"/>
        <v>2.</v>
      </c>
      <c r="I2732" s="111">
        <f t="shared" si="1854"/>
        <v>48</v>
      </c>
      <c r="J2732" s="96">
        <f t="shared" si="1855"/>
        <v>13</v>
      </c>
      <c r="K2732" s="96">
        <f t="shared" si="1856"/>
        <v>2</v>
      </c>
      <c r="L2732" s="96">
        <f t="shared" si="1857"/>
        <v>48</v>
      </c>
    </row>
    <row r="2733" spans="1:12" ht="20.45" customHeight="1" x14ac:dyDescent="0.25">
      <c r="A2733" s="481" t="str">
        <f t="shared" si="1851"/>
        <v>13.2.49</v>
      </c>
      <c r="B2733" s="467" t="s">
        <v>2333</v>
      </c>
      <c r="C2733" s="121" t="s">
        <v>2342</v>
      </c>
      <c r="D2733" s="122"/>
      <c r="E2733" s="327" t="s">
        <v>452</v>
      </c>
      <c r="G2733" s="111" t="str">
        <f t="shared" si="1852"/>
        <v>13.</v>
      </c>
      <c r="H2733" s="111" t="str">
        <f t="shared" si="1853"/>
        <v>2.</v>
      </c>
      <c r="I2733" s="111">
        <f t="shared" si="1854"/>
        <v>49</v>
      </c>
      <c r="J2733" s="96">
        <f t="shared" si="1855"/>
        <v>13</v>
      </c>
      <c r="K2733" s="96">
        <f t="shared" si="1856"/>
        <v>2</v>
      </c>
      <c r="L2733" s="96">
        <f t="shared" si="1857"/>
        <v>49</v>
      </c>
    </row>
    <row r="2734" spans="1:12" x14ac:dyDescent="0.25">
      <c r="A2734" s="482"/>
      <c r="B2734" s="468"/>
      <c r="C2734" s="121" t="s">
        <v>2343</v>
      </c>
      <c r="D2734" s="122"/>
      <c r="E2734" s="327" t="s">
        <v>452</v>
      </c>
    </row>
    <row r="2735" spans="1:12" ht="33.75" x14ac:dyDescent="0.25">
      <c r="A2735" s="482"/>
      <c r="B2735" s="468"/>
      <c r="C2735" s="121" t="s">
        <v>2344</v>
      </c>
      <c r="D2735" s="122"/>
      <c r="E2735" s="327" t="s">
        <v>452</v>
      </c>
    </row>
    <row r="2736" spans="1:12" ht="33.75" x14ac:dyDescent="0.25">
      <c r="A2736" s="483"/>
      <c r="B2736" s="468"/>
      <c r="C2736" s="121" t="s">
        <v>2345</v>
      </c>
      <c r="D2736" s="122"/>
      <c r="E2736" s="327"/>
    </row>
    <row r="2737" spans="1:12" x14ac:dyDescent="0.25">
      <c r="A2737" s="310" t="str">
        <f t="shared" ref="A2737:A2749" si="1858">G2737&amp;H2737&amp;I2737</f>
        <v>13.2.50</v>
      </c>
      <c r="B2737" s="120" t="s">
        <v>2346</v>
      </c>
      <c r="C2737" s="121" t="s">
        <v>292</v>
      </c>
      <c r="D2737" s="122"/>
      <c r="E2737" s="327"/>
      <c r="G2737" s="111" t="str">
        <f t="shared" ref="G2737:G2800" si="1859">IF((M2737="")+(M2737="R2")+(M2737="R1"),J2737&amp;".","")</f>
        <v>13.</v>
      </c>
      <c r="H2737" s="111" t="str">
        <f t="shared" ref="H2737:H2800" si="1860">IF((M2737="")+(M2737="R2"),K2737&amp;".","")</f>
        <v>2.</v>
      </c>
      <c r="I2737" s="111">
        <f t="shared" ref="I2737:I2800" si="1861">IF(M2737="",L2737,"")</f>
        <v>50</v>
      </c>
      <c r="J2737" s="96">
        <f>J2733+(M2737="R1")</f>
        <v>13</v>
      </c>
      <c r="K2737" s="96">
        <f>(M2737="R2")*1+K2733*(M2733&lt;&gt;"R1")</f>
        <v>2</v>
      </c>
      <c r="L2737" s="96">
        <f>L2733*(M2733&lt;&gt;"R3")+1</f>
        <v>50</v>
      </c>
    </row>
    <row r="2738" spans="1:12" x14ac:dyDescent="0.25">
      <c r="A2738" s="310" t="str">
        <f t="shared" si="1858"/>
        <v>13.2.51</v>
      </c>
      <c r="B2738" s="256" t="s">
        <v>2338</v>
      </c>
      <c r="C2738" s="121">
        <v>6</v>
      </c>
      <c r="D2738" s="122"/>
      <c r="E2738" s="327" t="s">
        <v>262</v>
      </c>
      <c r="G2738" s="111" t="str">
        <f t="shared" si="1859"/>
        <v>13.</v>
      </c>
      <c r="H2738" s="111" t="str">
        <f t="shared" si="1860"/>
        <v>2.</v>
      </c>
      <c r="I2738" s="111">
        <f t="shared" si="1861"/>
        <v>51</v>
      </c>
      <c r="J2738" s="96">
        <f t="shared" ref="J2738:J2801" si="1862">J2737+(M2738="R1")</f>
        <v>13</v>
      </c>
      <c r="K2738" s="96">
        <f t="shared" ref="K2738:K2801" si="1863">(M2738="R2")*1+K2737*(M2737&lt;&gt;"R1")</f>
        <v>2</v>
      </c>
      <c r="L2738" s="96">
        <f t="shared" ref="L2738:L2801" si="1864">L2737*(M2737&lt;&gt;"R3")+1</f>
        <v>51</v>
      </c>
    </row>
    <row r="2739" spans="1:12" x14ac:dyDescent="0.25">
      <c r="A2739" s="310" t="str">
        <f t="shared" si="1858"/>
        <v>13.2.52</v>
      </c>
      <c r="B2739" s="256" t="s">
        <v>2347</v>
      </c>
      <c r="C2739" s="121" t="s">
        <v>2348</v>
      </c>
      <c r="D2739" s="122"/>
      <c r="E2739" s="327" t="s">
        <v>2349</v>
      </c>
      <c r="G2739" s="111" t="str">
        <f t="shared" si="1859"/>
        <v>13.</v>
      </c>
      <c r="H2739" s="111" t="str">
        <f t="shared" si="1860"/>
        <v>2.</v>
      </c>
      <c r="I2739" s="111">
        <f t="shared" si="1861"/>
        <v>52</v>
      </c>
      <c r="J2739" s="96">
        <f t="shared" si="1862"/>
        <v>13</v>
      </c>
      <c r="K2739" s="96">
        <f t="shared" si="1863"/>
        <v>2</v>
      </c>
      <c r="L2739" s="96">
        <f t="shared" si="1864"/>
        <v>52</v>
      </c>
    </row>
    <row r="2740" spans="1:12" x14ac:dyDescent="0.25">
      <c r="A2740" s="310" t="str">
        <f t="shared" si="1858"/>
        <v>13.2.53</v>
      </c>
      <c r="B2740" s="256" t="s">
        <v>2350</v>
      </c>
      <c r="C2740" s="121" t="s">
        <v>2351</v>
      </c>
      <c r="D2740" s="122"/>
      <c r="E2740" s="327" t="s">
        <v>2352</v>
      </c>
      <c r="G2740" s="111" t="str">
        <f t="shared" si="1859"/>
        <v>13.</v>
      </c>
      <c r="H2740" s="111" t="str">
        <f t="shared" si="1860"/>
        <v>2.</v>
      </c>
      <c r="I2740" s="111">
        <f t="shared" si="1861"/>
        <v>53</v>
      </c>
      <c r="J2740" s="96">
        <f t="shared" si="1862"/>
        <v>13</v>
      </c>
      <c r="K2740" s="96">
        <f t="shared" si="1863"/>
        <v>2</v>
      </c>
      <c r="L2740" s="96">
        <f t="shared" si="1864"/>
        <v>53</v>
      </c>
    </row>
    <row r="2741" spans="1:12" x14ac:dyDescent="0.25">
      <c r="A2741" s="310" t="str">
        <f t="shared" si="1858"/>
        <v>13.2.54</v>
      </c>
      <c r="B2741" s="120" t="s">
        <v>2353</v>
      </c>
      <c r="C2741" s="121" t="s">
        <v>292</v>
      </c>
      <c r="D2741" s="122"/>
      <c r="E2741" s="327"/>
      <c r="G2741" s="111" t="str">
        <f t="shared" si="1859"/>
        <v>13.</v>
      </c>
      <c r="H2741" s="111" t="str">
        <f t="shared" si="1860"/>
        <v>2.</v>
      </c>
      <c r="I2741" s="111">
        <f t="shared" si="1861"/>
        <v>54</v>
      </c>
      <c r="J2741" s="96">
        <f t="shared" si="1862"/>
        <v>13</v>
      </c>
      <c r="K2741" s="96">
        <f t="shared" si="1863"/>
        <v>2</v>
      </c>
      <c r="L2741" s="96">
        <f t="shared" si="1864"/>
        <v>54</v>
      </c>
    </row>
    <row r="2742" spans="1:12" x14ac:dyDescent="0.25">
      <c r="A2742" s="310" t="str">
        <f t="shared" si="1858"/>
        <v>13.2.55</v>
      </c>
      <c r="B2742" s="256" t="s">
        <v>2338</v>
      </c>
      <c r="C2742" s="121">
        <v>6</v>
      </c>
      <c r="D2742" s="122"/>
      <c r="E2742" s="327" t="s">
        <v>262</v>
      </c>
      <c r="G2742" s="111" t="str">
        <f t="shared" si="1859"/>
        <v>13.</v>
      </c>
      <c r="H2742" s="111" t="str">
        <f t="shared" si="1860"/>
        <v>2.</v>
      </c>
      <c r="I2742" s="111">
        <f t="shared" si="1861"/>
        <v>55</v>
      </c>
      <c r="J2742" s="96">
        <f t="shared" si="1862"/>
        <v>13</v>
      </c>
      <c r="K2742" s="96">
        <f t="shared" si="1863"/>
        <v>2</v>
      </c>
      <c r="L2742" s="96">
        <f t="shared" si="1864"/>
        <v>55</v>
      </c>
    </row>
    <row r="2743" spans="1:12" x14ac:dyDescent="0.25">
      <c r="A2743" s="310" t="str">
        <f t="shared" si="1858"/>
        <v>13.2.56</v>
      </c>
      <c r="B2743" s="256" t="s">
        <v>2347</v>
      </c>
      <c r="C2743" s="121" t="s">
        <v>445</v>
      </c>
      <c r="D2743" s="122"/>
      <c r="E2743" s="327" t="s">
        <v>2349</v>
      </c>
      <c r="G2743" s="111" t="str">
        <f t="shared" si="1859"/>
        <v>13.</v>
      </c>
      <c r="H2743" s="111" t="str">
        <f t="shared" si="1860"/>
        <v>2.</v>
      </c>
      <c r="I2743" s="111">
        <f t="shared" si="1861"/>
        <v>56</v>
      </c>
      <c r="J2743" s="96">
        <f t="shared" si="1862"/>
        <v>13</v>
      </c>
      <c r="K2743" s="96">
        <f t="shared" si="1863"/>
        <v>2</v>
      </c>
      <c r="L2743" s="96">
        <f t="shared" si="1864"/>
        <v>56</v>
      </c>
    </row>
    <row r="2744" spans="1:12" x14ac:dyDescent="0.25">
      <c r="A2744" s="310" t="str">
        <f t="shared" si="1858"/>
        <v>13.2.57</v>
      </c>
      <c r="B2744" s="256" t="s">
        <v>2350</v>
      </c>
      <c r="C2744" s="121" t="s">
        <v>646</v>
      </c>
      <c r="D2744" s="122"/>
      <c r="E2744" s="327" t="s">
        <v>2352</v>
      </c>
      <c r="G2744" s="111" t="str">
        <f t="shared" si="1859"/>
        <v>13.</v>
      </c>
      <c r="H2744" s="111" t="str">
        <f t="shared" si="1860"/>
        <v>2.</v>
      </c>
      <c r="I2744" s="111">
        <f t="shared" si="1861"/>
        <v>57</v>
      </c>
      <c r="J2744" s="96">
        <f t="shared" si="1862"/>
        <v>13</v>
      </c>
      <c r="K2744" s="96">
        <f t="shared" si="1863"/>
        <v>2</v>
      </c>
      <c r="L2744" s="96">
        <f t="shared" si="1864"/>
        <v>57</v>
      </c>
    </row>
    <row r="2745" spans="1:12" x14ac:dyDescent="0.25">
      <c r="A2745" s="310" t="str">
        <f t="shared" si="1858"/>
        <v>13.2.58</v>
      </c>
      <c r="B2745" s="120" t="s">
        <v>2354</v>
      </c>
      <c r="C2745" s="121" t="s">
        <v>292</v>
      </c>
      <c r="D2745" s="122"/>
      <c r="E2745" s="327"/>
      <c r="G2745" s="111" t="str">
        <f t="shared" si="1859"/>
        <v>13.</v>
      </c>
      <c r="H2745" s="111" t="str">
        <f t="shared" si="1860"/>
        <v>2.</v>
      </c>
      <c r="I2745" s="111">
        <f t="shared" si="1861"/>
        <v>58</v>
      </c>
      <c r="J2745" s="96">
        <f t="shared" si="1862"/>
        <v>13</v>
      </c>
      <c r="K2745" s="96">
        <f t="shared" si="1863"/>
        <v>2</v>
      </c>
      <c r="L2745" s="96">
        <f t="shared" si="1864"/>
        <v>58</v>
      </c>
    </row>
    <row r="2746" spans="1:12" x14ac:dyDescent="0.25">
      <c r="A2746" s="310" t="str">
        <f t="shared" si="1858"/>
        <v>13.2.59</v>
      </c>
      <c r="B2746" s="256" t="s">
        <v>2338</v>
      </c>
      <c r="C2746" s="121">
        <v>3</v>
      </c>
      <c r="D2746" s="122"/>
      <c r="E2746" s="327" t="s">
        <v>262</v>
      </c>
      <c r="G2746" s="111" t="str">
        <f t="shared" si="1859"/>
        <v>13.</v>
      </c>
      <c r="H2746" s="111" t="str">
        <f t="shared" si="1860"/>
        <v>2.</v>
      </c>
      <c r="I2746" s="111">
        <f t="shared" si="1861"/>
        <v>59</v>
      </c>
      <c r="J2746" s="96">
        <f t="shared" si="1862"/>
        <v>13</v>
      </c>
      <c r="K2746" s="96">
        <f t="shared" si="1863"/>
        <v>2</v>
      </c>
      <c r="L2746" s="96">
        <f t="shared" si="1864"/>
        <v>59</v>
      </c>
    </row>
    <row r="2747" spans="1:12" ht="22.5" x14ac:dyDescent="0.25">
      <c r="A2747" s="310" t="str">
        <f t="shared" si="1858"/>
        <v>13.2.60</v>
      </c>
      <c r="B2747" s="256" t="s">
        <v>2329</v>
      </c>
      <c r="C2747" s="121" t="s">
        <v>2330</v>
      </c>
      <c r="D2747" s="122"/>
      <c r="E2747" s="327" t="s">
        <v>153</v>
      </c>
      <c r="G2747" s="111" t="str">
        <f t="shared" si="1859"/>
        <v>13.</v>
      </c>
      <c r="H2747" s="111" t="str">
        <f t="shared" si="1860"/>
        <v>2.</v>
      </c>
      <c r="I2747" s="111">
        <f t="shared" si="1861"/>
        <v>60</v>
      </c>
      <c r="J2747" s="96">
        <f t="shared" si="1862"/>
        <v>13</v>
      </c>
      <c r="K2747" s="96">
        <f t="shared" si="1863"/>
        <v>2</v>
      </c>
      <c r="L2747" s="96">
        <f t="shared" si="1864"/>
        <v>60</v>
      </c>
    </row>
    <row r="2748" spans="1:12" x14ac:dyDescent="0.25">
      <c r="A2748" s="310" t="str">
        <f t="shared" si="1858"/>
        <v>13.2.61</v>
      </c>
      <c r="B2748" s="256" t="s">
        <v>2331</v>
      </c>
      <c r="C2748" s="121">
        <v>40</v>
      </c>
      <c r="D2748" s="122"/>
      <c r="E2748" s="327" t="s">
        <v>189</v>
      </c>
      <c r="G2748" s="111" t="str">
        <f t="shared" si="1859"/>
        <v>13.</v>
      </c>
      <c r="H2748" s="111" t="str">
        <f t="shared" si="1860"/>
        <v>2.</v>
      </c>
      <c r="I2748" s="111">
        <f t="shared" si="1861"/>
        <v>61</v>
      </c>
      <c r="J2748" s="96">
        <f t="shared" si="1862"/>
        <v>13</v>
      </c>
      <c r="K2748" s="96">
        <f t="shared" si="1863"/>
        <v>2</v>
      </c>
      <c r="L2748" s="96">
        <f t="shared" si="1864"/>
        <v>61</v>
      </c>
    </row>
    <row r="2749" spans="1:12" x14ac:dyDescent="0.25">
      <c r="A2749" s="481" t="str">
        <f t="shared" si="1858"/>
        <v>13.2.62</v>
      </c>
      <c r="B2749" s="467" t="s">
        <v>2333</v>
      </c>
      <c r="C2749" s="121" t="s">
        <v>2355</v>
      </c>
      <c r="D2749" s="122"/>
      <c r="E2749" s="327" t="s">
        <v>452</v>
      </c>
      <c r="G2749" s="111" t="str">
        <f t="shared" si="1859"/>
        <v>13.</v>
      </c>
      <c r="H2749" s="111" t="str">
        <f t="shared" si="1860"/>
        <v>2.</v>
      </c>
      <c r="I2749" s="111">
        <f t="shared" si="1861"/>
        <v>62</v>
      </c>
      <c r="J2749" s="96">
        <f t="shared" si="1862"/>
        <v>13</v>
      </c>
      <c r="K2749" s="96">
        <f t="shared" si="1863"/>
        <v>2</v>
      </c>
      <c r="L2749" s="96">
        <f t="shared" si="1864"/>
        <v>62</v>
      </c>
    </row>
    <row r="2750" spans="1:12" x14ac:dyDescent="0.25">
      <c r="A2750" s="482"/>
      <c r="B2750" s="468"/>
      <c r="C2750" s="121" t="s">
        <v>2356</v>
      </c>
      <c r="D2750" s="122"/>
      <c r="E2750" s="327" t="s">
        <v>452</v>
      </c>
    </row>
    <row r="2751" spans="1:12" ht="33.75" x14ac:dyDescent="0.25">
      <c r="A2751" s="483"/>
      <c r="B2751" s="468"/>
      <c r="C2751" s="121" t="s">
        <v>2344</v>
      </c>
      <c r="D2751" s="122"/>
      <c r="E2751" s="327" t="s">
        <v>452</v>
      </c>
    </row>
    <row r="2752" spans="1:12" x14ac:dyDescent="0.25">
      <c r="A2752" s="310" t="str">
        <f t="shared" ref="A2752:A2758" si="1865">G2752&amp;H2752&amp;I2752</f>
        <v>13.2.63</v>
      </c>
      <c r="B2752" s="256" t="s">
        <v>2357</v>
      </c>
      <c r="C2752" s="121" t="s">
        <v>2358</v>
      </c>
      <c r="D2752" s="122"/>
      <c r="E2752" s="327" t="s">
        <v>417</v>
      </c>
      <c r="G2752" s="111" t="str">
        <f t="shared" ref="G2752" si="1866">IF((M2752="")+(M2752="R2")+(M2752="R1"),J2752&amp;".","")</f>
        <v>13.</v>
      </c>
      <c r="H2752" s="111" t="str">
        <f t="shared" ref="H2752" si="1867">IF((M2752="")+(M2752="R2"),K2752&amp;".","")</f>
        <v>2.</v>
      </c>
      <c r="I2752" s="111">
        <f t="shared" ref="I2752" si="1868">IF(M2752="",L2752,"")</f>
        <v>63</v>
      </c>
      <c r="J2752" s="96">
        <f>J2749+(M2752="R1")</f>
        <v>13</v>
      </c>
      <c r="K2752" s="96">
        <f>(M2752="R2")*1+K2749*(M2749&lt;&gt;"R1")</f>
        <v>2</v>
      </c>
      <c r="L2752" s="96">
        <f>L2749*(M2749&lt;&gt;"R3")+1</f>
        <v>63</v>
      </c>
    </row>
    <row r="2753" spans="1:12" x14ac:dyDescent="0.25">
      <c r="A2753" s="310" t="str">
        <f t="shared" si="1865"/>
        <v>13.2.64</v>
      </c>
      <c r="B2753" s="120" t="s">
        <v>2359</v>
      </c>
      <c r="C2753" s="121" t="s">
        <v>292</v>
      </c>
      <c r="D2753" s="122"/>
      <c r="E2753" s="327"/>
      <c r="G2753" s="111" t="str">
        <f t="shared" si="1859"/>
        <v>13.</v>
      </c>
      <c r="H2753" s="111" t="str">
        <f t="shared" si="1860"/>
        <v>2.</v>
      </c>
      <c r="I2753" s="111">
        <f t="shared" si="1861"/>
        <v>64</v>
      </c>
      <c r="J2753" s="96">
        <f t="shared" si="1862"/>
        <v>13</v>
      </c>
      <c r="K2753" s="96">
        <f t="shared" si="1863"/>
        <v>2</v>
      </c>
      <c r="L2753" s="96">
        <f t="shared" si="1864"/>
        <v>64</v>
      </c>
    </row>
    <row r="2754" spans="1:12" x14ac:dyDescent="0.25">
      <c r="A2754" s="310" t="str">
        <f t="shared" si="1865"/>
        <v>13.2.65</v>
      </c>
      <c r="B2754" s="256" t="s">
        <v>2338</v>
      </c>
      <c r="C2754" s="121">
        <v>6</v>
      </c>
      <c r="D2754" s="122"/>
      <c r="E2754" s="327" t="s">
        <v>262</v>
      </c>
      <c r="G2754" s="111" t="str">
        <f t="shared" si="1859"/>
        <v>13.</v>
      </c>
      <c r="H2754" s="111" t="str">
        <f t="shared" si="1860"/>
        <v>2.</v>
      </c>
      <c r="I2754" s="111">
        <f t="shared" si="1861"/>
        <v>65</v>
      </c>
      <c r="J2754" s="96">
        <f t="shared" si="1862"/>
        <v>13</v>
      </c>
      <c r="K2754" s="96">
        <f t="shared" si="1863"/>
        <v>2</v>
      </c>
      <c r="L2754" s="96">
        <f t="shared" si="1864"/>
        <v>65</v>
      </c>
    </row>
    <row r="2755" spans="1:12" ht="22.5" x14ac:dyDescent="0.25">
      <c r="A2755" s="310" t="str">
        <f t="shared" si="1865"/>
        <v>13.2.66</v>
      </c>
      <c r="B2755" s="256" t="s">
        <v>2360</v>
      </c>
      <c r="C2755" s="121" t="s">
        <v>2361</v>
      </c>
      <c r="D2755" s="122"/>
      <c r="E2755" s="327"/>
      <c r="G2755" s="111" t="str">
        <f t="shared" si="1859"/>
        <v>13.</v>
      </c>
      <c r="H2755" s="111" t="str">
        <f t="shared" si="1860"/>
        <v>2.</v>
      </c>
      <c r="I2755" s="111">
        <f t="shared" si="1861"/>
        <v>66</v>
      </c>
      <c r="J2755" s="96">
        <f t="shared" si="1862"/>
        <v>13</v>
      </c>
      <c r="K2755" s="96">
        <f t="shared" si="1863"/>
        <v>2</v>
      </c>
      <c r="L2755" s="96">
        <f t="shared" si="1864"/>
        <v>66</v>
      </c>
    </row>
    <row r="2756" spans="1:12" ht="22.5" x14ac:dyDescent="0.25">
      <c r="A2756" s="310" t="str">
        <f t="shared" si="1865"/>
        <v>13.2.67</v>
      </c>
      <c r="B2756" s="256" t="s">
        <v>2329</v>
      </c>
      <c r="C2756" s="121" t="s">
        <v>2330</v>
      </c>
      <c r="D2756" s="122"/>
      <c r="E2756" s="327" t="s">
        <v>153</v>
      </c>
      <c r="G2756" s="111" t="str">
        <f t="shared" si="1859"/>
        <v>13.</v>
      </c>
      <c r="H2756" s="111" t="str">
        <f t="shared" si="1860"/>
        <v>2.</v>
      </c>
      <c r="I2756" s="111">
        <f t="shared" si="1861"/>
        <v>67</v>
      </c>
      <c r="J2756" s="96">
        <f t="shared" si="1862"/>
        <v>13</v>
      </c>
      <c r="K2756" s="96">
        <f t="shared" si="1863"/>
        <v>2</v>
      </c>
      <c r="L2756" s="96">
        <f t="shared" si="1864"/>
        <v>67</v>
      </c>
    </row>
    <row r="2757" spans="1:12" x14ac:dyDescent="0.25">
      <c r="A2757" s="310" t="str">
        <f t="shared" si="1865"/>
        <v>13.2.68</v>
      </c>
      <c r="B2757" s="256" t="s">
        <v>2331</v>
      </c>
      <c r="C2757" s="121" t="s">
        <v>2362</v>
      </c>
      <c r="D2757" s="122"/>
      <c r="E2757" s="327" t="s">
        <v>189</v>
      </c>
      <c r="G2757" s="111" t="str">
        <f t="shared" si="1859"/>
        <v>13.</v>
      </c>
      <c r="H2757" s="111" t="str">
        <f t="shared" si="1860"/>
        <v>2.</v>
      </c>
      <c r="I2757" s="111">
        <f t="shared" si="1861"/>
        <v>68</v>
      </c>
      <c r="J2757" s="96">
        <f t="shared" si="1862"/>
        <v>13</v>
      </c>
      <c r="K2757" s="96">
        <f t="shared" si="1863"/>
        <v>2</v>
      </c>
      <c r="L2757" s="96">
        <f t="shared" si="1864"/>
        <v>68</v>
      </c>
    </row>
    <row r="2758" spans="1:12" x14ac:dyDescent="0.25">
      <c r="A2758" s="481" t="str">
        <f t="shared" si="1865"/>
        <v>13.2.69</v>
      </c>
      <c r="B2758" s="467" t="s">
        <v>2333</v>
      </c>
      <c r="C2758" s="121" t="s">
        <v>2363</v>
      </c>
      <c r="D2758" s="122"/>
      <c r="E2758" s="327" t="s">
        <v>452</v>
      </c>
      <c r="G2758" s="111" t="str">
        <f t="shared" si="1859"/>
        <v>13.</v>
      </c>
      <c r="H2758" s="111" t="str">
        <f t="shared" si="1860"/>
        <v>2.</v>
      </c>
      <c r="I2758" s="111">
        <f t="shared" si="1861"/>
        <v>69</v>
      </c>
      <c r="J2758" s="96">
        <f t="shared" si="1862"/>
        <v>13</v>
      </c>
      <c r="K2758" s="96">
        <f t="shared" si="1863"/>
        <v>2</v>
      </c>
      <c r="L2758" s="96">
        <f t="shared" si="1864"/>
        <v>69</v>
      </c>
    </row>
    <row r="2759" spans="1:12" x14ac:dyDescent="0.25">
      <c r="A2759" s="482"/>
      <c r="B2759" s="468"/>
      <c r="C2759" s="121" t="s">
        <v>2364</v>
      </c>
      <c r="D2759" s="122"/>
      <c r="E2759" s="327" t="s">
        <v>452</v>
      </c>
    </row>
    <row r="2760" spans="1:12" ht="33.75" x14ac:dyDescent="0.25">
      <c r="A2760" s="483"/>
      <c r="B2760" s="468"/>
      <c r="C2760" s="121" t="s">
        <v>2344</v>
      </c>
      <c r="D2760" s="122"/>
      <c r="E2760" s="327" t="s">
        <v>452</v>
      </c>
    </row>
    <row r="2761" spans="1:12" x14ac:dyDescent="0.25">
      <c r="A2761" s="310" t="str">
        <f t="shared" ref="A2761:A2765" si="1869">G2761&amp;H2761&amp;I2761</f>
        <v>13.2.70</v>
      </c>
      <c r="B2761" s="120" t="s">
        <v>2365</v>
      </c>
      <c r="C2761" s="121" t="s">
        <v>292</v>
      </c>
      <c r="D2761" s="122"/>
      <c r="E2761" s="327"/>
      <c r="G2761" s="111" t="str">
        <f t="shared" si="1859"/>
        <v>13.</v>
      </c>
      <c r="H2761" s="111" t="str">
        <f t="shared" si="1860"/>
        <v>2.</v>
      </c>
      <c r="I2761" s="111">
        <f t="shared" si="1861"/>
        <v>70</v>
      </c>
      <c r="J2761" s="96">
        <f>J2758+(M2761="R1")</f>
        <v>13</v>
      </c>
      <c r="K2761" s="96">
        <f>(M2761="R2")*1+K2758*(M2758&lt;&gt;"R1")</f>
        <v>2</v>
      </c>
      <c r="L2761" s="96">
        <f>L2758*(M2758&lt;&gt;"R3")+1</f>
        <v>70</v>
      </c>
    </row>
    <row r="2762" spans="1:12" x14ac:dyDescent="0.25">
      <c r="A2762" s="310" t="str">
        <f t="shared" si="1869"/>
        <v>13.2.71</v>
      </c>
      <c r="B2762" s="256" t="s">
        <v>2338</v>
      </c>
      <c r="C2762" s="121">
        <v>6</v>
      </c>
      <c r="D2762" s="122"/>
      <c r="E2762" s="327" t="s">
        <v>262</v>
      </c>
      <c r="G2762" s="111" t="str">
        <f t="shared" si="1859"/>
        <v>13.</v>
      </c>
      <c r="H2762" s="111" t="str">
        <f t="shared" si="1860"/>
        <v>2.</v>
      </c>
      <c r="I2762" s="111">
        <f t="shared" si="1861"/>
        <v>71</v>
      </c>
      <c r="J2762" s="96">
        <f t="shared" si="1862"/>
        <v>13</v>
      </c>
      <c r="K2762" s="96">
        <f t="shared" si="1863"/>
        <v>2</v>
      </c>
      <c r="L2762" s="96">
        <f t="shared" si="1864"/>
        <v>71</v>
      </c>
    </row>
    <row r="2763" spans="1:12" ht="22.5" x14ac:dyDescent="0.25">
      <c r="A2763" s="310" t="str">
        <f t="shared" si="1869"/>
        <v>13.2.72</v>
      </c>
      <c r="B2763" s="256" t="s">
        <v>2329</v>
      </c>
      <c r="C2763" s="121" t="s">
        <v>2330</v>
      </c>
      <c r="D2763" s="122"/>
      <c r="E2763" s="327" t="s">
        <v>153</v>
      </c>
      <c r="G2763" s="111" t="str">
        <f t="shared" si="1859"/>
        <v>13.</v>
      </c>
      <c r="H2763" s="111" t="str">
        <f t="shared" si="1860"/>
        <v>2.</v>
      </c>
      <c r="I2763" s="111">
        <f t="shared" si="1861"/>
        <v>72</v>
      </c>
      <c r="J2763" s="96">
        <f t="shared" si="1862"/>
        <v>13</v>
      </c>
      <c r="K2763" s="96">
        <f t="shared" si="1863"/>
        <v>2</v>
      </c>
      <c r="L2763" s="96">
        <f t="shared" si="1864"/>
        <v>72</v>
      </c>
    </row>
    <row r="2764" spans="1:12" x14ac:dyDescent="0.25">
      <c r="A2764" s="310" t="str">
        <f t="shared" si="1869"/>
        <v>13.2.73</v>
      </c>
      <c r="B2764" s="256" t="s">
        <v>2331</v>
      </c>
      <c r="C2764" s="121">
        <v>20</v>
      </c>
      <c r="D2764" s="122"/>
      <c r="E2764" s="327" t="s">
        <v>2366</v>
      </c>
      <c r="G2764" s="111" t="str">
        <f t="shared" si="1859"/>
        <v>13.</v>
      </c>
      <c r="H2764" s="111" t="str">
        <f t="shared" si="1860"/>
        <v>2.</v>
      </c>
      <c r="I2764" s="111">
        <f t="shared" si="1861"/>
        <v>73</v>
      </c>
      <c r="J2764" s="96">
        <f t="shared" si="1862"/>
        <v>13</v>
      </c>
      <c r="K2764" s="96">
        <f t="shared" si="1863"/>
        <v>2</v>
      </c>
      <c r="L2764" s="96">
        <f t="shared" si="1864"/>
        <v>73</v>
      </c>
    </row>
    <row r="2765" spans="1:12" x14ac:dyDescent="0.25">
      <c r="A2765" s="481" t="str">
        <f t="shared" si="1869"/>
        <v>13.2.74</v>
      </c>
      <c r="B2765" s="467" t="s">
        <v>2333</v>
      </c>
      <c r="C2765" s="121" t="s">
        <v>2363</v>
      </c>
      <c r="D2765" s="122"/>
      <c r="E2765" s="327" t="s">
        <v>452</v>
      </c>
      <c r="G2765" s="111" t="str">
        <f t="shared" si="1859"/>
        <v>13.</v>
      </c>
      <c r="H2765" s="111" t="str">
        <f t="shared" si="1860"/>
        <v>2.</v>
      </c>
      <c r="I2765" s="111">
        <f t="shared" si="1861"/>
        <v>74</v>
      </c>
      <c r="J2765" s="96">
        <f t="shared" si="1862"/>
        <v>13</v>
      </c>
      <c r="K2765" s="96">
        <f t="shared" si="1863"/>
        <v>2</v>
      </c>
      <c r="L2765" s="96">
        <f t="shared" si="1864"/>
        <v>74</v>
      </c>
    </row>
    <row r="2766" spans="1:12" x14ac:dyDescent="0.25">
      <c r="A2766" s="482"/>
      <c r="B2766" s="468"/>
      <c r="C2766" s="121" t="s">
        <v>2364</v>
      </c>
      <c r="D2766" s="122"/>
      <c r="E2766" s="327" t="s">
        <v>452</v>
      </c>
    </row>
    <row r="2767" spans="1:12" ht="33.75" x14ac:dyDescent="0.25">
      <c r="A2767" s="483"/>
      <c r="B2767" s="468"/>
      <c r="C2767" s="121" t="s">
        <v>2344</v>
      </c>
      <c r="D2767" s="122"/>
      <c r="E2767" s="327" t="s">
        <v>452</v>
      </c>
    </row>
    <row r="2768" spans="1:12" x14ac:dyDescent="0.25">
      <c r="A2768" s="310" t="str">
        <f t="shared" ref="A2768:A2782" si="1870">G2768&amp;H2768&amp;I2768</f>
        <v>13.2.75</v>
      </c>
      <c r="B2768" s="120" t="s">
        <v>2367</v>
      </c>
      <c r="C2768" s="121" t="s">
        <v>292</v>
      </c>
      <c r="D2768" s="122"/>
      <c r="E2768" s="327"/>
      <c r="G2768" s="111" t="str">
        <f t="shared" si="1859"/>
        <v>13.</v>
      </c>
      <c r="H2768" s="111" t="str">
        <f t="shared" si="1860"/>
        <v>2.</v>
      </c>
      <c r="I2768" s="111">
        <f t="shared" si="1861"/>
        <v>75</v>
      </c>
      <c r="J2768" s="96">
        <f>J2765+(M2768="R1")</f>
        <v>13</v>
      </c>
      <c r="K2768" s="96">
        <f>(M2768="R2")*1+K2765*(M2765&lt;&gt;"R1")</f>
        <v>2</v>
      </c>
      <c r="L2768" s="96">
        <f>L2765*(M2765&lt;&gt;"R3")+1</f>
        <v>75</v>
      </c>
    </row>
    <row r="2769" spans="1:13" x14ac:dyDescent="0.25">
      <c r="A2769" s="310" t="str">
        <f t="shared" si="1870"/>
        <v>13.2.76</v>
      </c>
      <c r="B2769" s="120" t="s">
        <v>2368</v>
      </c>
      <c r="C2769" s="121" t="s">
        <v>292</v>
      </c>
      <c r="D2769" s="122"/>
      <c r="E2769" s="327"/>
      <c r="G2769" s="111" t="str">
        <f t="shared" si="1859"/>
        <v>13.</v>
      </c>
      <c r="H2769" s="111" t="str">
        <f t="shared" si="1860"/>
        <v>2.</v>
      </c>
      <c r="I2769" s="111">
        <f t="shared" si="1861"/>
        <v>76</v>
      </c>
      <c r="J2769" s="96">
        <f t="shared" si="1862"/>
        <v>13</v>
      </c>
      <c r="K2769" s="96">
        <f t="shared" si="1863"/>
        <v>2</v>
      </c>
      <c r="L2769" s="96">
        <f t="shared" si="1864"/>
        <v>76</v>
      </c>
    </row>
    <row r="2770" spans="1:13" x14ac:dyDescent="0.25">
      <c r="A2770" s="310" t="str">
        <f t="shared" si="1870"/>
        <v>13.2.77</v>
      </c>
      <c r="B2770" s="120" t="s">
        <v>2369</v>
      </c>
      <c r="C2770" s="121" t="s">
        <v>292</v>
      </c>
      <c r="D2770" s="122"/>
      <c r="E2770" s="327"/>
      <c r="G2770" s="111" t="str">
        <f t="shared" si="1859"/>
        <v>13.</v>
      </c>
      <c r="H2770" s="111" t="str">
        <f t="shared" si="1860"/>
        <v>2.</v>
      </c>
      <c r="I2770" s="111">
        <f t="shared" si="1861"/>
        <v>77</v>
      </c>
      <c r="J2770" s="96">
        <f t="shared" si="1862"/>
        <v>13</v>
      </c>
      <c r="K2770" s="96">
        <f t="shared" si="1863"/>
        <v>2</v>
      </c>
      <c r="L2770" s="96">
        <f t="shared" si="1864"/>
        <v>77</v>
      </c>
    </row>
    <row r="2771" spans="1:13" x14ac:dyDescent="0.25">
      <c r="A2771" s="310" t="str">
        <f t="shared" si="1870"/>
        <v>13.2.78</v>
      </c>
      <c r="B2771" s="120" t="s">
        <v>2370</v>
      </c>
      <c r="C2771" s="121" t="s">
        <v>292</v>
      </c>
      <c r="D2771" s="122"/>
      <c r="E2771" s="327"/>
      <c r="G2771" s="111" t="str">
        <f t="shared" si="1859"/>
        <v>13.</v>
      </c>
      <c r="H2771" s="111" t="str">
        <f t="shared" si="1860"/>
        <v>2.</v>
      </c>
      <c r="I2771" s="111">
        <f t="shared" si="1861"/>
        <v>78</v>
      </c>
      <c r="J2771" s="96">
        <f t="shared" si="1862"/>
        <v>13</v>
      </c>
      <c r="K2771" s="96">
        <f t="shared" si="1863"/>
        <v>2</v>
      </c>
      <c r="L2771" s="96">
        <f t="shared" si="1864"/>
        <v>78</v>
      </c>
    </row>
    <row r="2772" spans="1:13" x14ac:dyDescent="0.25">
      <c r="A2772" s="310" t="str">
        <f t="shared" si="1870"/>
        <v>13.2.79</v>
      </c>
      <c r="B2772" s="319" t="s">
        <v>2371</v>
      </c>
      <c r="C2772" s="121"/>
      <c r="D2772" s="125"/>
      <c r="E2772" s="328"/>
      <c r="G2772" s="111" t="str">
        <f t="shared" si="1859"/>
        <v>13.</v>
      </c>
      <c r="H2772" s="111" t="str">
        <f t="shared" si="1860"/>
        <v>2.</v>
      </c>
      <c r="I2772" s="111">
        <f t="shared" si="1861"/>
        <v>79</v>
      </c>
      <c r="J2772" s="96">
        <f t="shared" si="1862"/>
        <v>13</v>
      </c>
      <c r="K2772" s="96">
        <f t="shared" si="1863"/>
        <v>2</v>
      </c>
      <c r="L2772" s="96">
        <f t="shared" si="1864"/>
        <v>79</v>
      </c>
    </row>
    <row r="2773" spans="1:13" ht="33.75" x14ac:dyDescent="0.25">
      <c r="A2773" s="310" t="str">
        <f t="shared" si="1870"/>
        <v>13.2.80</v>
      </c>
      <c r="B2773" s="120" t="s">
        <v>2372</v>
      </c>
      <c r="C2773" s="121" t="s">
        <v>2373</v>
      </c>
      <c r="D2773" s="122"/>
      <c r="E2773" s="327"/>
      <c r="G2773" s="111" t="str">
        <f t="shared" si="1859"/>
        <v>13.</v>
      </c>
      <c r="H2773" s="111" t="str">
        <f t="shared" si="1860"/>
        <v>2.</v>
      </c>
      <c r="I2773" s="111">
        <f t="shared" si="1861"/>
        <v>80</v>
      </c>
      <c r="J2773" s="96">
        <f t="shared" si="1862"/>
        <v>13</v>
      </c>
      <c r="K2773" s="96">
        <f t="shared" si="1863"/>
        <v>2</v>
      </c>
      <c r="L2773" s="96">
        <f t="shared" si="1864"/>
        <v>80</v>
      </c>
    </row>
    <row r="2774" spans="1:13" x14ac:dyDescent="0.25">
      <c r="A2774" s="310" t="str">
        <f t="shared" si="1870"/>
        <v>13.2.81</v>
      </c>
      <c r="B2774" s="120" t="s">
        <v>2374</v>
      </c>
      <c r="C2774" s="252" t="s">
        <v>2375</v>
      </c>
      <c r="D2774" s="122"/>
      <c r="E2774" s="327" t="s">
        <v>131</v>
      </c>
      <c r="G2774" s="111" t="str">
        <f t="shared" si="1859"/>
        <v>13.</v>
      </c>
      <c r="H2774" s="111" t="str">
        <f t="shared" si="1860"/>
        <v>2.</v>
      </c>
      <c r="I2774" s="111">
        <f t="shared" si="1861"/>
        <v>81</v>
      </c>
      <c r="J2774" s="96">
        <f t="shared" si="1862"/>
        <v>13</v>
      </c>
      <c r="K2774" s="96">
        <f t="shared" si="1863"/>
        <v>2</v>
      </c>
      <c r="L2774" s="96">
        <f t="shared" si="1864"/>
        <v>81</v>
      </c>
    </row>
    <row r="2775" spans="1:13" x14ac:dyDescent="0.25">
      <c r="A2775" s="310" t="str">
        <f t="shared" si="1870"/>
        <v>13.2.82</v>
      </c>
      <c r="B2775" s="120" t="s">
        <v>2376</v>
      </c>
      <c r="C2775" s="252" t="s">
        <v>2377</v>
      </c>
      <c r="D2775" s="122"/>
      <c r="E2775" s="327" t="s">
        <v>131</v>
      </c>
      <c r="G2775" s="111" t="str">
        <f t="shared" si="1859"/>
        <v>13.</v>
      </c>
      <c r="H2775" s="111" t="str">
        <f t="shared" si="1860"/>
        <v>2.</v>
      </c>
      <c r="I2775" s="111">
        <f t="shared" si="1861"/>
        <v>82</v>
      </c>
      <c r="J2775" s="96">
        <f t="shared" si="1862"/>
        <v>13</v>
      </c>
      <c r="K2775" s="96">
        <f t="shared" si="1863"/>
        <v>2</v>
      </c>
      <c r="L2775" s="96">
        <f t="shared" si="1864"/>
        <v>82</v>
      </c>
    </row>
    <row r="2776" spans="1:13" x14ac:dyDescent="0.25">
      <c r="A2776" s="310" t="str">
        <f t="shared" si="1870"/>
        <v>13.2.83</v>
      </c>
      <c r="B2776" s="120" t="s">
        <v>2378</v>
      </c>
      <c r="C2776" s="121">
        <v>85</v>
      </c>
      <c r="D2776" s="122"/>
      <c r="E2776" s="327" t="s">
        <v>153</v>
      </c>
      <c r="G2776" s="111" t="str">
        <f t="shared" si="1859"/>
        <v>13.</v>
      </c>
      <c r="H2776" s="111" t="str">
        <f t="shared" si="1860"/>
        <v>2.</v>
      </c>
      <c r="I2776" s="111">
        <f t="shared" si="1861"/>
        <v>83</v>
      </c>
      <c r="J2776" s="96">
        <f t="shared" si="1862"/>
        <v>13</v>
      </c>
      <c r="K2776" s="96">
        <f t="shared" si="1863"/>
        <v>2</v>
      </c>
      <c r="L2776" s="96">
        <f t="shared" si="1864"/>
        <v>83</v>
      </c>
    </row>
    <row r="2777" spans="1:13" x14ac:dyDescent="0.25">
      <c r="A2777" s="310" t="str">
        <f t="shared" si="1870"/>
        <v>13.2.84</v>
      </c>
      <c r="B2777" s="120" t="s">
        <v>2379</v>
      </c>
      <c r="C2777" s="121">
        <v>1400</v>
      </c>
      <c r="D2777" s="122"/>
      <c r="E2777" s="327" t="s">
        <v>280</v>
      </c>
      <c r="G2777" s="111" t="str">
        <f t="shared" si="1859"/>
        <v>13.</v>
      </c>
      <c r="H2777" s="111" t="str">
        <f t="shared" si="1860"/>
        <v>2.</v>
      </c>
      <c r="I2777" s="111">
        <f t="shared" si="1861"/>
        <v>84</v>
      </c>
      <c r="J2777" s="96">
        <f t="shared" si="1862"/>
        <v>13</v>
      </c>
      <c r="K2777" s="96">
        <f t="shared" si="1863"/>
        <v>2</v>
      </c>
      <c r="L2777" s="96">
        <f t="shared" si="1864"/>
        <v>84</v>
      </c>
    </row>
    <row r="2778" spans="1:13" x14ac:dyDescent="0.25">
      <c r="A2778" s="310" t="str">
        <f t="shared" si="1870"/>
        <v>13.2.85</v>
      </c>
      <c r="B2778" s="120" t="s">
        <v>2380</v>
      </c>
      <c r="C2778" s="121" t="s">
        <v>292</v>
      </c>
      <c r="D2778" s="122"/>
      <c r="E2778" s="327"/>
      <c r="G2778" s="111" t="str">
        <f t="shared" si="1859"/>
        <v>13.</v>
      </c>
      <c r="H2778" s="111" t="str">
        <f t="shared" si="1860"/>
        <v>2.</v>
      </c>
      <c r="I2778" s="111">
        <f t="shared" si="1861"/>
        <v>85</v>
      </c>
      <c r="J2778" s="96">
        <f t="shared" si="1862"/>
        <v>13</v>
      </c>
      <c r="K2778" s="96">
        <f t="shared" si="1863"/>
        <v>2</v>
      </c>
      <c r="L2778" s="96">
        <f t="shared" si="1864"/>
        <v>85</v>
      </c>
    </row>
    <row r="2779" spans="1:13" x14ac:dyDescent="0.25">
      <c r="A2779" s="310" t="str">
        <f t="shared" si="1870"/>
        <v>13.2.86</v>
      </c>
      <c r="B2779" s="120" t="s">
        <v>2381</v>
      </c>
      <c r="C2779" s="121" t="s">
        <v>292</v>
      </c>
      <c r="D2779" s="122"/>
      <c r="E2779" s="327"/>
      <c r="G2779" s="111" t="str">
        <f t="shared" si="1859"/>
        <v>13.</v>
      </c>
      <c r="H2779" s="111" t="str">
        <f t="shared" si="1860"/>
        <v>2.</v>
      </c>
      <c r="I2779" s="111">
        <f t="shared" si="1861"/>
        <v>86</v>
      </c>
      <c r="J2779" s="96">
        <f t="shared" si="1862"/>
        <v>13</v>
      </c>
      <c r="K2779" s="96">
        <f t="shared" si="1863"/>
        <v>2</v>
      </c>
      <c r="L2779" s="96">
        <f t="shared" si="1864"/>
        <v>86</v>
      </c>
    </row>
    <row r="2780" spans="1:13" x14ac:dyDescent="0.25">
      <c r="A2780" s="310" t="str">
        <f t="shared" si="1870"/>
        <v>13.2.87</v>
      </c>
      <c r="B2780" s="120" t="s">
        <v>2382</v>
      </c>
      <c r="C2780" s="121" t="s">
        <v>292</v>
      </c>
      <c r="D2780" s="122"/>
      <c r="E2780" s="327"/>
      <c r="G2780" s="111" t="str">
        <f t="shared" si="1859"/>
        <v>13.</v>
      </c>
      <c r="H2780" s="111" t="str">
        <f t="shared" si="1860"/>
        <v>2.</v>
      </c>
      <c r="I2780" s="111">
        <f t="shared" si="1861"/>
        <v>87</v>
      </c>
      <c r="J2780" s="96">
        <f t="shared" si="1862"/>
        <v>13</v>
      </c>
      <c r="K2780" s="96">
        <f t="shared" si="1863"/>
        <v>2</v>
      </c>
      <c r="L2780" s="96">
        <f t="shared" si="1864"/>
        <v>87</v>
      </c>
    </row>
    <row r="2781" spans="1:13" x14ac:dyDescent="0.25">
      <c r="A2781" s="310" t="str">
        <f t="shared" si="1870"/>
        <v>13.2.88</v>
      </c>
      <c r="B2781" s="120" t="s">
        <v>2383</v>
      </c>
      <c r="C2781" s="121" t="s">
        <v>292</v>
      </c>
      <c r="D2781" s="122"/>
      <c r="E2781" s="327"/>
      <c r="G2781" s="111" t="str">
        <f t="shared" si="1859"/>
        <v>13.</v>
      </c>
      <c r="H2781" s="111" t="str">
        <f t="shared" si="1860"/>
        <v>2.</v>
      </c>
      <c r="I2781" s="111">
        <f t="shared" si="1861"/>
        <v>88</v>
      </c>
      <c r="J2781" s="96">
        <f t="shared" si="1862"/>
        <v>13</v>
      </c>
      <c r="K2781" s="96">
        <f t="shared" si="1863"/>
        <v>2</v>
      </c>
      <c r="L2781" s="96">
        <f t="shared" si="1864"/>
        <v>88</v>
      </c>
    </row>
    <row r="2782" spans="1:13" x14ac:dyDescent="0.25">
      <c r="A2782" s="331" t="str">
        <f t="shared" si="1870"/>
        <v>13.2.89</v>
      </c>
      <c r="B2782" s="135" t="s">
        <v>2384</v>
      </c>
      <c r="C2782" s="133" t="s">
        <v>292</v>
      </c>
      <c r="D2782" s="134"/>
      <c r="E2782" s="241"/>
      <c r="G2782" s="111" t="str">
        <f t="shared" si="1859"/>
        <v>13.</v>
      </c>
      <c r="H2782" s="111" t="str">
        <f t="shared" si="1860"/>
        <v>2.</v>
      </c>
      <c r="I2782" s="111">
        <f t="shared" si="1861"/>
        <v>89</v>
      </c>
      <c r="J2782" s="96">
        <f t="shared" si="1862"/>
        <v>13</v>
      </c>
      <c r="K2782" s="96">
        <f t="shared" si="1863"/>
        <v>2</v>
      </c>
      <c r="L2782" s="96">
        <f t="shared" si="1864"/>
        <v>89</v>
      </c>
    </row>
    <row r="2783" spans="1:13" ht="30" x14ac:dyDescent="0.25">
      <c r="G2783" s="111" t="str">
        <f t="shared" si="1859"/>
        <v/>
      </c>
      <c r="H2783" s="111" t="str">
        <f t="shared" si="1860"/>
        <v/>
      </c>
      <c r="I2783" s="111" t="str">
        <f t="shared" si="1861"/>
        <v/>
      </c>
      <c r="J2783" s="96">
        <f t="shared" si="1862"/>
        <v>13</v>
      </c>
      <c r="K2783" s="96">
        <f t="shared" si="1863"/>
        <v>2</v>
      </c>
      <c r="L2783" s="96">
        <f t="shared" si="1864"/>
        <v>90</v>
      </c>
      <c r="M2783" s="48" t="s">
        <v>122</v>
      </c>
    </row>
    <row r="2784" spans="1:13" ht="15.75" x14ac:dyDescent="0.25">
      <c r="A2784" s="301" t="str">
        <f>G2784&amp;H2784&amp;I2784</f>
        <v>13.3.</v>
      </c>
      <c r="B2784" s="96" t="s">
        <v>2385</v>
      </c>
      <c r="G2784" s="111" t="str">
        <f t="shared" si="1859"/>
        <v>13.</v>
      </c>
      <c r="H2784" s="111" t="str">
        <f t="shared" si="1860"/>
        <v>3.</v>
      </c>
      <c r="I2784" s="111" t="str">
        <f t="shared" si="1861"/>
        <v/>
      </c>
      <c r="J2784" s="96">
        <f t="shared" si="1862"/>
        <v>13</v>
      </c>
      <c r="K2784" s="96">
        <f t="shared" si="1863"/>
        <v>3</v>
      </c>
      <c r="L2784" s="96">
        <f t="shared" si="1864"/>
        <v>91</v>
      </c>
      <c r="M2784" s="48" t="s">
        <v>121</v>
      </c>
    </row>
    <row r="2785" spans="1:13" ht="30" x14ac:dyDescent="0.25">
      <c r="A2785" s="206"/>
      <c r="B2785" s="302"/>
      <c r="G2785" s="111" t="str">
        <f t="shared" si="1859"/>
        <v/>
      </c>
      <c r="H2785" s="111" t="str">
        <f t="shared" si="1860"/>
        <v/>
      </c>
      <c r="I2785" s="111" t="str">
        <f t="shared" si="1861"/>
        <v/>
      </c>
      <c r="J2785" s="96">
        <f t="shared" si="1862"/>
        <v>13</v>
      </c>
      <c r="K2785" s="96">
        <f t="shared" si="1863"/>
        <v>3</v>
      </c>
      <c r="L2785" s="96">
        <f t="shared" si="1864"/>
        <v>92</v>
      </c>
      <c r="M2785" s="48" t="s">
        <v>122</v>
      </c>
    </row>
    <row r="2786" spans="1:13" x14ac:dyDescent="0.25">
      <c r="A2786" s="163" t="s">
        <v>123</v>
      </c>
      <c r="B2786" s="115" t="s">
        <v>124</v>
      </c>
      <c r="C2786" s="116" t="s">
        <v>125</v>
      </c>
      <c r="D2786" s="115" t="s">
        <v>126</v>
      </c>
      <c r="E2786" s="116" t="s">
        <v>127</v>
      </c>
      <c r="G2786" s="111" t="str">
        <f t="shared" si="1859"/>
        <v/>
      </c>
      <c r="H2786" s="111" t="str">
        <f t="shared" si="1860"/>
        <v/>
      </c>
      <c r="I2786" s="111" t="str">
        <f t="shared" si="1861"/>
        <v/>
      </c>
      <c r="J2786" s="96">
        <f t="shared" si="1862"/>
        <v>13</v>
      </c>
      <c r="K2786" s="96">
        <f t="shared" si="1863"/>
        <v>3</v>
      </c>
      <c r="L2786" s="96">
        <f t="shared" si="1864"/>
        <v>93</v>
      </c>
      <c r="M2786" s="48" t="s">
        <v>128</v>
      </c>
    </row>
    <row r="2787" spans="1:13" x14ac:dyDescent="0.25">
      <c r="A2787" s="325" t="str">
        <f t="shared" ref="A2787:A2832" si="1871">G2787&amp;H2787&amp;I2787</f>
        <v>13.3.1</v>
      </c>
      <c r="B2787" s="332" t="s">
        <v>2386</v>
      </c>
      <c r="C2787" s="333"/>
      <c r="D2787" s="122"/>
      <c r="E2787" s="334"/>
      <c r="G2787" s="111" t="str">
        <f t="shared" si="1859"/>
        <v>13.</v>
      </c>
      <c r="H2787" s="111" t="str">
        <f t="shared" si="1860"/>
        <v>3.</v>
      </c>
      <c r="I2787" s="111">
        <f t="shared" si="1861"/>
        <v>1</v>
      </c>
      <c r="J2787" s="96">
        <f t="shared" si="1862"/>
        <v>13</v>
      </c>
      <c r="K2787" s="96">
        <f t="shared" si="1863"/>
        <v>3</v>
      </c>
      <c r="L2787" s="96">
        <f t="shared" si="1864"/>
        <v>1</v>
      </c>
    </row>
    <row r="2788" spans="1:13" ht="22.5" x14ac:dyDescent="0.25">
      <c r="A2788" s="310" t="str">
        <f t="shared" si="1871"/>
        <v>13.3.2</v>
      </c>
      <c r="B2788" s="235" t="s">
        <v>2387</v>
      </c>
      <c r="C2788" s="335"/>
      <c r="D2788" s="122"/>
      <c r="E2788" s="103"/>
      <c r="G2788" s="111" t="str">
        <f t="shared" si="1859"/>
        <v>13.</v>
      </c>
      <c r="H2788" s="111" t="str">
        <f t="shared" si="1860"/>
        <v>3.</v>
      </c>
      <c r="I2788" s="111">
        <f t="shared" si="1861"/>
        <v>2</v>
      </c>
      <c r="J2788" s="96">
        <f t="shared" si="1862"/>
        <v>13</v>
      </c>
      <c r="K2788" s="96">
        <f t="shared" si="1863"/>
        <v>3</v>
      </c>
      <c r="L2788" s="96">
        <f t="shared" si="1864"/>
        <v>2</v>
      </c>
    </row>
    <row r="2789" spans="1:13" ht="22.5" x14ac:dyDescent="0.25">
      <c r="A2789" s="310" t="str">
        <f t="shared" si="1871"/>
        <v>13.3.3</v>
      </c>
      <c r="B2789" s="235" t="s">
        <v>2388</v>
      </c>
      <c r="C2789" s="335"/>
      <c r="D2789" s="122"/>
      <c r="E2789" s="103"/>
      <c r="G2789" s="111" t="str">
        <f t="shared" si="1859"/>
        <v>13.</v>
      </c>
      <c r="H2789" s="111" t="str">
        <f t="shared" si="1860"/>
        <v>3.</v>
      </c>
      <c r="I2789" s="111">
        <f t="shared" si="1861"/>
        <v>3</v>
      </c>
      <c r="J2789" s="96">
        <f t="shared" si="1862"/>
        <v>13</v>
      </c>
      <c r="K2789" s="96">
        <f t="shared" si="1863"/>
        <v>3</v>
      </c>
      <c r="L2789" s="96">
        <f t="shared" si="1864"/>
        <v>3</v>
      </c>
    </row>
    <row r="2790" spans="1:13" ht="22.5" x14ac:dyDescent="0.25">
      <c r="A2790" s="310" t="str">
        <f t="shared" si="1871"/>
        <v>13.3.4</v>
      </c>
      <c r="B2790" s="235" t="s">
        <v>2389</v>
      </c>
      <c r="C2790" s="335"/>
      <c r="D2790" s="122"/>
      <c r="E2790" s="103"/>
      <c r="G2790" s="111" t="str">
        <f t="shared" si="1859"/>
        <v>13.</v>
      </c>
      <c r="H2790" s="111" t="str">
        <f t="shared" si="1860"/>
        <v>3.</v>
      </c>
      <c r="I2790" s="111">
        <f t="shared" si="1861"/>
        <v>4</v>
      </c>
      <c r="J2790" s="96">
        <f t="shared" si="1862"/>
        <v>13</v>
      </c>
      <c r="K2790" s="96">
        <f t="shared" si="1863"/>
        <v>3</v>
      </c>
      <c r="L2790" s="96">
        <f t="shared" si="1864"/>
        <v>4</v>
      </c>
    </row>
    <row r="2791" spans="1:13" ht="22.5" x14ac:dyDescent="0.25">
      <c r="A2791" s="310" t="str">
        <f t="shared" si="1871"/>
        <v>13.3.5</v>
      </c>
      <c r="B2791" s="235" t="s">
        <v>2390</v>
      </c>
      <c r="C2791" s="335"/>
      <c r="D2791" s="122"/>
      <c r="E2791" s="103"/>
      <c r="G2791" s="111" t="str">
        <f t="shared" si="1859"/>
        <v>13.</v>
      </c>
      <c r="H2791" s="111" t="str">
        <f t="shared" si="1860"/>
        <v>3.</v>
      </c>
      <c r="I2791" s="111">
        <f t="shared" si="1861"/>
        <v>5</v>
      </c>
      <c r="J2791" s="96">
        <f t="shared" si="1862"/>
        <v>13</v>
      </c>
      <c r="K2791" s="96">
        <f t="shared" si="1863"/>
        <v>3</v>
      </c>
      <c r="L2791" s="96">
        <f t="shared" si="1864"/>
        <v>5</v>
      </c>
    </row>
    <row r="2792" spans="1:13" x14ac:dyDescent="0.25">
      <c r="A2792" s="310" t="str">
        <f t="shared" si="1871"/>
        <v>13.3.6</v>
      </c>
      <c r="B2792" s="319" t="s">
        <v>2391</v>
      </c>
      <c r="C2792" s="336"/>
      <c r="D2792" s="122"/>
      <c r="E2792" s="103"/>
      <c r="G2792" s="111" t="str">
        <f t="shared" si="1859"/>
        <v>13.</v>
      </c>
      <c r="H2792" s="111" t="str">
        <f t="shared" si="1860"/>
        <v>3.</v>
      </c>
      <c r="I2792" s="111">
        <f t="shared" si="1861"/>
        <v>6</v>
      </c>
      <c r="J2792" s="96">
        <f t="shared" si="1862"/>
        <v>13</v>
      </c>
      <c r="K2792" s="96">
        <f t="shared" si="1863"/>
        <v>3</v>
      </c>
      <c r="L2792" s="96">
        <f t="shared" si="1864"/>
        <v>6</v>
      </c>
    </row>
    <row r="2793" spans="1:13" x14ac:dyDescent="0.25">
      <c r="A2793" s="310" t="str">
        <f t="shared" si="1871"/>
        <v>13.3.7</v>
      </c>
      <c r="B2793" s="235" t="s">
        <v>2392</v>
      </c>
      <c r="C2793" s="335"/>
      <c r="D2793" s="122"/>
      <c r="E2793" s="103"/>
      <c r="G2793" s="111" t="str">
        <f t="shared" si="1859"/>
        <v>13.</v>
      </c>
      <c r="H2793" s="111" t="str">
        <f t="shared" si="1860"/>
        <v>3.</v>
      </c>
      <c r="I2793" s="111">
        <f t="shared" si="1861"/>
        <v>7</v>
      </c>
      <c r="J2793" s="96">
        <f t="shared" si="1862"/>
        <v>13</v>
      </c>
      <c r="K2793" s="96">
        <f t="shared" si="1863"/>
        <v>3</v>
      </c>
      <c r="L2793" s="96">
        <f t="shared" si="1864"/>
        <v>7</v>
      </c>
    </row>
    <row r="2794" spans="1:13" x14ac:dyDescent="0.25">
      <c r="A2794" s="310" t="str">
        <f t="shared" si="1871"/>
        <v>13.3.8</v>
      </c>
      <c r="B2794" s="235" t="s">
        <v>2393</v>
      </c>
      <c r="C2794" s="335"/>
      <c r="D2794" s="122"/>
      <c r="E2794" s="103"/>
      <c r="G2794" s="111" t="str">
        <f t="shared" si="1859"/>
        <v>13.</v>
      </c>
      <c r="H2794" s="111" t="str">
        <f t="shared" si="1860"/>
        <v>3.</v>
      </c>
      <c r="I2794" s="111">
        <f t="shared" si="1861"/>
        <v>8</v>
      </c>
      <c r="J2794" s="96">
        <f t="shared" si="1862"/>
        <v>13</v>
      </c>
      <c r="K2794" s="96">
        <f t="shared" si="1863"/>
        <v>3</v>
      </c>
      <c r="L2794" s="96">
        <f t="shared" si="1864"/>
        <v>8</v>
      </c>
    </row>
    <row r="2795" spans="1:13" ht="22.5" x14ac:dyDescent="0.25">
      <c r="A2795" s="310" t="str">
        <f t="shared" si="1871"/>
        <v>13.3.9</v>
      </c>
      <c r="B2795" s="235" t="s">
        <v>2394</v>
      </c>
      <c r="C2795" s="335"/>
      <c r="D2795" s="122"/>
      <c r="E2795" s="103"/>
      <c r="G2795" s="111" t="str">
        <f t="shared" si="1859"/>
        <v>13.</v>
      </c>
      <c r="H2795" s="111" t="str">
        <f t="shared" si="1860"/>
        <v>3.</v>
      </c>
      <c r="I2795" s="111">
        <f t="shared" si="1861"/>
        <v>9</v>
      </c>
      <c r="J2795" s="96">
        <f t="shared" si="1862"/>
        <v>13</v>
      </c>
      <c r="K2795" s="96">
        <f t="shared" si="1863"/>
        <v>3</v>
      </c>
      <c r="L2795" s="96">
        <f t="shared" si="1864"/>
        <v>9</v>
      </c>
    </row>
    <row r="2796" spans="1:13" x14ac:dyDescent="0.25">
      <c r="A2796" s="310" t="str">
        <f t="shared" si="1871"/>
        <v>13.3.10</v>
      </c>
      <c r="B2796" s="319" t="s">
        <v>2395</v>
      </c>
      <c r="C2796" s="336"/>
      <c r="D2796" s="122"/>
      <c r="E2796" s="103"/>
      <c r="G2796" s="111" t="str">
        <f t="shared" si="1859"/>
        <v>13.</v>
      </c>
      <c r="H2796" s="111" t="str">
        <f t="shared" si="1860"/>
        <v>3.</v>
      </c>
      <c r="I2796" s="111">
        <f t="shared" si="1861"/>
        <v>10</v>
      </c>
      <c r="J2796" s="96">
        <f t="shared" si="1862"/>
        <v>13</v>
      </c>
      <c r="K2796" s="96">
        <f t="shared" si="1863"/>
        <v>3</v>
      </c>
      <c r="L2796" s="96">
        <f t="shared" si="1864"/>
        <v>10</v>
      </c>
    </row>
    <row r="2797" spans="1:13" x14ac:dyDescent="0.25">
      <c r="A2797" s="310" t="str">
        <f t="shared" si="1871"/>
        <v>13.3.11</v>
      </c>
      <c r="B2797" s="235" t="s">
        <v>2396</v>
      </c>
      <c r="C2797" s="335"/>
      <c r="D2797" s="122"/>
      <c r="E2797" s="103"/>
      <c r="G2797" s="111" t="str">
        <f t="shared" si="1859"/>
        <v>13.</v>
      </c>
      <c r="H2797" s="111" t="str">
        <f t="shared" si="1860"/>
        <v>3.</v>
      </c>
      <c r="I2797" s="111">
        <f t="shared" si="1861"/>
        <v>11</v>
      </c>
      <c r="J2797" s="96">
        <f t="shared" si="1862"/>
        <v>13</v>
      </c>
      <c r="K2797" s="96">
        <f t="shared" si="1863"/>
        <v>3</v>
      </c>
      <c r="L2797" s="96">
        <f t="shared" si="1864"/>
        <v>11</v>
      </c>
    </row>
    <row r="2798" spans="1:13" x14ac:dyDescent="0.25">
      <c r="A2798" s="310" t="str">
        <f t="shared" si="1871"/>
        <v>13.3.12</v>
      </c>
      <c r="B2798" s="235" t="s">
        <v>2397</v>
      </c>
      <c r="C2798" s="335"/>
      <c r="D2798" s="122"/>
      <c r="E2798" s="103"/>
      <c r="G2798" s="111" t="str">
        <f t="shared" si="1859"/>
        <v>13.</v>
      </c>
      <c r="H2798" s="111" t="str">
        <f t="shared" si="1860"/>
        <v>3.</v>
      </c>
      <c r="I2798" s="111">
        <f t="shared" si="1861"/>
        <v>12</v>
      </c>
      <c r="J2798" s="96">
        <f t="shared" si="1862"/>
        <v>13</v>
      </c>
      <c r="K2798" s="96">
        <f t="shared" si="1863"/>
        <v>3</v>
      </c>
      <c r="L2798" s="96">
        <f t="shared" si="1864"/>
        <v>12</v>
      </c>
    </row>
    <row r="2799" spans="1:13" x14ac:dyDescent="0.25">
      <c r="A2799" s="310" t="str">
        <f t="shared" si="1871"/>
        <v>13.3.13</v>
      </c>
      <c r="B2799" s="235" t="s">
        <v>2398</v>
      </c>
      <c r="C2799" s="335"/>
      <c r="D2799" s="122"/>
      <c r="E2799" s="103"/>
      <c r="G2799" s="111" t="str">
        <f t="shared" si="1859"/>
        <v>13.</v>
      </c>
      <c r="H2799" s="111" t="str">
        <f t="shared" si="1860"/>
        <v>3.</v>
      </c>
      <c r="I2799" s="111">
        <f t="shared" si="1861"/>
        <v>13</v>
      </c>
      <c r="J2799" s="96">
        <f t="shared" si="1862"/>
        <v>13</v>
      </c>
      <c r="K2799" s="96">
        <f t="shared" si="1863"/>
        <v>3</v>
      </c>
      <c r="L2799" s="96">
        <f t="shared" si="1864"/>
        <v>13</v>
      </c>
    </row>
    <row r="2800" spans="1:13" x14ac:dyDescent="0.25">
      <c r="A2800" s="310" t="str">
        <f t="shared" si="1871"/>
        <v>13.3.14</v>
      </c>
      <c r="B2800" s="235" t="s">
        <v>2399</v>
      </c>
      <c r="C2800" s="335"/>
      <c r="D2800" s="122"/>
      <c r="E2800" s="103"/>
      <c r="G2800" s="111" t="str">
        <f t="shared" si="1859"/>
        <v>13.</v>
      </c>
      <c r="H2800" s="111" t="str">
        <f t="shared" si="1860"/>
        <v>3.</v>
      </c>
      <c r="I2800" s="111">
        <f t="shared" si="1861"/>
        <v>14</v>
      </c>
      <c r="J2800" s="96">
        <f t="shared" si="1862"/>
        <v>13</v>
      </c>
      <c r="K2800" s="96">
        <f t="shared" si="1863"/>
        <v>3</v>
      </c>
      <c r="L2800" s="96">
        <f t="shared" si="1864"/>
        <v>14</v>
      </c>
    </row>
    <row r="2801" spans="1:12" ht="22.5" x14ac:dyDescent="0.25">
      <c r="A2801" s="310" t="str">
        <f t="shared" si="1871"/>
        <v>13.3.15</v>
      </c>
      <c r="B2801" s="337" t="s">
        <v>2400</v>
      </c>
      <c r="C2801" s="335"/>
      <c r="D2801" s="122"/>
      <c r="E2801" s="103"/>
      <c r="G2801" s="111" t="str">
        <f t="shared" ref="G2801:G2900" si="1872">IF((M2801="")+(M2801="R2")+(M2801="R1"),J2801&amp;".","")</f>
        <v>13.</v>
      </c>
      <c r="H2801" s="111" t="str">
        <f t="shared" ref="H2801:H2900" si="1873">IF((M2801="")+(M2801="R2"),K2801&amp;".","")</f>
        <v>3.</v>
      </c>
      <c r="I2801" s="111">
        <f t="shared" ref="I2801:I2900" si="1874">IF(M2801="",L2801,"")</f>
        <v>15</v>
      </c>
      <c r="J2801" s="96">
        <f t="shared" si="1862"/>
        <v>13</v>
      </c>
      <c r="K2801" s="96">
        <f t="shared" si="1863"/>
        <v>3</v>
      </c>
      <c r="L2801" s="96">
        <f t="shared" si="1864"/>
        <v>15</v>
      </c>
    </row>
    <row r="2802" spans="1:12" ht="22.5" x14ac:dyDescent="0.25">
      <c r="A2802" s="310" t="str">
        <f t="shared" si="1871"/>
        <v>13.3.16</v>
      </c>
      <c r="B2802" s="335" t="s">
        <v>2401</v>
      </c>
      <c r="C2802" s="335"/>
      <c r="D2802" s="122"/>
      <c r="E2802" s="103"/>
      <c r="G2802" s="111" t="str">
        <f t="shared" si="1872"/>
        <v>13.</v>
      </c>
      <c r="H2802" s="111" t="str">
        <f t="shared" si="1873"/>
        <v>3.</v>
      </c>
      <c r="I2802" s="111">
        <f t="shared" si="1874"/>
        <v>16</v>
      </c>
      <c r="J2802" s="96">
        <f t="shared" ref="J2802:J2900" si="1875">J2801+(M2802="R1")</f>
        <v>13</v>
      </c>
      <c r="K2802" s="96">
        <f t="shared" ref="K2802:K2900" si="1876">(M2802="R2")*1+K2801*(M2801&lt;&gt;"R1")</f>
        <v>3</v>
      </c>
      <c r="L2802" s="96">
        <f t="shared" ref="L2802:L2900" si="1877">L2801*(M2801&lt;&gt;"R3")+1</f>
        <v>16</v>
      </c>
    </row>
    <row r="2803" spans="1:12" x14ac:dyDescent="0.25">
      <c r="A2803" s="310" t="str">
        <f t="shared" si="1871"/>
        <v>13.3.17</v>
      </c>
      <c r="B2803" s="335" t="s">
        <v>2402</v>
      </c>
      <c r="C2803" s="335"/>
      <c r="D2803" s="122"/>
      <c r="E2803" s="103"/>
      <c r="G2803" s="111" t="str">
        <f t="shared" si="1872"/>
        <v>13.</v>
      </c>
      <c r="H2803" s="111" t="str">
        <f t="shared" si="1873"/>
        <v>3.</v>
      </c>
      <c r="I2803" s="111">
        <f t="shared" si="1874"/>
        <v>17</v>
      </c>
      <c r="J2803" s="96">
        <f t="shared" si="1875"/>
        <v>13</v>
      </c>
      <c r="K2803" s="96">
        <f t="shared" si="1876"/>
        <v>3</v>
      </c>
      <c r="L2803" s="96">
        <f t="shared" si="1877"/>
        <v>17</v>
      </c>
    </row>
    <row r="2804" spans="1:12" x14ac:dyDescent="0.25">
      <c r="A2804" s="310" t="str">
        <f t="shared" si="1871"/>
        <v>13.3.18</v>
      </c>
      <c r="B2804" s="335" t="s">
        <v>2403</v>
      </c>
      <c r="C2804" s="335"/>
      <c r="D2804" s="122"/>
      <c r="E2804" s="103"/>
      <c r="G2804" s="111" t="str">
        <f t="shared" si="1872"/>
        <v>13.</v>
      </c>
      <c r="H2804" s="111" t="str">
        <f t="shared" si="1873"/>
        <v>3.</v>
      </c>
      <c r="I2804" s="111">
        <f t="shared" si="1874"/>
        <v>18</v>
      </c>
      <c r="J2804" s="96">
        <f t="shared" si="1875"/>
        <v>13</v>
      </c>
      <c r="K2804" s="96">
        <f t="shared" si="1876"/>
        <v>3</v>
      </c>
      <c r="L2804" s="96">
        <f t="shared" si="1877"/>
        <v>18</v>
      </c>
    </row>
    <row r="2805" spans="1:12" x14ac:dyDescent="0.25">
      <c r="A2805" s="310" t="str">
        <f t="shared" si="1871"/>
        <v>13.3.19</v>
      </c>
      <c r="B2805" s="335" t="s">
        <v>2404</v>
      </c>
      <c r="C2805" s="335"/>
      <c r="D2805" s="122"/>
      <c r="E2805" s="103"/>
      <c r="G2805" s="111" t="str">
        <f t="shared" si="1872"/>
        <v>13.</v>
      </c>
      <c r="H2805" s="111" t="str">
        <f t="shared" si="1873"/>
        <v>3.</v>
      </c>
      <c r="I2805" s="111">
        <f t="shared" si="1874"/>
        <v>19</v>
      </c>
      <c r="J2805" s="96">
        <f t="shared" si="1875"/>
        <v>13</v>
      </c>
      <c r="K2805" s="96">
        <f t="shared" si="1876"/>
        <v>3</v>
      </c>
      <c r="L2805" s="96">
        <f t="shared" si="1877"/>
        <v>19</v>
      </c>
    </row>
    <row r="2806" spans="1:12" ht="22.5" x14ac:dyDescent="0.25">
      <c r="A2806" s="310" t="str">
        <f t="shared" si="1871"/>
        <v>13.3.20</v>
      </c>
      <c r="B2806" s="335" t="s">
        <v>2405</v>
      </c>
      <c r="C2806" s="335"/>
      <c r="D2806" s="122"/>
      <c r="E2806" s="103"/>
      <c r="G2806" s="111" t="str">
        <f t="shared" si="1872"/>
        <v>13.</v>
      </c>
      <c r="H2806" s="111" t="str">
        <f t="shared" si="1873"/>
        <v>3.</v>
      </c>
      <c r="I2806" s="111">
        <f t="shared" si="1874"/>
        <v>20</v>
      </c>
      <c r="J2806" s="96">
        <f t="shared" si="1875"/>
        <v>13</v>
      </c>
      <c r="K2806" s="96">
        <f t="shared" si="1876"/>
        <v>3</v>
      </c>
      <c r="L2806" s="96">
        <f t="shared" si="1877"/>
        <v>20</v>
      </c>
    </row>
    <row r="2807" spans="1:12" ht="22.5" x14ac:dyDescent="0.25">
      <c r="A2807" s="310" t="str">
        <f t="shared" si="1871"/>
        <v>13.3.21</v>
      </c>
      <c r="B2807" s="335" t="s">
        <v>2406</v>
      </c>
      <c r="C2807" s="335"/>
      <c r="D2807" s="122"/>
      <c r="E2807" s="103"/>
      <c r="G2807" s="111" t="str">
        <f t="shared" si="1872"/>
        <v>13.</v>
      </c>
      <c r="H2807" s="111" t="str">
        <f t="shared" si="1873"/>
        <v>3.</v>
      </c>
      <c r="I2807" s="111">
        <f t="shared" si="1874"/>
        <v>21</v>
      </c>
      <c r="J2807" s="96">
        <f t="shared" si="1875"/>
        <v>13</v>
      </c>
      <c r="K2807" s="96">
        <f t="shared" si="1876"/>
        <v>3</v>
      </c>
      <c r="L2807" s="96">
        <f t="shared" si="1877"/>
        <v>21</v>
      </c>
    </row>
    <row r="2808" spans="1:12" ht="22.5" x14ac:dyDescent="0.25">
      <c r="A2808" s="310" t="str">
        <f t="shared" si="1871"/>
        <v>13.3.22</v>
      </c>
      <c r="B2808" s="335" t="s">
        <v>2407</v>
      </c>
      <c r="C2808" s="335"/>
      <c r="D2808" s="122"/>
      <c r="E2808" s="103"/>
      <c r="G2808" s="111" t="str">
        <f t="shared" si="1872"/>
        <v>13.</v>
      </c>
      <c r="H2808" s="111" t="str">
        <f t="shared" si="1873"/>
        <v>3.</v>
      </c>
      <c r="I2808" s="111">
        <f t="shared" si="1874"/>
        <v>22</v>
      </c>
      <c r="J2808" s="96">
        <f t="shared" si="1875"/>
        <v>13</v>
      </c>
      <c r="K2808" s="96">
        <f t="shared" si="1876"/>
        <v>3</v>
      </c>
      <c r="L2808" s="96">
        <f t="shared" si="1877"/>
        <v>22</v>
      </c>
    </row>
    <row r="2809" spans="1:12" x14ac:dyDescent="0.25">
      <c r="A2809" s="310" t="str">
        <f t="shared" si="1871"/>
        <v>13.3.23</v>
      </c>
      <c r="B2809" s="335" t="s">
        <v>2408</v>
      </c>
      <c r="C2809" s="335"/>
      <c r="D2809" s="122"/>
      <c r="E2809" s="103"/>
      <c r="G2809" s="111" t="str">
        <f t="shared" si="1872"/>
        <v>13.</v>
      </c>
      <c r="H2809" s="111" t="str">
        <f t="shared" si="1873"/>
        <v>3.</v>
      </c>
      <c r="I2809" s="111">
        <f t="shared" si="1874"/>
        <v>23</v>
      </c>
      <c r="J2809" s="96">
        <f t="shared" si="1875"/>
        <v>13</v>
      </c>
      <c r="K2809" s="96">
        <f t="shared" si="1876"/>
        <v>3</v>
      </c>
      <c r="L2809" s="96">
        <f t="shared" si="1877"/>
        <v>23</v>
      </c>
    </row>
    <row r="2810" spans="1:12" x14ac:dyDescent="0.25">
      <c r="A2810" s="310" t="str">
        <f t="shared" si="1871"/>
        <v>13.3.24</v>
      </c>
      <c r="B2810" s="335" t="s">
        <v>2409</v>
      </c>
      <c r="C2810" s="335"/>
      <c r="D2810" s="122"/>
      <c r="E2810" s="103"/>
      <c r="G2810" s="111" t="str">
        <f t="shared" si="1872"/>
        <v>13.</v>
      </c>
      <c r="H2810" s="111" t="str">
        <f t="shared" si="1873"/>
        <v>3.</v>
      </c>
      <c r="I2810" s="111">
        <f t="shared" si="1874"/>
        <v>24</v>
      </c>
      <c r="J2810" s="96">
        <f t="shared" si="1875"/>
        <v>13</v>
      </c>
      <c r="K2810" s="96">
        <f t="shared" si="1876"/>
        <v>3</v>
      </c>
      <c r="L2810" s="96">
        <f t="shared" si="1877"/>
        <v>24</v>
      </c>
    </row>
    <row r="2811" spans="1:12" x14ac:dyDescent="0.25">
      <c r="A2811" s="310" t="str">
        <f t="shared" si="1871"/>
        <v>13.3.25</v>
      </c>
      <c r="B2811" s="335" t="s">
        <v>2410</v>
      </c>
      <c r="C2811" s="335"/>
      <c r="D2811" s="122"/>
      <c r="E2811" s="103"/>
      <c r="G2811" s="111" t="str">
        <f t="shared" si="1872"/>
        <v>13.</v>
      </c>
      <c r="H2811" s="111" t="str">
        <f t="shared" si="1873"/>
        <v>3.</v>
      </c>
      <c r="I2811" s="111">
        <f t="shared" si="1874"/>
        <v>25</v>
      </c>
      <c r="J2811" s="96">
        <f t="shared" si="1875"/>
        <v>13</v>
      </c>
      <c r="K2811" s="96">
        <f t="shared" si="1876"/>
        <v>3</v>
      </c>
      <c r="L2811" s="96">
        <f t="shared" si="1877"/>
        <v>25</v>
      </c>
    </row>
    <row r="2812" spans="1:12" x14ac:dyDescent="0.25">
      <c r="A2812" s="310" t="str">
        <f t="shared" si="1871"/>
        <v>13.3.26</v>
      </c>
      <c r="B2812" s="335" t="s">
        <v>2411</v>
      </c>
      <c r="C2812" s="335"/>
      <c r="D2812" s="122"/>
      <c r="E2812" s="103"/>
      <c r="G2812" s="111" t="str">
        <f t="shared" si="1872"/>
        <v>13.</v>
      </c>
      <c r="H2812" s="111" t="str">
        <f t="shared" si="1873"/>
        <v>3.</v>
      </c>
      <c r="I2812" s="111">
        <f t="shared" si="1874"/>
        <v>26</v>
      </c>
      <c r="J2812" s="96">
        <f t="shared" si="1875"/>
        <v>13</v>
      </c>
      <c r="K2812" s="96">
        <f t="shared" si="1876"/>
        <v>3</v>
      </c>
      <c r="L2812" s="96">
        <f t="shared" si="1877"/>
        <v>26</v>
      </c>
    </row>
    <row r="2813" spans="1:12" ht="22.5" x14ac:dyDescent="0.25">
      <c r="A2813" s="310" t="str">
        <f t="shared" si="1871"/>
        <v>13.3.27</v>
      </c>
      <c r="B2813" s="335" t="s">
        <v>2412</v>
      </c>
      <c r="C2813" s="335"/>
      <c r="D2813" s="122"/>
      <c r="E2813" s="103"/>
      <c r="G2813" s="111" t="str">
        <f t="shared" si="1872"/>
        <v>13.</v>
      </c>
      <c r="H2813" s="111" t="str">
        <f t="shared" si="1873"/>
        <v>3.</v>
      </c>
      <c r="I2813" s="111">
        <f t="shared" si="1874"/>
        <v>27</v>
      </c>
      <c r="J2813" s="96">
        <f t="shared" si="1875"/>
        <v>13</v>
      </c>
      <c r="K2813" s="96">
        <f t="shared" si="1876"/>
        <v>3</v>
      </c>
      <c r="L2813" s="96">
        <f t="shared" si="1877"/>
        <v>27</v>
      </c>
    </row>
    <row r="2814" spans="1:12" x14ac:dyDescent="0.25">
      <c r="A2814" s="310" t="str">
        <f t="shared" si="1871"/>
        <v>13.3.28</v>
      </c>
      <c r="B2814" s="335" t="s">
        <v>2413</v>
      </c>
      <c r="C2814" s="335"/>
      <c r="D2814" s="122"/>
      <c r="E2814" s="103"/>
      <c r="G2814" s="111" t="str">
        <f t="shared" si="1872"/>
        <v>13.</v>
      </c>
      <c r="H2814" s="111" t="str">
        <f t="shared" si="1873"/>
        <v>3.</v>
      </c>
      <c r="I2814" s="111">
        <f t="shared" si="1874"/>
        <v>28</v>
      </c>
      <c r="J2814" s="96">
        <f t="shared" si="1875"/>
        <v>13</v>
      </c>
      <c r="K2814" s="96">
        <f t="shared" si="1876"/>
        <v>3</v>
      </c>
      <c r="L2814" s="96">
        <f t="shared" si="1877"/>
        <v>28</v>
      </c>
    </row>
    <row r="2815" spans="1:12" ht="22.5" x14ac:dyDescent="0.25">
      <c r="A2815" s="310" t="str">
        <f t="shared" si="1871"/>
        <v>13.3.29</v>
      </c>
      <c r="B2815" s="335" t="s">
        <v>2414</v>
      </c>
      <c r="C2815" s="335"/>
      <c r="D2815" s="122"/>
      <c r="E2815" s="103"/>
      <c r="G2815" s="111" t="str">
        <f t="shared" si="1872"/>
        <v>13.</v>
      </c>
      <c r="H2815" s="111" t="str">
        <f t="shared" si="1873"/>
        <v>3.</v>
      </c>
      <c r="I2815" s="111">
        <f t="shared" si="1874"/>
        <v>29</v>
      </c>
      <c r="J2815" s="96">
        <f t="shared" si="1875"/>
        <v>13</v>
      </c>
      <c r="K2815" s="96">
        <f t="shared" si="1876"/>
        <v>3</v>
      </c>
      <c r="L2815" s="96">
        <f t="shared" si="1877"/>
        <v>29</v>
      </c>
    </row>
    <row r="2816" spans="1:12" x14ac:dyDescent="0.25">
      <c r="A2816" s="310" t="str">
        <f t="shared" si="1871"/>
        <v>13.3.30</v>
      </c>
      <c r="B2816" s="335" t="s">
        <v>2415</v>
      </c>
      <c r="C2816" s="335"/>
      <c r="D2816" s="122"/>
      <c r="E2816" s="103"/>
      <c r="G2816" s="111" t="str">
        <f t="shared" si="1872"/>
        <v>13.</v>
      </c>
      <c r="H2816" s="111" t="str">
        <f t="shared" si="1873"/>
        <v>3.</v>
      </c>
      <c r="I2816" s="111">
        <f t="shared" si="1874"/>
        <v>30</v>
      </c>
      <c r="J2816" s="96">
        <f t="shared" si="1875"/>
        <v>13</v>
      </c>
      <c r="K2816" s="96">
        <f t="shared" si="1876"/>
        <v>3</v>
      </c>
      <c r="L2816" s="96">
        <f t="shared" si="1877"/>
        <v>30</v>
      </c>
    </row>
    <row r="2817" spans="1:12" x14ac:dyDescent="0.25">
      <c r="A2817" s="310" t="str">
        <f t="shared" si="1871"/>
        <v>13.3.31</v>
      </c>
      <c r="B2817" s="335" t="s">
        <v>2416</v>
      </c>
      <c r="C2817" s="335"/>
      <c r="D2817" s="122"/>
      <c r="E2817" s="103"/>
      <c r="G2817" s="111" t="str">
        <f t="shared" si="1872"/>
        <v>13.</v>
      </c>
      <c r="H2817" s="111" t="str">
        <f t="shared" si="1873"/>
        <v>3.</v>
      </c>
      <c r="I2817" s="111">
        <f t="shared" si="1874"/>
        <v>31</v>
      </c>
      <c r="J2817" s="96">
        <f t="shared" si="1875"/>
        <v>13</v>
      </c>
      <c r="K2817" s="96">
        <f t="shared" si="1876"/>
        <v>3</v>
      </c>
      <c r="L2817" s="96">
        <f t="shared" si="1877"/>
        <v>31</v>
      </c>
    </row>
    <row r="2818" spans="1:12" x14ac:dyDescent="0.25">
      <c r="A2818" s="310" t="str">
        <f t="shared" si="1871"/>
        <v>13.3.32</v>
      </c>
      <c r="B2818" s="335" t="s">
        <v>2417</v>
      </c>
      <c r="C2818" s="335"/>
      <c r="D2818" s="122"/>
      <c r="E2818" s="103"/>
      <c r="G2818" s="111" t="str">
        <f t="shared" si="1872"/>
        <v>13.</v>
      </c>
      <c r="H2818" s="111" t="str">
        <f t="shared" si="1873"/>
        <v>3.</v>
      </c>
      <c r="I2818" s="111">
        <f t="shared" si="1874"/>
        <v>32</v>
      </c>
      <c r="J2818" s="96">
        <f t="shared" si="1875"/>
        <v>13</v>
      </c>
      <c r="K2818" s="96">
        <f t="shared" si="1876"/>
        <v>3</v>
      </c>
      <c r="L2818" s="96">
        <f t="shared" si="1877"/>
        <v>32</v>
      </c>
    </row>
    <row r="2819" spans="1:12" x14ac:dyDescent="0.25">
      <c r="A2819" s="310" t="str">
        <f t="shared" si="1871"/>
        <v>13.3.33</v>
      </c>
      <c r="B2819" s="335" t="s">
        <v>2418</v>
      </c>
      <c r="C2819" s="335"/>
      <c r="D2819" s="122"/>
      <c r="E2819" s="103"/>
      <c r="G2819" s="111" t="str">
        <f t="shared" si="1872"/>
        <v>13.</v>
      </c>
      <c r="H2819" s="111" t="str">
        <f t="shared" si="1873"/>
        <v>3.</v>
      </c>
      <c r="I2819" s="111">
        <f t="shared" si="1874"/>
        <v>33</v>
      </c>
      <c r="J2819" s="96">
        <f t="shared" si="1875"/>
        <v>13</v>
      </c>
      <c r="K2819" s="96">
        <f t="shared" si="1876"/>
        <v>3</v>
      </c>
      <c r="L2819" s="96">
        <f t="shared" si="1877"/>
        <v>33</v>
      </c>
    </row>
    <row r="2820" spans="1:12" ht="22.5" x14ac:dyDescent="0.25">
      <c r="A2820" s="310" t="str">
        <f t="shared" si="1871"/>
        <v>13.3.34</v>
      </c>
      <c r="B2820" s="335" t="s">
        <v>2419</v>
      </c>
      <c r="C2820" s="335"/>
      <c r="D2820" s="122"/>
      <c r="E2820" s="103"/>
      <c r="G2820" s="111" t="str">
        <f t="shared" si="1872"/>
        <v>13.</v>
      </c>
      <c r="H2820" s="111" t="str">
        <f t="shared" si="1873"/>
        <v>3.</v>
      </c>
      <c r="I2820" s="111">
        <f t="shared" si="1874"/>
        <v>34</v>
      </c>
      <c r="J2820" s="96">
        <f t="shared" si="1875"/>
        <v>13</v>
      </c>
      <c r="K2820" s="96">
        <f t="shared" si="1876"/>
        <v>3</v>
      </c>
      <c r="L2820" s="96">
        <f t="shared" si="1877"/>
        <v>34</v>
      </c>
    </row>
    <row r="2821" spans="1:12" ht="22.5" x14ac:dyDescent="0.25">
      <c r="A2821" s="310" t="str">
        <f t="shared" si="1871"/>
        <v>13.3.35</v>
      </c>
      <c r="B2821" s="335" t="s">
        <v>2420</v>
      </c>
      <c r="C2821" s="335"/>
      <c r="D2821" s="122"/>
      <c r="E2821" s="103"/>
      <c r="G2821" s="111" t="str">
        <f t="shared" si="1872"/>
        <v>13.</v>
      </c>
      <c r="H2821" s="111" t="str">
        <f t="shared" si="1873"/>
        <v>3.</v>
      </c>
      <c r="I2821" s="111">
        <f t="shared" si="1874"/>
        <v>35</v>
      </c>
      <c r="J2821" s="96">
        <f t="shared" si="1875"/>
        <v>13</v>
      </c>
      <c r="K2821" s="96">
        <f t="shared" si="1876"/>
        <v>3</v>
      </c>
      <c r="L2821" s="96">
        <f t="shared" si="1877"/>
        <v>35</v>
      </c>
    </row>
    <row r="2822" spans="1:12" ht="22.5" x14ac:dyDescent="0.25">
      <c r="A2822" s="310" t="str">
        <f t="shared" si="1871"/>
        <v>13.3.36</v>
      </c>
      <c r="B2822" s="335" t="s">
        <v>2421</v>
      </c>
      <c r="C2822" s="335"/>
      <c r="D2822" s="122"/>
      <c r="E2822" s="103"/>
      <c r="G2822" s="111" t="str">
        <f t="shared" si="1872"/>
        <v>13.</v>
      </c>
      <c r="H2822" s="111" t="str">
        <f t="shared" si="1873"/>
        <v>3.</v>
      </c>
      <c r="I2822" s="111">
        <f t="shared" si="1874"/>
        <v>36</v>
      </c>
      <c r="J2822" s="96">
        <f t="shared" si="1875"/>
        <v>13</v>
      </c>
      <c r="K2822" s="96">
        <f t="shared" si="1876"/>
        <v>3</v>
      </c>
      <c r="L2822" s="96">
        <f t="shared" si="1877"/>
        <v>36</v>
      </c>
    </row>
    <row r="2823" spans="1:12" x14ac:dyDescent="0.25">
      <c r="A2823" s="310" t="str">
        <f t="shared" si="1871"/>
        <v>13.3.37</v>
      </c>
      <c r="B2823" s="319" t="s">
        <v>2422</v>
      </c>
      <c r="C2823" s="336"/>
      <c r="D2823" s="122"/>
      <c r="E2823" s="103"/>
      <c r="G2823" s="111" t="str">
        <f t="shared" si="1872"/>
        <v>13.</v>
      </c>
      <c r="H2823" s="111" t="str">
        <f t="shared" si="1873"/>
        <v>3.</v>
      </c>
      <c r="I2823" s="111">
        <f t="shared" si="1874"/>
        <v>37</v>
      </c>
      <c r="J2823" s="96">
        <f t="shared" si="1875"/>
        <v>13</v>
      </c>
      <c r="K2823" s="96">
        <f t="shared" si="1876"/>
        <v>3</v>
      </c>
      <c r="L2823" s="96">
        <f t="shared" si="1877"/>
        <v>37</v>
      </c>
    </row>
    <row r="2824" spans="1:12" x14ac:dyDescent="0.25">
      <c r="A2824" s="310" t="str">
        <f t="shared" si="1871"/>
        <v>13.3.38</v>
      </c>
      <c r="B2824" s="235" t="s">
        <v>2423</v>
      </c>
      <c r="C2824" s="335"/>
      <c r="D2824" s="122"/>
      <c r="E2824" s="103"/>
      <c r="G2824" s="111" t="str">
        <f t="shared" si="1872"/>
        <v>13.</v>
      </c>
      <c r="H2824" s="111" t="str">
        <f t="shared" si="1873"/>
        <v>3.</v>
      </c>
      <c r="I2824" s="111">
        <f t="shared" si="1874"/>
        <v>38</v>
      </c>
      <c r="J2824" s="96">
        <f t="shared" si="1875"/>
        <v>13</v>
      </c>
      <c r="K2824" s="96">
        <f t="shared" si="1876"/>
        <v>3</v>
      </c>
      <c r="L2824" s="96">
        <f t="shared" si="1877"/>
        <v>38</v>
      </c>
    </row>
    <row r="2825" spans="1:12" ht="22.5" x14ac:dyDescent="0.25">
      <c r="A2825" s="310" t="str">
        <f t="shared" si="1871"/>
        <v>13.3.39</v>
      </c>
      <c r="B2825" s="235" t="s">
        <v>2424</v>
      </c>
      <c r="C2825" s="335"/>
      <c r="D2825" s="122"/>
      <c r="E2825" s="103"/>
      <c r="G2825" s="111" t="str">
        <f t="shared" si="1872"/>
        <v>13.</v>
      </c>
      <c r="H2825" s="111" t="str">
        <f t="shared" si="1873"/>
        <v>3.</v>
      </c>
      <c r="I2825" s="111">
        <f t="shared" si="1874"/>
        <v>39</v>
      </c>
      <c r="J2825" s="96">
        <f t="shared" si="1875"/>
        <v>13</v>
      </c>
      <c r="K2825" s="96">
        <f t="shared" si="1876"/>
        <v>3</v>
      </c>
      <c r="L2825" s="96">
        <f t="shared" si="1877"/>
        <v>39</v>
      </c>
    </row>
    <row r="2826" spans="1:12" ht="22.5" x14ac:dyDescent="0.25">
      <c r="A2826" s="310" t="str">
        <f t="shared" si="1871"/>
        <v>13.3.40</v>
      </c>
      <c r="B2826" s="235" t="s">
        <v>2425</v>
      </c>
      <c r="C2826" s="338"/>
      <c r="D2826" s="122"/>
      <c r="E2826" s="103"/>
      <c r="G2826" s="111" t="str">
        <f t="shared" si="1872"/>
        <v>13.</v>
      </c>
      <c r="H2826" s="111" t="str">
        <f t="shared" si="1873"/>
        <v>3.</v>
      </c>
      <c r="I2826" s="111">
        <f t="shared" si="1874"/>
        <v>40</v>
      </c>
      <c r="J2826" s="96">
        <f t="shared" si="1875"/>
        <v>13</v>
      </c>
      <c r="K2826" s="96">
        <f t="shared" si="1876"/>
        <v>3</v>
      </c>
      <c r="L2826" s="96">
        <f t="shared" si="1877"/>
        <v>40</v>
      </c>
    </row>
    <row r="2827" spans="1:12" ht="22.5" x14ac:dyDescent="0.25">
      <c r="A2827" s="310" t="str">
        <f t="shared" si="1871"/>
        <v>13.3.41</v>
      </c>
      <c r="B2827" s="235" t="s">
        <v>2426</v>
      </c>
      <c r="C2827" s="338"/>
      <c r="D2827" s="122"/>
      <c r="E2827" s="103"/>
      <c r="G2827" s="111" t="str">
        <f t="shared" si="1872"/>
        <v>13.</v>
      </c>
      <c r="H2827" s="111" t="str">
        <f t="shared" si="1873"/>
        <v>3.</v>
      </c>
      <c r="I2827" s="111">
        <f t="shared" si="1874"/>
        <v>41</v>
      </c>
      <c r="J2827" s="96">
        <f t="shared" si="1875"/>
        <v>13</v>
      </c>
      <c r="K2827" s="96">
        <f t="shared" si="1876"/>
        <v>3</v>
      </c>
      <c r="L2827" s="96">
        <f t="shared" si="1877"/>
        <v>41</v>
      </c>
    </row>
    <row r="2828" spans="1:12" x14ac:dyDescent="0.25">
      <c r="A2828" s="310" t="str">
        <f t="shared" si="1871"/>
        <v>13.3.42</v>
      </c>
      <c r="B2828" s="319" t="s">
        <v>2427</v>
      </c>
      <c r="C2828" s="339"/>
      <c r="D2828" s="122"/>
      <c r="E2828" s="103"/>
      <c r="G2828" s="111" t="str">
        <f t="shared" si="1872"/>
        <v>13.</v>
      </c>
      <c r="H2828" s="111" t="str">
        <f t="shared" si="1873"/>
        <v>3.</v>
      </c>
      <c r="I2828" s="111">
        <f t="shared" si="1874"/>
        <v>42</v>
      </c>
      <c r="J2828" s="96">
        <f t="shared" si="1875"/>
        <v>13</v>
      </c>
      <c r="K2828" s="96">
        <f t="shared" si="1876"/>
        <v>3</v>
      </c>
      <c r="L2828" s="96">
        <f t="shared" si="1877"/>
        <v>42</v>
      </c>
    </row>
    <row r="2829" spans="1:12" x14ac:dyDescent="0.25">
      <c r="A2829" s="310" t="str">
        <f t="shared" si="1871"/>
        <v>13.3.43</v>
      </c>
      <c r="B2829" s="235" t="s">
        <v>2428</v>
      </c>
      <c r="C2829" s="338"/>
      <c r="D2829" s="122"/>
      <c r="E2829" s="103"/>
      <c r="G2829" s="111" t="str">
        <f t="shared" si="1872"/>
        <v>13.</v>
      </c>
      <c r="H2829" s="111" t="str">
        <f t="shared" si="1873"/>
        <v>3.</v>
      </c>
      <c r="I2829" s="111">
        <f t="shared" si="1874"/>
        <v>43</v>
      </c>
      <c r="J2829" s="96">
        <f t="shared" si="1875"/>
        <v>13</v>
      </c>
      <c r="K2829" s="96">
        <f t="shared" si="1876"/>
        <v>3</v>
      </c>
      <c r="L2829" s="96">
        <f t="shared" si="1877"/>
        <v>43</v>
      </c>
    </row>
    <row r="2830" spans="1:12" x14ac:dyDescent="0.25">
      <c r="A2830" s="310" t="str">
        <f t="shared" si="1871"/>
        <v>13.3.44</v>
      </c>
      <c r="B2830" s="235" t="s">
        <v>2429</v>
      </c>
      <c r="C2830" s="338"/>
      <c r="D2830" s="122"/>
      <c r="E2830" s="103"/>
      <c r="G2830" s="111" t="str">
        <f t="shared" si="1872"/>
        <v>13.</v>
      </c>
      <c r="H2830" s="111" t="str">
        <f t="shared" si="1873"/>
        <v>3.</v>
      </c>
      <c r="I2830" s="111">
        <f t="shared" si="1874"/>
        <v>44</v>
      </c>
      <c r="J2830" s="96">
        <f t="shared" si="1875"/>
        <v>13</v>
      </c>
      <c r="K2830" s="96">
        <f t="shared" si="1876"/>
        <v>3</v>
      </c>
      <c r="L2830" s="96">
        <f t="shared" si="1877"/>
        <v>44</v>
      </c>
    </row>
    <row r="2831" spans="1:12" x14ac:dyDescent="0.25">
      <c r="A2831" s="310" t="str">
        <f t="shared" si="1871"/>
        <v>13.3.45</v>
      </c>
      <c r="B2831" s="235" t="s">
        <v>2430</v>
      </c>
      <c r="C2831" s="338"/>
      <c r="D2831" s="122"/>
      <c r="E2831" s="103"/>
      <c r="G2831" s="111" t="str">
        <f t="shared" si="1872"/>
        <v>13.</v>
      </c>
      <c r="H2831" s="111" t="str">
        <f t="shared" si="1873"/>
        <v>3.</v>
      </c>
      <c r="I2831" s="111">
        <f t="shared" si="1874"/>
        <v>45</v>
      </c>
      <c r="J2831" s="96">
        <f t="shared" si="1875"/>
        <v>13</v>
      </c>
      <c r="K2831" s="96">
        <f t="shared" si="1876"/>
        <v>3</v>
      </c>
      <c r="L2831" s="96">
        <f t="shared" si="1877"/>
        <v>45</v>
      </c>
    </row>
    <row r="2832" spans="1:12" x14ac:dyDescent="0.25">
      <c r="A2832" s="310" t="str">
        <f t="shared" si="1871"/>
        <v>13.3.46</v>
      </c>
      <c r="B2832" s="340" t="s">
        <v>2431</v>
      </c>
      <c r="C2832" s="341"/>
      <c r="D2832" s="122"/>
      <c r="E2832" s="342"/>
      <c r="G2832" s="111" t="str">
        <f t="shared" si="1872"/>
        <v>13.</v>
      </c>
      <c r="H2832" s="111" t="str">
        <f t="shared" si="1873"/>
        <v>3.</v>
      </c>
      <c r="I2832" s="111">
        <f t="shared" si="1874"/>
        <v>46</v>
      </c>
      <c r="J2832" s="96">
        <f t="shared" si="1875"/>
        <v>13</v>
      </c>
      <c r="K2832" s="96">
        <f t="shared" si="1876"/>
        <v>3</v>
      </c>
      <c r="L2832" s="96">
        <f t="shared" si="1877"/>
        <v>46</v>
      </c>
    </row>
    <row r="2833" spans="1:13" ht="30" x14ac:dyDescent="0.25">
      <c r="B2833" s="85"/>
      <c r="C2833" s="343"/>
      <c r="D2833" s="344"/>
      <c r="E2833" s="85"/>
      <c r="G2833" s="111" t="str">
        <f t="shared" si="1872"/>
        <v/>
      </c>
      <c r="H2833" s="111" t="str">
        <f t="shared" si="1873"/>
        <v/>
      </c>
      <c r="I2833" s="111" t="str">
        <f t="shared" si="1874"/>
        <v/>
      </c>
      <c r="J2833" s="96">
        <f t="shared" si="1875"/>
        <v>13</v>
      </c>
      <c r="K2833" s="96">
        <f t="shared" si="1876"/>
        <v>3</v>
      </c>
      <c r="L2833" s="96">
        <f t="shared" si="1877"/>
        <v>47</v>
      </c>
      <c r="M2833" s="48" t="s">
        <v>122</v>
      </c>
    </row>
    <row r="2834" spans="1:13" x14ac:dyDescent="0.25">
      <c r="A2834" s="106" t="str">
        <f>G2834&amp;H2834&amp;I2834</f>
        <v>13.4.</v>
      </c>
      <c r="B2834" s="345" t="s">
        <v>1956</v>
      </c>
      <c r="G2834" s="111" t="str">
        <f t="shared" si="1872"/>
        <v>13.</v>
      </c>
      <c r="H2834" s="111" t="str">
        <f t="shared" si="1873"/>
        <v>4.</v>
      </c>
      <c r="I2834" s="111" t="str">
        <f t="shared" si="1874"/>
        <v/>
      </c>
      <c r="J2834" s="96">
        <f t="shared" si="1875"/>
        <v>13</v>
      </c>
      <c r="K2834" s="96">
        <f t="shared" si="1876"/>
        <v>4</v>
      </c>
      <c r="L2834" s="96">
        <f t="shared" si="1877"/>
        <v>48</v>
      </c>
      <c r="M2834" s="48" t="s">
        <v>121</v>
      </c>
    </row>
    <row r="2835" spans="1:13" ht="30" x14ac:dyDescent="0.25">
      <c r="A2835" s="106" t="str">
        <f>G2835&amp;H2835&amp;I2835</f>
        <v/>
      </c>
      <c r="B2835" s="346"/>
      <c r="G2835" s="111" t="str">
        <f t="shared" si="1872"/>
        <v/>
      </c>
      <c r="H2835" s="111" t="str">
        <f t="shared" si="1873"/>
        <v/>
      </c>
      <c r="I2835" s="111" t="str">
        <f t="shared" si="1874"/>
        <v/>
      </c>
      <c r="J2835" s="96">
        <f t="shared" si="1875"/>
        <v>13</v>
      </c>
      <c r="K2835" s="96">
        <f t="shared" si="1876"/>
        <v>4</v>
      </c>
      <c r="L2835" s="96">
        <f t="shared" si="1877"/>
        <v>49</v>
      </c>
      <c r="M2835" s="48" t="s">
        <v>122</v>
      </c>
    </row>
    <row r="2836" spans="1:13" x14ac:dyDescent="0.25">
      <c r="A2836" s="163" t="s">
        <v>123</v>
      </c>
      <c r="B2836" s="115" t="s">
        <v>124</v>
      </c>
      <c r="C2836" s="115" t="s">
        <v>125</v>
      </c>
      <c r="D2836" s="116" t="s">
        <v>126</v>
      </c>
      <c r="E2836" s="117" t="s">
        <v>127</v>
      </c>
      <c r="F2836" s="347"/>
      <c r="G2836" s="111" t="str">
        <f t="shared" si="1872"/>
        <v/>
      </c>
      <c r="H2836" s="111" t="str">
        <f t="shared" si="1873"/>
        <v/>
      </c>
      <c r="I2836" s="111" t="str">
        <f t="shared" si="1874"/>
        <v/>
      </c>
      <c r="J2836" s="96">
        <f t="shared" si="1875"/>
        <v>13</v>
      </c>
      <c r="K2836" s="96">
        <f t="shared" si="1876"/>
        <v>4</v>
      </c>
      <c r="L2836" s="96">
        <f t="shared" si="1877"/>
        <v>50</v>
      </c>
      <c r="M2836" s="48" t="s">
        <v>128</v>
      </c>
    </row>
    <row r="2837" spans="1:13" ht="22.5" x14ac:dyDescent="0.25">
      <c r="A2837" s="325" t="str">
        <f t="shared" ref="A2837:A2842" si="1878">G2837&amp;H2837&amp;I2837</f>
        <v>13.4.1</v>
      </c>
      <c r="B2837" s="139" t="s">
        <v>2284</v>
      </c>
      <c r="C2837" s="138" t="s">
        <v>2432</v>
      </c>
      <c r="D2837" s="122"/>
      <c r="E2837" s="348"/>
      <c r="F2837" s="347"/>
      <c r="G2837" s="111" t="str">
        <f t="shared" si="1872"/>
        <v>13.</v>
      </c>
      <c r="H2837" s="111" t="str">
        <f t="shared" si="1873"/>
        <v>4.</v>
      </c>
      <c r="I2837" s="111">
        <f t="shared" si="1874"/>
        <v>1</v>
      </c>
      <c r="J2837" s="96">
        <f t="shared" si="1875"/>
        <v>13</v>
      </c>
      <c r="K2837" s="96">
        <f t="shared" si="1876"/>
        <v>4</v>
      </c>
      <c r="L2837" s="96">
        <f t="shared" si="1877"/>
        <v>1</v>
      </c>
    </row>
    <row r="2838" spans="1:13" ht="22.5" x14ac:dyDescent="0.25">
      <c r="A2838" s="310" t="str">
        <f t="shared" si="1878"/>
        <v>13.4.2</v>
      </c>
      <c r="B2838" s="120" t="s">
        <v>2433</v>
      </c>
      <c r="C2838" s="121" t="s">
        <v>2434</v>
      </c>
      <c r="D2838" s="122"/>
      <c r="E2838" s="349"/>
      <c r="F2838" s="347"/>
      <c r="G2838" s="111" t="str">
        <f t="shared" si="1872"/>
        <v>13.</v>
      </c>
      <c r="H2838" s="111" t="str">
        <f t="shared" si="1873"/>
        <v>4.</v>
      </c>
      <c r="I2838" s="111">
        <f t="shared" si="1874"/>
        <v>2</v>
      </c>
      <c r="J2838" s="96">
        <f t="shared" si="1875"/>
        <v>13</v>
      </c>
      <c r="K2838" s="96">
        <f t="shared" si="1876"/>
        <v>4</v>
      </c>
      <c r="L2838" s="96">
        <f t="shared" si="1877"/>
        <v>2</v>
      </c>
    </row>
    <row r="2839" spans="1:13" x14ac:dyDescent="0.25">
      <c r="A2839" s="310" t="str">
        <f t="shared" si="1878"/>
        <v>13.4.3</v>
      </c>
      <c r="B2839" s="120" t="s">
        <v>2435</v>
      </c>
      <c r="C2839" s="121" t="s">
        <v>2436</v>
      </c>
      <c r="D2839" s="122"/>
      <c r="E2839" s="349"/>
      <c r="F2839" s="347"/>
      <c r="G2839" s="111" t="str">
        <f t="shared" si="1872"/>
        <v>13.</v>
      </c>
      <c r="H2839" s="111" t="str">
        <f t="shared" si="1873"/>
        <v>4.</v>
      </c>
      <c r="I2839" s="111">
        <f t="shared" si="1874"/>
        <v>3</v>
      </c>
      <c r="J2839" s="96">
        <f t="shared" si="1875"/>
        <v>13</v>
      </c>
      <c r="K2839" s="96">
        <f t="shared" si="1876"/>
        <v>4</v>
      </c>
      <c r="L2839" s="96">
        <f t="shared" si="1877"/>
        <v>3</v>
      </c>
    </row>
    <row r="2840" spans="1:13" ht="22.5" x14ac:dyDescent="0.25">
      <c r="A2840" s="310" t="str">
        <f t="shared" si="1878"/>
        <v>13.4.4</v>
      </c>
      <c r="B2840" s="120" t="s">
        <v>2017</v>
      </c>
      <c r="C2840" s="121" t="s">
        <v>2437</v>
      </c>
      <c r="D2840" s="122"/>
      <c r="E2840" s="349"/>
      <c r="F2840" s="347"/>
      <c r="G2840" s="111" t="str">
        <f t="shared" si="1872"/>
        <v>13.</v>
      </c>
      <c r="H2840" s="111" t="str">
        <f t="shared" si="1873"/>
        <v>4.</v>
      </c>
      <c r="I2840" s="111">
        <f t="shared" si="1874"/>
        <v>4</v>
      </c>
      <c r="J2840" s="96">
        <f t="shared" si="1875"/>
        <v>13</v>
      </c>
      <c r="K2840" s="96">
        <f t="shared" si="1876"/>
        <v>4</v>
      </c>
      <c r="L2840" s="96">
        <f t="shared" si="1877"/>
        <v>4</v>
      </c>
    </row>
    <row r="2841" spans="1:13" ht="33.75" x14ac:dyDescent="0.25">
      <c r="A2841" s="310" t="str">
        <f t="shared" si="1878"/>
        <v>13.4.5</v>
      </c>
      <c r="B2841" s="120" t="s">
        <v>2238</v>
      </c>
      <c r="C2841" s="121" t="s">
        <v>2438</v>
      </c>
      <c r="D2841" s="122"/>
      <c r="E2841" s="349"/>
      <c r="F2841" s="347"/>
      <c r="G2841" s="111" t="str">
        <f t="shared" si="1872"/>
        <v>13.</v>
      </c>
      <c r="H2841" s="111" t="str">
        <f t="shared" si="1873"/>
        <v>4.</v>
      </c>
      <c r="I2841" s="111">
        <f t="shared" si="1874"/>
        <v>5</v>
      </c>
      <c r="J2841" s="96">
        <f t="shared" si="1875"/>
        <v>13</v>
      </c>
      <c r="K2841" s="96">
        <f t="shared" si="1876"/>
        <v>4</v>
      </c>
      <c r="L2841" s="96">
        <f t="shared" si="1877"/>
        <v>5</v>
      </c>
    </row>
    <row r="2842" spans="1:13" ht="22.5" x14ac:dyDescent="0.25">
      <c r="A2842" s="478" t="str">
        <f t="shared" si="1878"/>
        <v>13.4.6</v>
      </c>
      <c r="B2842" s="480" t="s">
        <v>2439</v>
      </c>
      <c r="C2842" s="121" t="s">
        <v>2440</v>
      </c>
      <c r="D2842" s="122"/>
      <c r="E2842" s="349"/>
      <c r="F2842" s="347"/>
      <c r="G2842" s="111" t="str">
        <f t="shared" si="1872"/>
        <v>13.</v>
      </c>
      <c r="H2842" s="111" t="str">
        <f t="shared" si="1873"/>
        <v>4.</v>
      </c>
      <c r="I2842" s="111">
        <f t="shared" si="1874"/>
        <v>6</v>
      </c>
      <c r="J2842" s="96">
        <f t="shared" si="1875"/>
        <v>13</v>
      </c>
      <c r="K2842" s="96">
        <f t="shared" si="1876"/>
        <v>4</v>
      </c>
      <c r="L2842" s="96">
        <f t="shared" si="1877"/>
        <v>6</v>
      </c>
    </row>
    <row r="2843" spans="1:13" x14ac:dyDescent="0.25">
      <c r="A2843" s="478"/>
      <c r="B2843" s="480"/>
      <c r="C2843" s="121" t="s">
        <v>2441</v>
      </c>
      <c r="D2843" s="122"/>
      <c r="E2843" s="349"/>
      <c r="F2843" s="347"/>
    </row>
    <row r="2844" spans="1:13" ht="22.5" x14ac:dyDescent="0.25">
      <c r="A2844" s="478"/>
      <c r="B2844" s="480"/>
      <c r="C2844" s="121" t="s">
        <v>2442</v>
      </c>
      <c r="D2844" s="122"/>
      <c r="E2844" s="349"/>
      <c r="F2844" s="347"/>
    </row>
    <row r="2845" spans="1:13" ht="45" x14ac:dyDescent="0.25">
      <c r="A2845" s="350" t="str">
        <f t="shared" ref="A2845:A2846" si="1879">G2845&amp;H2845&amp;I2845</f>
        <v>13.4.7</v>
      </c>
      <c r="B2845" s="120" t="s">
        <v>2443</v>
      </c>
      <c r="C2845" s="121" t="s">
        <v>2444</v>
      </c>
      <c r="D2845" s="122"/>
      <c r="E2845" s="349"/>
      <c r="F2845" s="347"/>
      <c r="G2845" s="111" t="str">
        <f t="shared" ref="G2845:G2846" si="1880">IF((M2845="")+(M2845="R2")+(M2845="R1"),J2845&amp;".","")</f>
        <v>13.</v>
      </c>
      <c r="H2845" s="111" t="str">
        <f t="shared" ref="H2845:H2846" si="1881">IF((M2845="")+(M2845="R2"),K2845&amp;".","")</f>
        <v>4.</v>
      </c>
      <c r="I2845" s="111">
        <f t="shared" ref="I2845:I2846" si="1882">IF(M2845="",L2845,"")</f>
        <v>7</v>
      </c>
      <c r="J2845" s="96">
        <f>J2842+(M2845="R1")</f>
        <v>13</v>
      </c>
      <c r="K2845" s="96">
        <f>(M2845="R2")*1+K2842*(M2842&lt;&gt;"R1")</f>
        <v>4</v>
      </c>
      <c r="L2845" s="96">
        <f>L2842*(M2842&lt;&gt;"R3")+1</f>
        <v>7</v>
      </c>
    </row>
    <row r="2846" spans="1:13" x14ac:dyDescent="0.25">
      <c r="A2846" s="478" t="str">
        <f t="shared" si="1879"/>
        <v>13.4.8</v>
      </c>
      <c r="B2846" s="480" t="s">
        <v>1090</v>
      </c>
      <c r="C2846" s="121" t="s">
        <v>2445</v>
      </c>
      <c r="D2846" s="122"/>
      <c r="E2846" s="349"/>
      <c r="F2846" s="347"/>
      <c r="G2846" s="111" t="str">
        <f t="shared" si="1880"/>
        <v>13.</v>
      </c>
      <c r="H2846" s="111" t="str">
        <f t="shared" si="1881"/>
        <v>4.</v>
      </c>
      <c r="I2846" s="111">
        <f t="shared" si="1882"/>
        <v>8</v>
      </c>
      <c r="J2846" s="96">
        <f t="shared" ref="J2846" si="1883">J2845+(M2846="R1")</f>
        <v>13</v>
      </c>
      <c r="K2846" s="96">
        <f t="shared" ref="K2846" si="1884">(M2846="R2")*1+K2845*(M2845&lt;&gt;"R1")</f>
        <v>4</v>
      </c>
      <c r="L2846" s="96">
        <f t="shared" ref="L2846" si="1885">L2845*(M2845&lt;&gt;"R3")+1</f>
        <v>8</v>
      </c>
    </row>
    <row r="2847" spans="1:13" ht="33.75" x14ac:dyDescent="0.25">
      <c r="A2847" s="478"/>
      <c r="B2847" s="480"/>
      <c r="C2847" s="121" t="s">
        <v>2446</v>
      </c>
      <c r="D2847" s="122"/>
      <c r="E2847" s="349"/>
      <c r="F2847" s="347"/>
    </row>
    <row r="2848" spans="1:13" ht="22.5" x14ac:dyDescent="0.25">
      <c r="A2848" s="478"/>
      <c r="B2848" s="480"/>
      <c r="C2848" s="121" t="s">
        <v>2447</v>
      </c>
      <c r="D2848" s="122"/>
      <c r="E2848" s="349"/>
      <c r="F2848" s="347"/>
    </row>
    <row r="2849" spans="1:12" ht="22.5" x14ac:dyDescent="0.25">
      <c r="A2849" s="481" t="str">
        <f t="shared" ref="A2849" si="1886">G2849&amp;H2849&amp;I2849</f>
        <v>13.4.9</v>
      </c>
      <c r="B2849" s="480" t="s">
        <v>2448</v>
      </c>
      <c r="C2849" s="121" t="s">
        <v>2449</v>
      </c>
      <c r="D2849" s="122"/>
      <c r="E2849" s="349"/>
      <c r="F2849" s="347"/>
      <c r="G2849" s="111" t="str">
        <f t="shared" ref="G2849" si="1887">IF((M2849="")+(M2849="R2")+(M2849="R1"),J2849&amp;".","")</f>
        <v>13.</v>
      </c>
      <c r="H2849" s="111" t="str">
        <f t="shared" ref="H2849" si="1888">IF((M2849="")+(M2849="R2"),K2849&amp;".","")</f>
        <v>4.</v>
      </c>
      <c r="I2849" s="111">
        <f t="shared" ref="I2849" si="1889">IF(M2849="",L2849,"")</f>
        <v>9</v>
      </c>
      <c r="J2849" s="96">
        <f>J2846+(M2849="R1")</f>
        <v>13</v>
      </c>
      <c r="K2849" s="96">
        <f>(M2849="R2")*1+K2846*(M2846&lt;&gt;"R1")</f>
        <v>4</v>
      </c>
      <c r="L2849" s="96">
        <f>L2846*(M2846&lt;&gt;"R3")+1</f>
        <v>9</v>
      </c>
    </row>
    <row r="2850" spans="1:12" ht="22.5" x14ac:dyDescent="0.25">
      <c r="A2850" s="483"/>
      <c r="B2850" s="480"/>
      <c r="C2850" s="121" t="s">
        <v>2450</v>
      </c>
      <c r="D2850" s="122"/>
      <c r="E2850" s="349"/>
      <c r="F2850" s="347"/>
    </row>
    <row r="2851" spans="1:12" ht="45" x14ac:dyDescent="0.25">
      <c r="A2851" s="310" t="str">
        <f t="shared" ref="A2851:A2856" si="1890">G2851&amp;H2851&amp;I2851</f>
        <v>13.4.10</v>
      </c>
      <c r="B2851" s="120" t="s">
        <v>2451</v>
      </c>
      <c r="C2851" s="121" t="s">
        <v>2452</v>
      </c>
      <c r="D2851" s="122"/>
      <c r="E2851" s="349"/>
      <c r="F2851" s="347"/>
      <c r="G2851" s="111" t="str">
        <f t="shared" ref="G2851:G2856" si="1891">IF((M2851="")+(M2851="R2")+(M2851="R1"),J2851&amp;".","")</f>
        <v>13.</v>
      </c>
      <c r="H2851" s="111" t="str">
        <f t="shared" ref="H2851:H2856" si="1892">IF((M2851="")+(M2851="R2"),K2851&amp;".","")</f>
        <v>4.</v>
      </c>
      <c r="I2851" s="111">
        <f t="shared" ref="I2851:I2856" si="1893">IF(M2851="",L2851,"")</f>
        <v>10</v>
      </c>
      <c r="J2851" s="96">
        <f>J2849+(M2851="R1")</f>
        <v>13</v>
      </c>
      <c r="K2851" s="96">
        <f>(M2851="R2")*1+K2849*(M2849&lt;&gt;"R1")</f>
        <v>4</v>
      </c>
      <c r="L2851" s="96">
        <f>L2849*(M2849&lt;&gt;"R3")+1</f>
        <v>10</v>
      </c>
    </row>
    <row r="2852" spans="1:12" ht="22.5" x14ac:dyDescent="0.25">
      <c r="A2852" s="310" t="str">
        <f t="shared" si="1890"/>
        <v>13.4.11</v>
      </c>
      <c r="B2852" s="120" t="s">
        <v>2453</v>
      </c>
      <c r="C2852" s="121" t="s">
        <v>2454</v>
      </c>
      <c r="D2852" s="122"/>
      <c r="E2852" s="349"/>
      <c r="F2852" s="347"/>
      <c r="G2852" s="111" t="str">
        <f t="shared" si="1891"/>
        <v>13.</v>
      </c>
      <c r="H2852" s="111" t="str">
        <f t="shared" si="1892"/>
        <v>4.</v>
      </c>
      <c r="I2852" s="111">
        <f t="shared" si="1893"/>
        <v>11</v>
      </c>
      <c r="J2852" s="96">
        <f t="shared" ref="J2852:J2856" si="1894">J2851+(M2852="R1")</f>
        <v>13</v>
      </c>
      <c r="K2852" s="96">
        <f t="shared" ref="K2852:K2856" si="1895">(M2852="R2")*1+K2851*(M2851&lt;&gt;"R1")</f>
        <v>4</v>
      </c>
      <c r="L2852" s="96">
        <f t="shared" ref="L2852:L2856" si="1896">L2851*(M2851&lt;&gt;"R3")+1</f>
        <v>11</v>
      </c>
    </row>
    <row r="2853" spans="1:12" ht="22.5" x14ac:dyDescent="0.25">
      <c r="A2853" s="310" t="str">
        <f t="shared" si="1890"/>
        <v>13.4.12</v>
      </c>
      <c r="B2853" s="120" t="s">
        <v>2455</v>
      </c>
      <c r="C2853" s="121" t="s">
        <v>2456</v>
      </c>
      <c r="D2853" s="122"/>
      <c r="E2853" s="349"/>
      <c r="F2853" s="347"/>
      <c r="G2853" s="111" t="str">
        <f t="shared" si="1891"/>
        <v>13.</v>
      </c>
      <c r="H2853" s="111" t="str">
        <f t="shared" si="1892"/>
        <v>4.</v>
      </c>
      <c r="I2853" s="111">
        <f t="shared" si="1893"/>
        <v>12</v>
      </c>
      <c r="J2853" s="96">
        <f t="shared" si="1894"/>
        <v>13</v>
      </c>
      <c r="K2853" s="96">
        <f t="shared" si="1895"/>
        <v>4</v>
      </c>
      <c r="L2853" s="96">
        <f t="shared" si="1896"/>
        <v>12</v>
      </c>
    </row>
    <row r="2854" spans="1:12" x14ac:dyDescent="0.25">
      <c r="A2854" s="310" t="str">
        <f t="shared" si="1890"/>
        <v>13.4.13</v>
      </c>
      <c r="B2854" s="120" t="s">
        <v>2457</v>
      </c>
      <c r="C2854" s="121" t="s">
        <v>2458</v>
      </c>
      <c r="D2854" s="122"/>
      <c r="E2854" s="349"/>
      <c r="F2854" s="347"/>
      <c r="G2854" s="111" t="str">
        <f t="shared" si="1891"/>
        <v>13.</v>
      </c>
      <c r="H2854" s="111" t="str">
        <f t="shared" si="1892"/>
        <v>4.</v>
      </c>
      <c r="I2854" s="111">
        <f t="shared" si="1893"/>
        <v>13</v>
      </c>
      <c r="J2854" s="96">
        <f t="shared" si="1894"/>
        <v>13</v>
      </c>
      <c r="K2854" s="96">
        <f t="shared" si="1895"/>
        <v>4</v>
      </c>
      <c r="L2854" s="96">
        <f t="shared" si="1896"/>
        <v>13</v>
      </c>
    </row>
    <row r="2855" spans="1:12" ht="22.5" x14ac:dyDescent="0.25">
      <c r="A2855" s="310" t="str">
        <f t="shared" si="1890"/>
        <v>13.4.14</v>
      </c>
      <c r="B2855" s="120" t="s">
        <v>2459</v>
      </c>
      <c r="C2855" s="121" t="s">
        <v>2460</v>
      </c>
      <c r="D2855" s="122"/>
      <c r="E2855" s="349"/>
      <c r="F2855" s="347"/>
      <c r="G2855" s="111" t="str">
        <f t="shared" si="1891"/>
        <v>13.</v>
      </c>
      <c r="H2855" s="111" t="str">
        <f t="shared" si="1892"/>
        <v>4.</v>
      </c>
      <c r="I2855" s="111">
        <f t="shared" si="1893"/>
        <v>14</v>
      </c>
      <c r="J2855" s="96">
        <f t="shared" si="1894"/>
        <v>13</v>
      </c>
      <c r="K2855" s="96">
        <f t="shared" si="1895"/>
        <v>4</v>
      </c>
      <c r="L2855" s="96">
        <f t="shared" si="1896"/>
        <v>14</v>
      </c>
    </row>
    <row r="2856" spans="1:12" ht="29.1" customHeight="1" x14ac:dyDescent="0.25">
      <c r="A2856" s="478" t="str">
        <f t="shared" si="1890"/>
        <v>13.4.15</v>
      </c>
      <c r="B2856" s="480" t="s">
        <v>2461</v>
      </c>
      <c r="C2856" s="121" t="s">
        <v>2462</v>
      </c>
      <c r="D2856" s="122"/>
      <c r="E2856" s="349"/>
      <c r="F2856" s="347"/>
      <c r="G2856" s="111" t="str">
        <f t="shared" si="1891"/>
        <v>13.</v>
      </c>
      <c r="H2856" s="111" t="str">
        <f t="shared" si="1892"/>
        <v>4.</v>
      </c>
      <c r="I2856" s="111">
        <f t="shared" si="1893"/>
        <v>15</v>
      </c>
      <c r="J2856" s="96">
        <f t="shared" si="1894"/>
        <v>13</v>
      </c>
      <c r="K2856" s="96">
        <f t="shared" si="1895"/>
        <v>4</v>
      </c>
      <c r="L2856" s="96">
        <f t="shared" si="1896"/>
        <v>15</v>
      </c>
    </row>
    <row r="2857" spans="1:12" ht="45" x14ac:dyDescent="0.25">
      <c r="A2857" s="478"/>
      <c r="B2857" s="480"/>
      <c r="C2857" s="121" t="s">
        <v>2463</v>
      </c>
      <c r="D2857" s="122"/>
      <c r="E2857" s="349"/>
      <c r="F2857" s="347"/>
    </row>
    <row r="2858" spans="1:12" x14ac:dyDescent="0.25">
      <c r="A2858" s="478" t="str">
        <f t="shared" ref="A2858" si="1897">G2858&amp;H2858&amp;I2858</f>
        <v>13.4.16</v>
      </c>
      <c r="B2858" s="480" t="s">
        <v>2464</v>
      </c>
      <c r="C2858" s="510" t="s">
        <v>2465</v>
      </c>
      <c r="D2858" s="122"/>
      <c r="E2858" s="349"/>
      <c r="F2858" s="347"/>
      <c r="G2858" s="111" t="str">
        <f t="shared" ref="G2858" si="1898">IF((M2858="")+(M2858="R2")+(M2858="R1"),J2858&amp;".","")</f>
        <v>13.</v>
      </c>
      <c r="H2858" s="111" t="str">
        <f t="shared" ref="H2858" si="1899">IF((M2858="")+(M2858="R2"),K2858&amp;".","")</f>
        <v>4.</v>
      </c>
      <c r="I2858" s="111">
        <f t="shared" ref="I2858" si="1900">IF(M2858="",L2858,"")</f>
        <v>16</v>
      </c>
      <c r="J2858" s="96">
        <f>J2856+(M2858="R1")</f>
        <v>13</v>
      </c>
      <c r="K2858" s="96">
        <f>(M2858="R2")*1+K2856*(M2856&lt;&gt;"R1")</f>
        <v>4</v>
      </c>
      <c r="L2858" s="96">
        <f>L2856*(M2856&lt;&gt;"R3")+1</f>
        <v>16</v>
      </c>
    </row>
    <row r="2859" spans="1:12" x14ac:dyDescent="0.25">
      <c r="A2859" s="478"/>
      <c r="B2859" s="480"/>
      <c r="C2859" s="510"/>
      <c r="D2859" s="122"/>
      <c r="E2859" s="351"/>
      <c r="F2859" s="347"/>
    </row>
    <row r="2860" spans="1:12" ht="22.5" x14ac:dyDescent="0.25">
      <c r="A2860" s="310" t="str">
        <f t="shared" ref="A2860:A2863" si="1901">G2860&amp;H2860&amp;I2860</f>
        <v>13.4.17</v>
      </c>
      <c r="B2860" s="120" t="s">
        <v>2466</v>
      </c>
      <c r="C2860" s="121" t="s">
        <v>2467</v>
      </c>
      <c r="D2860" s="122"/>
      <c r="E2860" s="352"/>
      <c r="F2860" s="347"/>
      <c r="G2860" s="111" t="str">
        <f t="shared" ref="G2860:G2863" si="1902">IF((M2860="")+(M2860="R2")+(M2860="R1"),J2860&amp;".","")</f>
        <v>13.</v>
      </c>
      <c r="H2860" s="111" t="str">
        <f t="shared" ref="H2860:H2863" si="1903">IF((M2860="")+(M2860="R2"),K2860&amp;".","")</f>
        <v>4.</v>
      </c>
      <c r="I2860" s="111">
        <f t="shared" ref="I2860:I2863" si="1904">IF(M2860="",L2860,"")</f>
        <v>17</v>
      </c>
      <c r="J2860" s="96">
        <f>J2858+(M2860="R1")</f>
        <v>13</v>
      </c>
      <c r="K2860" s="96">
        <f>(M2860="R2")*1+K2858*(M2858&lt;&gt;"R1")</f>
        <v>4</v>
      </c>
      <c r="L2860" s="96">
        <f>L2858*(M2858&lt;&gt;"R3")+1</f>
        <v>17</v>
      </c>
    </row>
    <row r="2861" spans="1:12" ht="56.25" x14ac:dyDescent="0.25">
      <c r="A2861" s="310" t="str">
        <f t="shared" si="1901"/>
        <v>13.4.18</v>
      </c>
      <c r="B2861" s="120" t="s">
        <v>2468</v>
      </c>
      <c r="C2861" s="121" t="s">
        <v>2469</v>
      </c>
      <c r="D2861" s="122"/>
      <c r="E2861" s="352"/>
      <c r="F2861" s="347"/>
      <c r="G2861" s="111" t="str">
        <f t="shared" si="1902"/>
        <v>13.</v>
      </c>
      <c r="H2861" s="111" t="str">
        <f t="shared" si="1903"/>
        <v>4.</v>
      </c>
      <c r="I2861" s="111">
        <f t="shared" si="1904"/>
        <v>18</v>
      </c>
      <c r="J2861" s="96">
        <f t="shared" ref="J2861:J2863" si="1905">J2860+(M2861="R1")</f>
        <v>13</v>
      </c>
      <c r="K2861" s="96">
        <f t="shared" ref="K2861:K2863" si="1906">(M2861="R2")*1+K2860*(M2860&lt;&gt;"R1")</f>
        <v>4</v>
      </c>
      <c r="L2861" s="96">
        <f t="shared" ref="L2861:L2863" si="1907">L2860*(M2860&lt;&gt;"R3")+1</f>
        <v>18</v>
      </c>
    </row>
    <row r="2862" spans="1:12" ht="32.450000000000003" customHeight="1" x14ac:dyDescent="0.25">
      <c r="A2862" s="310" t="str">
        <f t="shared" si="1901"/>
        <v>13.4.19</v>
      </c>
      <c r="B2862" s="120" t="s">
        <v>2470</v>
      </c>
      <c r="C2862" s="121" t="s">
        <v>2471</v>
      </c>
      <c r="D2862" s="122"/>
      <c r="E2862" s="352"/>
      <c r="F2862" s="347"/>
      <c r="G2862" s="111" t="str">
        <f t="shared" si="1902"/>
        <v>13.</v>
      </c>
      <c r="H2862" s="111" t="str">
        <f t="shared" si="1903"/>
        <v>4.</v>
      </c>
      <c r="I2862" s="111">
        <f t="shared" si="1904"/>
        <v>19</v>
      </c>
      <c r="J2862" s="96">
        <f t="shared" si="1905"/>
        <v>13</v>
      </c>
      <c r="K2862" s="96">
        <f t="shared" si="1906"/>
        <v>4</v>
      </c>
      <c r="L2862" s="96">
        <f t="shared" si="1907"/>
        <v>19</v>
      </c>
    </row>
    <row r="2863" spans="1:12" ht="50.1" customHeight="1" x14ac:dyDescent="0.25">
      <c r="A2863" s="481" t="str">
        <f t="shared" si="1901"/>
        <v>13.4.20</v>
      </c>
      <c r="B2863" s="480" t="s">
        <v>2472</v>
      </c>
      <c r="C2863" s="121" t="s">
        <v>2473</v>
      </c>
      <c r="D2863" s="122"/>
      <c r="E2863" s="352"/>
      <c r="F2863" s="347"/>
      <c r="G2863" s="111" t="str">
        <f t="shared" si="1902"/>
        <v>13.</v>
      </c>
      <c r="H2863" s="111" t="str">
        <f t="shared" si="1903"/>
        <v>4.</v>
      </c>
      <c r="I2863" s="111">
        <f t="shared" si="1904"/>
        <v>20</v>
      </c>
      <c r="J2863" s="96">
        <f t="shared" si="1905"/>
        <v>13</v>
      </c>
      <c r="K2863" s="96">
        <f t="shared" si="1906"/>
        <v>4</v>
      </c>
      <c r="L2863" s="96">
        <f t="shared" si="1907"/>
        <v>20</v>
      </c>
    </row>
    <row r="2864" spans="1:12" ht="33.75" x14ac:dyDescent="0.25">
      <c r="A2864" s="482"/>
      <c r="B2864" s="480"/>
      <c r="C2864" s="121" t="s">
        <v>2474</v>
      </c>
      <c r="D2864" s="122"/>
      <c r="E2864" s="352"/>
      <c r="F2864" s="347"/>
    </row>
    <row r="2865" spans="1:12" ht="33.75" x14ac:dyDescent="0.25">
      <c r="A2865" s="482"/>
      <c r="B2865" s="480"/>
      <c r="C2865" s="121" t="s">
        <v>2475</v>
      </c>
      <c r="D2865" s="122"/>
      <c r="E2865" s="352"/>
      <c r="F2865" s="347"/>
    </row>
    <row r="2866" spans="1:12" ht="45" x14ac:dyDescent="0.25">
      <c r="A2866" s="482"/>
      <c r="B2866" s="480"/>
      <c r="C2866" s="121" t="s">
        <v>2476</v>
      </c>
      <c r="D2866" s="122"/>
      <c r="E2866" s="352"/>
      <c r="F2866" s="347"/>
    </row>
    <row r="2867" spans="1:12" ht="22.5" x14ac:dyDescent="0.25">
      <c r="A2867" s="482"/>
      <c r="B2867" s="480"/>
      <c r="C2867" s="121" t="s">
        <v>2477</v>
      </c>
      <c r="D2867" s="122"/>
      <c r="E2867" s="352"/>
      <c r="F2867" s="347"/>
    </row>
    <row r="2868" spans="1:12" ht="22.5" x14ac:dyDescent="0.25">
      <c r="A2868" s="482"/>
      <c r="B2868" s="480"/>
      <c r="C2868" s="121" t="s">
        <v>2478</v>
      </c>
      <c r="D2868" s="122"/>
      <c r="E2868" s="352"/>
      <c r="F2868" s="347"/>
    </row>
    <row r="2869" spans="1:12" ht="56.25" x14ac:dyDescent="0.25">
      <c r="A2869" s="482"/>
      <c r="B2869" s="480"/>
      <c r="C2869" s="121" t="s">
        <v>2479</v>
      </c>
      <c r="D2869" s="122"/>
      <c r="E2869" s="352"/>
      <c r="F2869" s="347"/>
    </row>
    <row r="2870" spans="1:12" ht="33.75" x14ac:dyDescent="0.25">
      <c r="A2870" s="481" t="str">
        <f t="shared" ref="A2870" si="1908">G2870&amp;H2870&amp;I2870</f>
        <v>13.4.21</v>
      </c>
      <c r="B2870" s="480" t="s">
        <v>2480</v>
      </c>
      <c r="C2870" s="121" t="s">
        <v>2481</v>
      </c>
      <c r="D2870" s="122"/>
      <c r="E2870" s="352"/>
      <c r="F2870" s="347"/>
      <c r="G2870" s="111" t="str">
        <f t="shared" ref="G2870" si="1909">IF((M2870="")+(M2870="R2")+(M2870="R1"),J2870&amp;".","")</f>
        <v>13.</v>
      </c>
      <c r="H2870" s="111" t="str">
        <f t="shared" ref="H2870" si="1910">IF((M2870="")+(M2870="R2"),K2870&amp;".","")</f>
        <v>4.</v>
      </c>
      <c r="I2870" s="111">
        <f t="shared" ref="I2870" si="1911">IF(M2870="",L2870,"")</f>
        <v>21</v>
      </c>
      <c r="J2870" s="96">
        <f>J2863+(M2870="R1")</f>
        <v>13</v>
      </c>
      <c r="K2870" s="96">
        <f>(M2870="R2")*1+K2863*(M2863&lt;&gt;"R1")</f>
        <v>4</v>
      </c>
      <c r="L2870" s="96">
        <f>L2863*(M2863&lt;&gt;"R3")+1</f>
        <v>21</v>
      </c>
    </row>
    <row r="2871" spans="1:12" ht="22.5" x14ac:dyDescent="0.25">
      <c r="A2871" s="482"/>
      <c r="B2871" s="480"/>
      <c r="C2871" s="121" t="s">
        <v>2482</v>
      </c>
      <c r="D2871" s="122"/>
      <c r="E2871" s="352"/>
      <c r="F2871" s="347"/>
    </row>
    <row r="2872" spans="1:12" ht="33.75" x14ac:dyDescent="0.25">
      <c r="A2872" s="482"/>
      <c r="B2872" s="480"/>
      <c r="C2872" s="121" t="s">
        <v>2483</v>
      </c>
      <c r="D2872" s="122"/>
      <c r="E2872" s="352"/>
      <c r="F2872" s="347"/>
    </row>
    <row r="2873" spans="1:12" ht="22.5" x14ac:dyDescent="0.25">
      <c r="A2873" s="482"/>
      <c r="B2873" s="480"/>
      <c r="C2873" s="121" t="s">
        <v>2484</v>
      </c>
      <c r="D2873" s="122"/>
      <c r="E2873" s="352"/>
      <c r="F2873" s="347"/>
    </row>
    <row r="2874" spans="1:12" ht="22.5" x14ac:dyDescent="0.25">
      <c r="A2874" s="482"/>
      <c r="B2874" s="480"/>
      <c r="C2874" s="121" t="s">
        <v>2485</v>
      </c>
      <c r="D2874" s="122"/>
      <c r="E2874" s="352"/>
      <c r="F2874" s="347"/>
    </row>
    <row r="2875" spans="1:12" ht="22.5" x14ac:dyDescent="0.25">
      <c r="A2875" s="482"/>
      <c r="B2875" s="480"/>
      <c r="C2875" s="121" t="s">
        <v>2486</v>
      </c>
      <c r="D2875" s="122"/>
      <c r="E2875" s="352"/>
      <c r="F2875" s="347"/>
    </row>
    <row r="2876" spans="1:12" x14ac:dyDescent="0.25">
      <c r="A2876" s="482"/>
      <c r="B2876" s="480"/>
      <c r="C2876" s="121" t="s">
        <v>2487</v>
      </c>
      <c r="D2876" s="122"/>
      <c r="E2876" s="352"/>
      <c r="F2876" s="347"/>
    </row>
    <row r="2877" spans="1:12" ht="22.5" x14ac:dyDescent="0.25">
      <c r="A2877" s="310" t="str">
        <f t="shared" ref="A2877:A2891" si="1912">G2877&amp;H2877&amp;I2877</f>
        <v>13.4.22</v>
      </c>
      <c r="B2877" s="120" t="s">
        <v>2488</v>
      </c>
      <c r="C2877" s="121" t="s">
        <v>2489</v>
      </c>
      <c r="D2877" s="122"/>
      <c r="E2877" s="352"/>
      <c r="F2877" s="347"/>
      <c r="G2877" s="111" t="str">
        <f t="shared" ref="G2877:G2899" si="1913">IF((M2877="")+(M2877="R2")+(M2877="R1"),J2877&amp;".","")</f>
        <v>13.</v>
      </c>
      <c r="H2877" s="111" t="str">
        <f t="shared" ref="H2877:H2899" si="1914">IF((M2877="")+(M2877="R2"),K2877&amp;".","")</f>
        <v>4.</v>
      </c>
      <c r="I2877" s="111">
        <f t="shared" ref="I2877:I2899" si="1915">IF(M2877="",L2877,"")</f>
        <v>22</v>
      </c>
      <c r="J2877" s="96">
        <f>J2870+(M2877="R1")</f>
        <v>13</v>
      </c>
      <c r="K2877" s="96">
        <f>(M2877="R2")*1+K2870*(M2870&lt;&gt;"R1")</f>
        <v>4</v>
      </c>
      <c r="L2877" s="96">
        <f>L2870*(M2870&lt;&gt;"R3")+1</f>
        <v>22</v>
      </c>
    </row>
    <row r="2878" spans="1:12" x14ac:dyDescent="0.25">
      <c r="A2878" s="310" t="str">
        <f t="shared" si="1912"/>
        <v>13.4.23</v>
      </c>
      <c r="B2878" s="120" t="s">
        <v>2490</v>
      </c>
      <c r="C2878" s="120"/>
      <c r="D2878" s="125"/>
      <c r="E2878" s="353"/>
      <c r="F2878" s="347"/>
      <c r="G2878" s="111" t="str">
        <f t="shared" si="1913"/>
        <v>13.</v>
      </c>
      <c r="H2878" s="111" t="str">
        <f t="shared" si="1914"/>
        <v>4.</v>
      </c>
      <c r="I2878" s="111">
        <f t="shared" si="1915"/>
        <v>23</v>
      </c>
      <c r="J2878" s="96">
        <f t="shared" ref="J2878:J2899" si="1916">J2877+(M2878="R1")</f>
        <v>13</v>
      </c>
      <c r="K2878" s="96">
        <f t="shared" ref="K2878:K2899" si="1917">(M2878="R2")*1+K2877*(M2877&lt;&gt;"R1")</f>
        <v>4</v>
      </c>
      <c r="L2878" s="96">
        <f t="shared" ref="L2878:L2899" si="1918">L2877*(M2877&lt;&gt;"R3")+1</f>
        <v>23</v>
      </c>
    </row>
    <row r="2879" spans="1:12" x14ac:dyDescent="0.25">
      <c r="A2879" s="310" t="str">
        <f t="shared" si="1912"/>
        <v>13.4.24</v>
      </c>
      <c r="B2879" s="256" t="s">
        <v>2491</v>
      </c>
      <c r="C2879" s="121" t="s">
        <v>2492</v>
      </c>
      <c r="D2879" s="122"/>
      <c r="E2879" s="352"/>
      <c r="F2879" s="347"/>
      <c r="G2879" s="111" t="str">
        <f t="shared" si="1913"/>
        <v>13.</v>
      </c>
      <c r="H2879" s="111" t="str">
        <f t="shared" si="1914"/>
        <v>4.</v>
      </c>
      <c r="I2879" s="111">
        <f t="shared" si="1915"/>
        <v>24</v>
      </c>
      <c r="J2879" s="96">
        <f t="shared" si="1916"/>
        <v>13</v>
      </c>
      <c r="K2879" s="96">
        <f t="shared" si="1917"/>
        <v>4</v>
      </c>
      <c r="L2879" s="96">
        <f t="shared" si="1918"/>
        <v>24</v>
      </c>
    </row>
    <row r="2880" spans="1:12" ht="33.75" x14ac:dyDescent="0.25">
      <c r="A2880" s="310" t="str">
        <f t="shared" si="1912"/>
        <v>13.4.25</v>
      </c>
      <c r="B2880" s="256" t="s">
        <v>2493</v>
      </c>
      <c r="C2880" s="121" t="s">
        <v>2494</v>
      </c>
      <c r="D2880" s="122"/>
      <c r="E2880" s="352"/>
      <c r="F2880" s="347"/>
      <c r="G2880" s="111" t="str">
        <f t="shared" si="1913"/>
        <v>13.</v>
      </c>
      <c r="H2880" s="111" t="str">
        <f t="shared" si="1914"/>
        <v>4.</v>
      </c>
      <c r="I2880" s="111">
        <f t="shared" si="1915"/>
        <v>25</v>
      </c>
      <c r="J2880" s="96">
        <f t="shared" si="1916"/>
        <v>13</v>
      </c>
      <c r="K2880" s="96">
        <f t="shared" si="1917"/>
        <v>4</v>
      </c>
      <c r="L2880" s="96">
        <f t="shared" si="1918"/>
        <v>25</v>
      </c>
    </row>
    <row r="2881" spans="1:13" x14ac:dyDescent="0.25">
      <c r="A2881" s="310" t="str">
        <f t="shared" si="1912"/>
        <v>13.4.26</v>
      </c>
      <c r="B2881" s="256" t="s">
        <v>2495</v>
      </c>
      <c r="C2881" s="121" t="s">
        <v>2496</v>
      </c>
      <c r="D2881" s="122"/>
      <c r="E2881" s="352"/>
      <c r="F2881" s="347"/>
      <c r="G2881" s="111" t="str">
        <f t="shared" si="1913"/>
        <v>13.</v>
      </c>
      <c r="H2881" s="111" t="str">
        <f t="shared" si="1914"/>
        <v>4.</v>
      </c>
      <c r="I2881" s="111">
        <f t="shared" si="1915"/>
        <v>26</v>
      </c>
      <c r="J2881" s="96">
        <f t="shared" si="1916"/>
        <v>13</v>
      </c>
      <c r="K2881" s="96">
        <f t="shared" si="1917"/>
        <v>4</v>
      </c>
      <c r="L2881" s="96">
        <f t="shared" si="1918"/>
        <v>26</v>
      </c>
    </row>
    <row r="2882" spans="1:13" ht="33.75" x14ac:dyDescent="0.25">
      <c r="A2882" s="310" t="str">
        <f t="shared" si="1912"/>
        <v>13.4.27</v>
      </c>
      <c r="B2882" s="256" t="s">
        <v>2497</v>
      </c>
      <c r="C2882" s="121" t="s">
        <v>2498</v>
      </c>
      <c r="D2882" s="122"/>
      <c r="E2882" s="352"/>
      <c r="F2882" s="347"/>
      <c r="G2882" s="111" t="str">
        <f t="shared" si="1913"/>
        <v>13.</v>
      </c>
      <c r="H2882" s="111" t="str">
        <f t="shared" si="1914"/>
        <v>4.</v>
      </c>
      <c r="I2882" s="111">
        <f t="shared" si="1915"/>
        <v>27</v>
      </c>
      <c r="J2882" s="96">
        <f t="shared" si="1916"/>
        <v>13</v>
      </c>
      <c r="K2882" s="96">
        <f t="shared" si="1917"/>
        <v>4</v>
      </c>
      <c r="L2882" s="96">
        <f t="shared" si="1918"/>
        <v>27</v>
      </c>
    </row>
    <row r="2883" spans="1:13" ht="33.75" x14ac:dyDescent="0.25">
      <c r="A2883" s="310" t="str">
        <f t="shared" si="1912"/>
        <v>13.4.28</v>
      </c>
      <c r="B2883" s="256" t="s">
        <v>2499</v>
      </c>
      <c r="C2883" s="121" t="s">
        <v>2500</v>
      </c>
      <c r="D2883" s="122"/>
      <c r="E2883" s="352"/>
      <c r="F2883" s="347"/>
      <c r="G2883" s="111" t="str">
        <f t="shared" si="1913"/>
        <v>13.</v>
      </c>
      <c r="H2883" s="111" t="str">
        <f t="shared" si="1914"/>
        <v>4.</v>
      </c>
      <c r="I2883" s="111">
        <f t="shared" si="1915"/>
        <v>28</v>
      </c>
      <c r="J2883" s="96">
        <f t="shared" si="1916"/>
        <v>13</v>
      </c>
      <c r="K2883" s="96">
        <f t="shared" si="1917"/>
        <v>4</v>
      </c>
      <c r="L2883" s="96">
        <f t="shared" si="1918"/>
        <v>28</v>
      </c>
    </row>
    <row r="2884" spans="1:13" ht="22.5" x14ac:dyDescent="0.25">
      <c r="A2884" s="310" t="str">
        <f t="shared" si="1912"/>
        <v>13.4.29</v>
      </c>
      <c r="B2884" s="256" t="s">
        <v>2501</v>
      </c>
      <c r="C2884" s="121" t="s">
        <v>2502</v>
      </c>
      <c r="D2884" s="122"/>
      <c r="E2884" s="352"/>
      <c r="F2884" s="347"/>
      <c r="G2884" s="111" t="str">
        <f t="shared" si="1913"/>
        <v>13.</v>
      </c>
      <c r="H2884" s="111" t="str">
        <f t="shared" si="1914"/>
        <v>4.</v>
      </c>
      <c r="I2884" s="111">
        <f t="shared" si="1915"/>
        <v>29</v>
      </c>
      <c r="J2884" s="96">
        <f t="shared" si="1916"/>
        <v>13</v>
      </c>
      <c r="K2884" s="96">
        <f t="shared" si="1917"/>
        <v>4</v>
      </c>
      <c r="L2884" s="96">
        <f t="shared" si="1918"/>
        <v>29</v>
      </c>
    </row>
    <row r="2885" spans="1:13" x14ac:dyDescent="0.25">
      <c r="A2885" s="310" t="str">
        <f t="shared" si="1912"/>
        <v>13.4.30</v>
      </c>
      <c r="B2885" s="319" t="s">
        <v>2503</v>
      </c>
      <c r="C2885" s="120"/>
      <c r="D2885" s="125"/>
      <c r="E2885" s="353"/>
      <c r="F2885" s="347"/>
      <c r="G2885" s="111" t="str">
        <f t="shared" si="1913"/>
        <v>13.</v>
      </c>
      <c r="H2885" s="111" t="str">
        <f t="shared" si="1914"/>
        <v>4.</v>
      </c>
      <c r="I2885" s="111">
        <f t="shared" si="1915"/>
        <v>30</v>
      </c>
      <c r="J2885" s="96">
        <f t="shared" si="1916"/>
        <v>13</v>
      </c>
      <c r="K2885" s="96">
        <f t="shared" si="1917"/>
        <v>4</v>
      </c>
      <c r="L2885" s="96">
        <f t="shared" si="1918"/>
        <v>30</v>
      </c>
    </row>
    <row r="2886" spans="1:13" ht="22.5" x14ac:dyDescent="0.25">
      <c r="A2886" s="310" t="str">
        <f t="shared" si="1912"/>
        <v>13.4.31</v>
      </c>
      <c r="B2886" s="256" t="s">
        <v>2504</v>
      </c>
      <c r="C2886" s="121" t="s">
        <v>2505</v>
      </c>
      <c r="D2886" s="122"/>
      <c r="E2886" s="352"/>
      <c r="F2886" s="347"/>
      <c r="G2886" s="111" t="str">
        <f t="shared" si="1913"/>
        <v>13.</v>
      </c>
      <c r="H2886" s="111" t="str">
        <f t="shared" si="1914"/>
        <v>4.</v>
      </c>
      <c r="I2886" s="111">
        <f t="shared" si="1915"/>
        <v>31</v>
      </c>
      <c r="J2886" s="96">
        <f t="shared" si="1916"/>
        <v>13</v>
      </c>
      <c r="K2886" s="96">
        <f t="shared" si="1917"/>
        <v>4</v>
      </c>
      <c r="L2886" s="96">
        <f t="shared" si="1918"/>
        <v>31</v>
      </c>
    </row>
    <row r="2887" spans="1:13" ht="22.5" x14ac:dyDescent="0.25">
      <c r="A2887" s="310" t="str">
        <f t="shared" si="1912"/>
        <v>13.4.32</v>
      </c>
      <c r="B2887" s="256" t="s">
        <v>2506</v>
      </c>
      <c r="C2887" s="121" t="s">
        <v>2507</v>
      </c>
      <c r="D2887" s="122"/>
      <c r="E2887" s="352"/>
      <c r="F2887" s="347"/>
      <c r="G2887" s="111" t="str">
        <f t="shared" si="1913"/>
        <v>13.</v>
      </c>
      <c r="H2887" s="111" t="str">
        <f t="shared" si="1914"/>
        <v>4.</v>
      </c>
      <c r="I2887" s="111">
        <f t="shared" si="1915"/>
        <v>32</v>
      </c>
      <c r="J2887" s="96">
        <f t="shared" si="1916"/>
        <v>13</v>
      </c>
      <c r="K2887" s="96">
        <f t="shared" si="1917"/>
        <v>4</v>
      </c>
      <c r="L2887" s="96">
        <f t="shared" si="1918"/>
        <v>32</v>
      </c>
    </row>
    <row r="2888" spans="1:13" ht="14.45" customHeight="1" x14ac:dyDescent="0.25">
      <c r="A2888" s="310" t="str">
        <f t="shared" si="1912"/>
        <v>13.4.33</v>
      </c>
      <c r="B2888" s="256" t="s">
        <v>2508</v>
      </c>
      <c r="C2888" s="121" t="s">
        <v>2509</v>
      </c>
      <c r="D2888" s="122"/>
      <c r="E2888" s="352"/>
      <c r="F2888" s="347"/>
      <c r="G2888" s="111" t="str">
        <f t="shared" si="1913"/>
        <v>13.</v>
      </c>
      <c r="H2888" s="111" t="str">
        <f t="shared" si="1914"/>
        <v>4.</v>
      </c>
      <c r="I2888" s="111">
        <f t="shared" si="1915"/>
        <v>33</v>
      </c>
      <c r="J2888" s="96">
        <f t="shared" si="1916"/>
        <v>13</v>
      </c>
      <c r="K2888" s="96">
        <f t="shared" si="1917"/>
        <v>4</v>
      </c>
      <c r="L2888" s="96">
        <f t="shared" si="1918"/>
        <v>33</v>
      </c>
    </row>
    <row r="2889" spans="1:13" ht="22.5" x14ac:dyDescent="0.25">
      <c r="A2889" s="310" t="str">
        <f t="shared" si="1912"/>
        <v>13.4.34</v>
      </c>
      <c r="B2889" s="256" t="s">
        <v>2510</v>
      </c>
      <c r="C2889" s="121" t="s">
        <v>2511</v>
      </c>
      <c r="D2889" s="122"/>
      <c r="E2889" s="352"/>
      <c r="F2889" s="347"/>
      <c r="G2889" s="111" t="str">
        <f t="shared" si="1913"/>
        <v>13.</v>
      </c>
      <c r="H2889" s="111" t="str">
        <f t="shared" si="1914"/>
        <v>4.</v>
      </c>
      <c r="I2889" s="111">
        <f t="shared" si="1915"/>
        <v>34</v>
      </c>
      <c r="J2889" s="96">
        <f t="shared" si="1916"/>
        <v>13</v>
      </c>
      <c r="K2889" s="96">
        <f t="shared" si="1917"/>
        <v>4</v>
      </c>
      <c r="L2889" s="96">
        <f t="shared" si="1918"/>
        <v>34</v>
      </c>
    </row>
    <row r="2890" spans="1:13" ht="22.5" x14ac:dyDescent="0.25">
      <c r="A2890" s="310" t="str">
        <f t="shared" si="1912"/>
        <v>13.4.35</v>
      </c>
      <c r="B2890" s="256" t="s">
        <v>2512</v>
      </c>
      <c r="C2890" s="121" t="s">
        <v>2513</v>
      </c>
      <c r="D2890" s="122"/>
      <c r="E2890" s="352"/>
      <c r="F2890" s="347"/>
      <c r="G2890" s="111" t="str">
        <f t="shared" si="1913"/>
        <v>13.</v>
      </c>
      <c r="H2890" s="111" t="str">
        <f t="shared" si="1914"/>
        <v>4.</v>
      </c>
      <c r="I2890" s="111">
        <f t="shared" si="1915"/>
        <v>35</v>
      </c>
      <c r="J2890" s="96">
        <f t="shared" si="1916"/>
        <v>13</v>
      </c>
      <c r="K2890" s="96">
        <f t="shared" si="1917"/>
        <v>4</v>
      </c>
      <c r="L2890" s="96">
        <f t="shared" si="1918"/>
        <v>35</v>
      </c>
    </row>
    <row r="2891" spans="1:13" x14ac:dyDescent="0.25">
      <c r="A2891" s="481" t="str">
        <f t="shared" si="1912"/>
        <v>13.4.36</v>
      </c>
      <c r="B2891" s="490" t="s">
        <v>2514</v>
      </c>
      <c r="C2891" s="121" t="s">
        <v>2515</v>
      </c>
      <c r="D2891" s="122"/>
      <c r="E2891" s="352"/>
      <c r="F2891" s="347"/>
      <c r="G2891" s="111" t="str">
        <f t="shared" si="1913"/>
        <v>13.</v>
      </c>
      <c r="H2891" s="111" t="str">
        <f t="shared" si="1914"/>
        <v>4.</v>
      </c>
      <c r="I2891" s="111">
        <f t="shared" si="1915"/>
        <v>36</v>
      </c>
      <c r="J2891" s="96">
        <f t="shared" si="1916"/>
        <v>13</v>
      </c>
      <c r="K2891" s="96">
        <f t="shared" si="1917"/>
        <v>4</v>
      </c>
      <c r="L2891" s="96">
        <f t="shared" si="1918"/>
        <v>36</v>
      </c>
    </row>
    <row r="2892" spans="1:13" x14ac:dyDescent="0.25">
      <c r="A2892" s="482"/>
      <c r="B2892" s="491"/>
      <c r="C2892" s="121" t="s">
        <v>2516</v>
      </c>
      <c r="D2892" s="122"/>
      <c r="E2892" s="352"/>
      <c r="F2892" s="347"/>
      <c r="G2892" s="111" t="str">
        <f t="shared" si="1913"/>
        <v>13.</v>
      </c>
      <c r="H2892" s="111" t="str">
        <f t="shared" si="1914"/>
        <v>4.</v>
      </c>
      <c r="I2892" s="111">
        <f t="shared" si="1915"/>
        <v>37</v>
      </c>
      <c r="J2892" s="96">
        <f t="shared" si="1916"/>
        <v>13</v>
      </c>
      <c r="K2892" s="96">
        <f t="shared" si="1917"/>
        <v>4</v>
      </c>
      <c r="L2892" s="96">
        <f t="shared" si="1918"/>
        <v>37</v>
      </c>
    </row>
    <row r="2893" spans="1:13" x14ac:dyDescent="0.25">
      <c r="A2893" s="482"/>
      <c r="B2893" s="491"/>
      <c r="C2893" s="121" t="s">
        <v>2517</v>
      </c>
      <c r="D2893" s="122"/>
      <c r="E2893" s="352"/>
      <c r="F2893" s="347"/>
      <c r="G2893" s="111" t="str">
        <f t="shared" si="1913"/>
        <v>13.</v>
      </c>
      <c r="H2893" s="111" t="str">
        <f t="shared" si="1914"/>
        <v>4.</v>
      </c>
      <c r="I2893" s="111">
        <f t="shared" si="1915"/>
        <v>38</v>
      </c>
      <c r="J2893" s="96">
        <f t="shared" si="1916"/>
        <v>13</v>
      </c>
      <c r="K2893" s="96">
        <f t="shared" si="1917"/>
        <v>4</v>
      </c>
      <c r="L2893" s="96">
        <f t="shared" si="1918"/>
        <v>38</v>
      </c>
    </row>
    <row r="2894" spans="1:13" x14ac:dyDescent="0.25">
      <c r="A2894" s="489"/>
      <c r="B2894" s="492"/>
      <c r="C2894" s="133" t="s">
        <v>2518</v>
      </c>
      <c r="D2894" s="134"/>
      <c r="E2894" s="355"/>
      <c r="F2894" s="347"/>
      <c r="G2894" s="111" t="str">
        <f t="shared" si="1913"/>
        <v>13.</v>
      </c>
      <c r="H2894" s="111" t="str">
        <f t="shared" si="1914"/>
        <v>4.</v>
      </c>
      <c r="I2894" s="111">
        <f t="shared" si="1915"/>
        <v>39</v>
      </c>
      <c r="J2894" s="96">
        <f t="shared" si="1916"/>
        <v>13</v>
      </c>
      <c r="K2894" s="96">
        <f t="shared" si="1917"/>
        <v>4</v>
      </c>
      <c r="L2894" s="96">
        <f t="shared" si="1918"/>
        <v>39</v>
      </c>
    </row>
    <row r="2895" spans="1:13" ht="30" x14ac:dyDescent="0.25">
      <c r="A2895" s="356"/>
      <c r="B2895" s="357"/>
      <c r="C2895" s="156"/>
      <c r="D2895" s="276"/>
      <c r="E2895" s="347"/>
      <c r="F2895" s="347"/>
      <c r="G2895" s="111" t="str">
        <f t="shared" si="1913"/>
        <v/>
      </c>
      <c r="H2895" s="111" t="str">
        <f t="shared" si="1914"/>
        <v/>
      </c>
      <c r="I2895" s="111" t="str">
        <f t="shared" si="1915"/>
        <v/>
      </c>
      <c r="J2895" s="96">
        <f t="shared" si="1916"/>
        <v>13</v>
      </c>
      <c r="K2895" s="96">
        <f t="shared" si="1917"/>
        <v>4</v>
      </c>
      <c r="L2895" s="96">
        <f t="shared" si="1918"/>
        <v>40</v>
      </c>
      <c r="M2895" s="48" t="s">
        <v>122</v>
      </c>
    </row>
    <row r="2896" spans="1:13" ht="15.75" x14ac:dyDescent="0.25">
      <c r="A2896" s="301" t="str">
        <f>G2896&amp;H2896&amp;I2896</f>
        <v>13.5.</v>
      </c>
      <c r="B2896" s="287" t="s">
        <v>2519</v>
      </c>
      <c r="C2896" s="343"/>
      <c r="D2896" s="344"/>
      <c r="E2896" s="85"/>
      <c r="G2896" s="111" t="str">
        <f t="shared" si="1913"/>
        <v>13.</v>
      </c>
      <c r="H2896" s="111" t="str">
        <f t="shared" si="1914"/>
        <v>5.</v>
      </c>
      <c r="I2896" s="111" t="str">
        <f t="shared" si="1915"/>
        <v/>
      </c>
      <c r="J2896" s="96">
        <f t="shared" si="1916"/>
        <v>13</v>
      </c>
      <c r="K2896" s="96">
        <f t="shared" si="1917"/>
        <v>5</v>
      </c>
      <c r="L2896" s="96">
        <f t="shared" si="1918"/>
        <v>41</v>
      </c>
      <c r="M2896" s="48" t="s">
        <v>121</v>
      </c>
    </row>
    <row r="2897" spans="1:13" ht="30" x14ac:dyDescent="0.25">
      <c r="A2897" s="301"/>
      <c r="B2897" s="302"/>
      <c r="C2897" s="343"/>
      <c r="D2897" s="344"/>
      <c r="E2897" s="85"/>
      <c r="G2897" s="111" t="str">
        <f t="shared" si="1913"/>
        <v/>
      </c>
      <c r="H2897" s="111" t="str">
        <f t="shared" si="1914"/>
        <v/>
      </c>
      <c r="I2897" s="111" t="str">
        <f t="shared" si="1915"/>
        <v/>
      </c>
      <c r="J2897" s="96">
        <f t="shared" si="1916"/>
        <v>13</v>
      </c>
      <c r="K2897" s="96">
        <f t="shared" si="1917"/>
        <v>5</v>
      </c>
      <c r="L2897" s="96">
        <f t="shared" si="1918"/>
        <v>42</v>
      </c>
      <c r="M2897" s="48" t="s">
        <v>122</v>
      </c>
    </row>
    <row r="2898" spans="1:13" x14ac:dyDescent="0.25">
      <c r="A2898" s="358" t="s">
        <v>123</v>
      </c>
      <c r="B2898" s="359" t="s">
        <v>124</v>
      </c>
      <c r="C2898" s="360" t="s">
        <v>125</v>
      </c>
      <c r="D2898" s="359" t="s">
        <v>126</v>
      </c>
      <c r="E2898" s="359" t="s">
        <v>127</v>
      </c>
      <c r="F2898" s="87"/>
      <c r="G2898" s="111" t="str">
        <f t="shared" si="1913"/>
        <v/>
      </c>
      <c r="H2898" s="111" t="str">
        <f t="shared" si="1914"/>
        <v/>
      </c>
      <c r="I2898" s="111" t="str">
        <f t="shared" si="1915"/>
        <v/>
      </c>
      <c r="J2898" s="96">
        <f t="shared" si="1916"/>
        <v>13</v>
      </c>
      <c r="K2898" s="96">
        <f t="shared" si="1917"/>
        <v>5</v>
      </c>
      <c r="L2898" s="96">
        <f t="shared" si="1918"/>
        <v>43</v>
      </c>
      <c r="M2898" s="48" t="s">
        <v>128</v>
      </c>
    </row>
    <row r="2899" spans="1:13" ht="67.5" x14ac:dyDescent="0.25">
      <c r="A2899" s="361" t="str">
        <f t="shared" ref="A2899:A2934" si="1919">G2899&amp;H2899&amp;I2899</f>
        <v>13.5.1</v>
      </c>
      <c r="B2899" s="362" t="s">
        <v>124</v>
      </c>
      <c r="C2899" s="363" t="s">
        <v>2520</v>
      </c>
      <c r="D2899" s="122"/>
      <c r="E2899" s="362"/>
      <c r="G2899" s="111" t="str">
        <f t="shared" si="1913"/>
        <v>13.</v>
      </c>
      <c r="H2899" s="111" t="str">
        <f t="shared" si="1914"/>
        <v>5.</v>
      </c>
      <c r="I2899" s="111">
        <f t="shared" si="1915"/>
        <v>1</v>
      </c>
      <c r="J2899" s="96">
        <f t="shared" si="1916"/>
        <v>13</v>
      </c>
      <c r="K2899" s="96">
        <f t="shared" si="1917"/>
        <v>5</v>
      </c>
      <c r="L2899" s="96">
        <f t="shared" si="1918"/>
        <v>1</v>
      </c>
    </row>
    <row r="2900" spans="1:13" x14ac:dyDescent="0.25">
      <c r="A2900" s="484" t="str">
        <f t="shared" si="1919"/>
        <v>13.5.2</v>
      </c>
      <c r="B2900" s="486" t="s">
        <v>2521</v>
      </c>
      <c r="C2900" s="364" t="s">
        <v>2522</v>
      </c>
      <c r="D2900" s="122"/>
      <c r="E2900" s="365" t="s">
        <v>417</v>
      </c>
      <c r="G2900" s="111" t="str">
        <f t="shared" si="1872"/>
        <v>13.</v>
      </c>
      <c r="H2900" s="111" t="str">
        <f t="shared" si="1873"/>
        <v>5.</v>
      </c>
      <c r="I2900" s="111">
        <f t="shared" si="1874"/>
        <v>2</v>
      </c>
      <c r="J2900" s="96">
        <f t="shared" si="1875"/>
        <v>13</v>
      </c>
      <c r="K2900" s="96">
        <f t="shared" si="1876"/>
        <v>5</v>
      </c>
      <c r="L2900" s="96">
        <f t="shared" si="1877"/>
        <v>2</v>
      </c>
    </row>
    <row r="2901" spans="1:13" x14ac:dyDescent="0.25">
      <c r="A2901" s="470" t="str">
        <f t="shared" si="1919"/>
        <v/>
      </c>
      <c r="B2901" s="487"/>
      <c r="C2901" s="364" t="s">
        <v>2523</v>
      </c>
      <c r="D2901" s="122"/>
      <c r="E2901" s="365" t="s">
        <v>417</v>
      </c>
    </row>
    <row r="2902" spans="1:13" x14ac:dyDescent="0.25">
      <c r="A2902" s="470" t="str">
        <f t="shared" si="1919"/>
        <v/>
      </c>
      <c r="B2902" s="487"/>
      <c r="C2902" s="364" t="s">
        <v>2524</v>
      </c>
      <c r="D2902" s="122"/>
      <c r="E2902" s="365" t="s">
        <v>417</v>
      </c>
    </row>
    <row r="2903" spans="1:13" x14ac:dyDescent="0.25">
      <c r="A2903" s="485" t="str">
        <f t="shared" si="1919"/>
        <v/>
      </c>
      <c r="B2903" s="488"/>
      <c r="C2903" s="364" t="s">
        <v>2525</v>
      </c>
      <c r="D2903" s="122"/>
      <c r="E2903" s="365" t="s">
        <v>417</v>
      </c>
    </row>
    <row r="2904" spans="1:13" ht="56.25" x14ac:dyDescent="0.25">
      <c r="A2904" s="366" t="str">
        <f t="shared" si="1919"/>
        <v>13.5.3</v>
      </c>
      <c r="B2904" s="365" t="s">
        <v>2526</v>
      </c>
      <c r="C2904" s="364" t="s">
        <v>2527</v>
      </c>
      <c r="D2904" s="122"/>
      <c r="E2904" s="365" t="s">
        <v>153</v>
      </c>
      <c r="G2904" s="111" t="str">
        <f t="shared" ref="G2904:G2967" si="1920">IF((M2904="")+(M2904="R2")+(M2904="R1"),J2904&amp;".","")</f>
        <v>13.</v>
      </c>
      <c r="H2904" s="111" t="str">
        <f t="shared" ref="H2904:H2967" si="1921">IF((M2904="")+(M2904="R2"),K2904&amp;".","")</f>
        <v>5.</v>
      </c>
      <c r="I2904" s="111">
        <f t="shared" ref="I2904:I2967" si="1922">IF(M2904="",L2904,"")</f>
        <v>3</v>
      </c>
      <c r="J2904" s="96">
        <f>J2900+(M2904="R1")</f>
        <v>13</v>
      </c>
      <c r="K2904" s="96">
        <f>(M2904="R2")*1+K2900*(M2900&lt;&gt;"R1")</f>
        <v>5</v>
      </c>
      <c r="L2904" s="96">
        <f>L2900*(M2900&lt;&gt;"R3")+1</f>
        <v>3</v>
      </c>
    </row>
    <row r="2905" spans="1:13" ht="56.25" x14ac:dyDescent="0.25">
      <c r="A2905" s="366" t="str">
        <f t="shared" si="1919"/>
        <v>13.5.4</v>
      </c>
      <c r="B2905" s="365" t="s">
        <v>2528</v>
      </c>
      <c r="C2905" s="364" t="s">
        <v>2527</v>
      </c>
      <c r="D2905" s="122"/>
      <c r="E2905" s="365" t="s">
        <v>153</v>
      </c>
      <c r="G2905" s="111" t="str">
        <f t="shared" si="1920"/>
        <v>13.</v>
      </c>
      <c r="H2905" s="111" t="str">
        <f t="shared" si="1921"/>
        <v>5.</v>
      </c>
      <c r="I2905" s="111">
        <f t="shared" si="1922"/>
        <v>4</v>
      </c>
      <c r="J2905" s="96">
        <f t="shared" ref="J2905:J2968" si="1923">J2904+(M2905="R1")</f>
        <v>13</v>
      </c>
      <c r="K2905" s="96">
        <f t="shared" ref="K2905:K2968" si="1924">(M2905="R2")*1+K2904*(M2904&lt;&gt;"R1")</f>
        <v>5</v>
      </c>
      <c r="L2905" s="96">
        <f t="shared" ref="L2905:L2968" si="1925">L2904*(M2904&lt;&gt;"R3")+1</f>
        <v>4</v>
      </c>
    </row>
    <row r="2906" spans="1:13" ht="78.75" x14ac:dyDescent="0.25">
      <c r="A2906" s="366" t="str">
        <f t="shared" si="1919"/>
        <v>13.5.5</v>
      </c>
      <c r="B2906" s="365" t="s">
        <v>2529</v>
      </c>
      <c r="C2906" s="364" t="s">
        <v>2530</v>
      </c>
      <c r="D2906" s="122"/>
      <c r="E2906" s="365"/>
      <c r="G2906" s="111" t="str">
        <f t="shared" si="1920"/>
        <v>13.</v>
      </c>
      <c r="H2906" s="111" t="str">
        <f t="shared" si="1921"/>
        <v>5.</v>
      </c>
      <c r="I2906" s="111">
        <f t="shared" si="1922"/>
        <v>5</v>
      </c>
      <c r="J2906" s="96">
        <f t="shared" si="1923"/>
        <v>13</v>
      </c>
      <c r="K2906" s="96">
        <f t="shared" si="1924"/>
        <v>5</v>
      </c>
      <c r="L2906" s="96">
        <f t="shared" si="1925"/>
        <v>5</v>
      </c>
    </row>
    <row r="2907" spans="1:13" ht="22.5" x14ac:dyDescent="0.25">
      <c r="A2907" s="366" t="str">
        <f t="shared" si="1919"/>
        <v>13.5.6</v>
      </c>
      <c r="B2907" s="365" t="s">
        <v>2531</v>
      </c>
      <c r="C2907" s="364" t="s">
        <v>2532</v>
      </c>
      <c r="D2907" s="122"/>
      <c r="E2907" s="365" t="s">
        <v>189</v>
      </c>
      <c r="G2907" s="111" t="str">
        <f t="shared" si="1920"/>
        <v>13.</v>
      </c>
      <c r="H2907" s="111" t="str">
        <f t="shared" si="1921"/>
        <v>5.</v>
      </c>
      <c r="I2907" s="111">
        <f t="shared" si="1922"/>
        <v>6</v>
      </c>
      <c r="J2907" s="96">
        <f t="shared" si="1923"/>
        <v>13</v>
      </c>
      <c r="K2907" s="96">
        <f t="shared" si="1924"/>
        <v>5</v>
      </c>
      <c r="L2907" s="96">
        <f t="shared" si="1925"/>
        <v>6</v>
      </c>
    </row>
    <row r="2908" spans="1:13" x14ac:dyDescent="0.25">
      <c r="A2908" s="366" t="str">
        <f t="shared" si="1919"/>
        <v>13.5.7</v>
      </c>
      <c r="B2908" s="365" t="s">
        <v>2533</v>
      </c>
      <c r="C2908" s="364" t="s">
        <v>2534</v>
      </c>
      <c r="D2908" s="122"/>
      <c r="E2908" s="365" t="s">
        <v>445</v>
      </c>
      <c r="G2908" s="111" t="str">
        <f t="shared" si="1920"/>
        <v>13.</v>
      </c>
      <c r="H2908" s="111" t="str">
        <f t="shared" si="1921"/>
        <v>5.</v>
      </c>
      <c r="I2908" s="111">
        <f t="shared" si="1922"/>
        <v>7</v>
      </c>
      <c r="J2908" s="96">
        <f t="shared" si="1923"/>
        <v>13</v>
      </c>
      <c r="K2908" s="96">
        <f t="shared" si="1924"/>
        <v>5</v>
      </c>
      <c r="L2908" s="96">
        <f t="shared" si="1925"/>
        <v>7</v>
      </c>
    </row>
    <row r="2909" spans="1:13" x14ac:dyDescent="0.25">
      <c r="A2909" s="484" t="str">
        <f t="shared" si="1919"/>
        <v/>
      </c>
      <c r="B2909" s="486" t="s">
        <v>2535</v>
      </c>
      <c r="C2909" s="364" t="s">
        <v>2536</v>
      </c>
      <c r="D2909" s="122"/>
      <c r="E2909" s="365" t="s">
        <v>2352</v>
      </c>
    </row>
    <row r="2910" spans="1:13" x14ac:dyDescent="0.25">
      <c r="A2910" s="470" t="str">
        <f t="shared" si="1919"/>
        <v/>
      </c>
      <c r="B2910" s="487"/>
      <c r="C2910" s="364" t="s">
        <v>2537</v>
      </c>
      <c r="D2910" s="122"/>
      <c r="E2910" s="365" t="s">
        <v>2352</v>
      </c>
    </row>
    <row r="2911" spans="1:13" x14ac:dyDescent="0.25">
      <c r="A2911" s="485" t="str">
        <f t="shared" si="1919"/>
        <v/>
      </c>
      <c r="B2911" s="488"/>
      <c r="C2911" s="364" t="s">
        <v>2538</v>
      </c>
      <c r="D2911" s="122"/>
      <c r="E2911" s="365" t="s">
        <v>2539</v>
      </c>
    </row>
    <row r="2912" spans="1:13" x14ac:dyDescent="0.25">
      <c r="A2912" s="366" t="str">
        <f t="shared" si="1919"/>
        <v>13.5.8</v>
      </c>
      <c r="B2912" s="365" t="s">
        <v>2540</v>
      </c>
      <c r="C2912" s="364" t="s">
        <v>174</v>
      </c>
      <c r="D2912" s="122"/>
      <c r="E2912" s="365"/>
      <c r="G2912" s="111" t="str">
        <f t="shared" si="1920"/>
        <v>13.</v>
      </c>
      <c r="H2912" s="111" t="str">
        <f t="shared" si="1921"/>
        <v>5.</v>
      </c>
      <c r="I2912" s="111">
        <f t="shared" si="1922"/>
        <v>8</v>
      </c>
      <c r="J2912" s="96">
        <f>J2908+(M2912="R1")</f>
        <v>13</v>
      </c>
      <c r="K2912" s="96">
        <f>(M2912="R2")*1+K2908*(M2908&lt;&gt;"R1")</f>
        <v>5</v>
      </c>
      <c r="L2912" s="96">
        <f>L2908*(M2908&lt;&gt;"R3")+1</f>
        <v>8</v>
      </c>
    </row>
    <row r="2913" spans="1:12" ht="29.1" customHeight="1" x14ac:dyDescent="0.25">
      <c r="A2913" s="366" t="str">
        <f t="shared" si="1919"/>
        <v>13.5.9</v>
      </c>
      <c r="B2913" s="365" t="s">
        <v>2541</v>
      </c>
      <c r="C2913" s="364" t="s">
        <v>2542</v>
      </c>
      <c r="D2913" s="122"/>
      <c r="E2913" s="365"/>
      <c r="G2913" s="111" t="str">
        <f t="shared" si="1920"/>
        <v>13.</v>
      </c>
      <c r="H2913" s="111" t="str">
        <f t="shared" si="1921"/>
        <v>5.</v>
      </c>
      <c r="I2913" s="111">
        <f t="shared" si="1922"/>
        <v>9</v>
      </c>
      <c r="J2913" s="96">
        <f t="shared" si="1923"/>
        <v>13</v>
      </c>
      <c r="K2913" s="96">
        <f t="shared" si="1924"/>
        <v>5</v>
      </c>
      <c r="L2913" s="96">
        <f t="shared" si="1925"/>
        <v>9</v>
      </c>
    </row>
    <row r="2914" spans="1:12" ht="29.1" customHeight="1" x14ac:dyDescent="0.25">
      <c r="A2914" s="366" t="str">
        <f t="shared" si="1919"/>
        <v>13.5.10</v>
      </c>
      <c r="B2914" s="365" t="s">
        <v>2543</v>
      </c>
      <c r="C2914" s="364" t="s">
        <v>2544</v>
      </c>
      <c r="D2914" s="122"/>
      <c r="E2914" s="365" t="s">
        <v>1455</v>
      </c>
      <c r="G2914" s="111" t="str">
        <f t="shared" si="1920"/>
        <v>13.</v>
      </c>
      <c r="H2914" s="111" t="str">
        <f t="shared" si="1921"/>
        <v>5.</v>
      </c>
      <c r="I2914" s="111">
        <f t="shared" si="1922"/>
        <v>10</v>
      </c>
      <c r="J2914" s="96">
        <f t="shared" si="1923"/>
        <v>13</v>
      </c>
      <c r="K2914" s="96">
        <f t="shared" si="1924"/>
        <v>5</v>
      </c>
      <c r="L2914" s="96">
        <f t="shared" si="1925"/>
        <v>10</v>
      </c>
    </row>
    <row r="2915" spans="1:12" x14ac:dyDescent="0.25">
      <c r="A2915" s="366" t="str">
        <f t="shared" si="1919"/>
        <v>13.5.11</v>
      </c>
      <c r="B2915" s="365" t="s">
        <v>2545</v>
      </c>
      <c r="C2915" s="364" t="s">
        <v>2546</v>
      </c>
      <c r="D2915" s="122"/>
      <c r="E2915" s="365" t="s">
        <v>2547</v>
      </c>
      <c r="G2915" s="111" t="str">
        <f t="shared" si="1920"/>
        <v>13.</v>
      </c>
      <c r="H2915" s="111" t="str">
        <f t="shared" si="1921"/>
        <v>5.</v>
      </c>
      <c r="I2915" s="111">
        <f t="shared" si="1922"/>
        <v>11</v>
      </c>
      <c r="J2915" s="96">
        <f t="shared" si="1923"/>
        <v>13</v>
      </c>
      <c r="K2915" s="96">
        <f t="shared" si="1924"/>
        <v>5</v>
      </c>
      <c r="L2915" s="96">
        <f t="shared" si="1925"/>
        <v>11</v>
      </c>
    </row>
    <row r="2916" spans="1:12" ht="157.5" x14ac:dyDescent="0.25">
      <c r="A2916" s="366" t="str">
        <f t="shared" si="1919"/>
        <v>13.5.12</v>
      </c>
      <c r="B2916" s="365" t="s">
        <v>2548</v>
      </c>
      <c r="C2916" s="364" t="s">
        <v>2549</v>
      </c>
      <c r="D2916" s="122"/>
      <c r="E2916" s="365" t="s">
        <v>445</v>
      </c>
      <c r="G2916" s="111" t="str">
        <f t="shared" si="1920"/>
        <v>13.</v>
      </c>
      <c r="H2916" s="111" t="str">
        <f t="shared" si="1921"/>
        <v>5.</v>
      </c>
      <c r="I2916" s="111">
        <f t="shared" si="1922"/>
        <v>12</v>
      </c>
      <c r="J2916" s="96">
        <f t="shared" si="1923"/>
        <v>13</v>
      </c>
      <c r="K2916" s="96">
        <f t="shared" si="1924"/>
        <v>5</v>
      </c>
      <c r="L2916" s="96">
        <f t="shared" si="1925"/>
        <v>12</v>
      </c>
    </row>
    <row r="2917" spans="1:12" ht="90" x14ac:dyDescent="0.25">
      <c r="A2917" s="366" t="str">
        <f t="shared" si="1919"/>
        <v>13.5.13</v>
      </c>
      <c r="B2917" s="365" t="s">
        <v>2550</v>
      </c>
      <c r="C2917" s="364" t="s">
        <v>2551</v>
      </c>
      <c r="D2917" s="122"/>
      <c r="E2917" s="365" t="s">
        <v>646</v>
      </c>
      <c r="G2917" s="111" t="str">
        <f t="shared" si="1920"/>
        <v>13.</v>
      </c>
      <c r="H2917" s="111" t="str">
        <f t="shared" si="1921"/>
        <v>5.</v>
      </c>
      <c r="I2917" s="111">
        <f t="shared" si="1922"/>
        <v>13</v>
      </c>
      <c r="J2917" s="96">
        <f t="shared" si="1923"/>
        <v>13</v>
      </c>
      <c r="K2917" s="96">
        <f t="shared" si="1924"/>
        <v>5</v>
      </c>
      <c r="L2917" s="96">
        <f t="shared" si="1925"/>
        <v>13</v>
      </c>
    </row>
    <row r="2918" spans="1:12" ht="32.450000000000003" customHeight="1" x14ac:dyDescent="0.25">
      <c r="A2918" s="366" t="str">
        <f t="shared" si="1919"/>
        <v>13.5.14</v>
      </c>
      <c r="B2918" s="365" t="s">
        <v>2284</v>
      </c>
      <c r="C2918" s="364" t="s">
        <v>2552</v>
      </c>
      <c r="D2918" s="122"/>
      <c r="E2918" s="365" t="s">
        <v>194</v>
      </c>
      <c r="G2918" s="111" t="str">
        <f t="shared" si="1920"/>
        <v>13.</v>
      </c>
      <c r="H2918" s="111" t="str">
        <f t="shared" si="1921"/>
        <v>5.</v>
      </c>
      <c r="I2918" s="111">
        <f t="shared" si="1922"/>
        <v>14</v>
      </c>
      <c r="J2918" s="96">
        <f t="shared" si="1923"/>
        <v>13</v>
      </c>
      <c r="K2918" s="96">
        <f t="shared" si="1924"/>
        <v>5</v>
      </c>
      <c r="L2918" s="96">
        <f t="shared" si="1925"/>
        <v>14</v>
      </c>
    </row>
    <row r="2919" spans="1:12" x14ac:dyDescent="0.25">
      <c r="A2919" s="366" t="str">
        <f t="shared" si="1919"/>
        <v>13.5.15</v>
      </c>
      <c r="B2919" s="365" t="s">
        <v>337</v>
      </c>
      <c r="C2919" s="364" t="s">
        <v>2553</v>
      </c>
      <c r="D2919" s="122"/>
      <c r="E2919" s="365" t="s">
        <v>283</v>
      </c>
      <c r="G2919" s="111" t="str">
        <f t="shared" si="1920"/>
        <v>13.</v>
      </c>
      <c r="H2919" s="111" t="str">
        <f t="shared" si="1921"/>
        <v>5.</v>
      </c>
      <c r="I2919" s="111">
        <f t="shared" si="1922"/>
        <v>15</v>
      </c>
      <c r="J2919" s="96">
        <f t="shared" si="1923"/>
        <v>13</v>
      </c>
      <c r="K2919" s="96">
        <f t="shared" si="1924"/>
        <v>5</v>
      </c>
      <c r="L2919" s="96">
        <f t="shared" si="1925"/>
        <v>15</v>
      </c>
    </row>
    <row r="2920" spans="1:12" ht="43.5" customHeight="1" x14ac:dyDescent="0.25">
      <c r="A2920" s="486" t="str">
        <f t="shared" si="1919"/>
        <v>13.5.16</v>
      </c>
      <c r="B2920" s="486" t="s">
        <v>2554</v>
      </c>
      <c r="C2920" s="364" t="s">
        <v>2555</v>
      </c>
      <c r="D2920" s="122"/>
      <c r="E2920" s="365"/>
      <c r="G2920" s="111" t="str">
        <f t="shared" si="1920"/>
        <v>13.</v>
      </c>
      <c r="H2920" s="111" t="str">
        <f t="shared" si="1921"/>
        <v>5.</v>
      </c>
      <c r="I2920" s="111">
        <f t="shared" si="1922"/>
        <v>16</v>
      </c>
      <c r="J2920" s="96">
        <f t="shared" si="1923"/>
        <v>13</v>
      </c>
      <c r="K2920" s="96">
        <f t="shared" si="1924"/>
        <v>5</v>
      </c>
      <c r="L2920" s="96">
        <f t="shared" si="1925"/>
        <v>16</v>
      </c>
    </row>
    <row r="2921" spans="1:12" x14ac:dyDescent="0.25">
      <c r="A2921" s="487" t="str">
        <f t="shared" si="1919"/>
        <v/>
      </c>
      <c r="B2921" s="487"/>
      <c r="C2921" s="364" t="s">
        <v>2556</v>
      </c>
      <c r="D2921" s="122"/>
      <c r="E2921" s="365" t="s">
        <v>417</v>
      </c>
    </row>
    <row r="2922" spans="1:12" x14ac:dyDescent="0.25">
      <c r="A2922" s="487" t="str">
        <f t="shared" si="1919"/>
        <v/>
      </c>
      <c r="B2922" s="487"/>
      <c r="C2922" s="367" t="s">
        <v>2557</v>
      </c>
      <c r="D2922" s="122"/>
      <c r="E2922" s="365" t="s">
        <v>417</v>
      </c>
    </row>
    <row r="2923" spans="1:12" x14ac:dyDescent="0.25">
      <c r="A2923" s="488" t="str">
        <f t="shared" si="1919"/>
        <v/>
      </c>
      <c r="B2923" s="488"/>
      <c r="C2923" s="367" t="s">
        <v>2558</v>
      </c>
      <c r="D2923" s="122"/>
      <c r="E2923" s="365" t="s">
        <v>417</v>
      </c>
    </row>
    <row r="2924" spans="1:12" x14ac:dyDescent="0.25">
      <c r="A2924" s="365" t="str">
        <f t="shared" si="1919"/>
        <v>13.5.17</v>
      </c>
      <c r="B2924" s="368" t="s">
        <v>2503</v>
      </c>
      <c r="C2924" s="369"/>
      <c r="D2924" s="122"/>
      <c r="E2924" s="370"/>
      <c r="G2924" s="111" t="str">
        <f t="shared" ref="G2924" si="1926">IF((M2924="")+(M2924="R2")+(M2924="R1"),J2924&amp;".","")</f>
        <v>13.</v>
      </c>
      <c r="H2924" s="111" t="str">
        <f t="shared" ref="H2924" si="1927">IF((M2924="")+(M2924="R2"),K2924&amp;".","")</f>
        <v>5.</v>
      </c>
      <c r="I2924" s="111">
        <f t="shared" ref="I2924" si="1928">IF(M2924="",L2924,"")</f>
        <v>17</v>
      </c>
      <c r="J2924" s="96">
        <f>J2920+(M2924="R1")</f>
        <v>13</v>
      </c>
      <c r="K2924" s="96">
        <f>(M2924="R2")*1+K2920*(M2920&lt;&gt;"R1")</f>
        <v>5</v>
      </c>
      <c r="L2924" s="96">
        <f>L2920*(M2920&lt;&gt;"R3")+1</f>
        <v>17</v>
      </c>
    </row>
    <row r="2925" spans="1:12" x14ac:dyDescent="0.25">
      <c r="A2925" s="365" t="str">
        <f t="shared" si="1919"/>
        <v>13.5.18</v>
      </c>
      <c r="B2925" s="365" t="s">
        <v>2559</v>
      </c>
      <c r="C2925" s="364">
        <v>1400</v>
      </c>
      <c r="D2925" s="122"/>
      <c r="E2925" s="365" t="s">
        <v>280</v>
      </c>
      <c r="G2925" s="111" t="str">
        <f t="shared" si="1920"/>
        <v>13.</v>
      </c>
      <c r="H2925" s="111" t="str">
        <f t="shared" si="1921"/>
        <v>5.</v>
      </c>
      <c r="I2925" s="111">
        <f t="shared" si="1922"/>
        <v>18</v>
      </c>
      <c r="J2925" s="96">
        <f t="shared" si="1923"/>
        <v>13</v>
      </c>
      <c r="K2925" s="96">
        <f t="shared" si="1924"/>
        <v>5</v>
      </c>
      <c r="L2925" s="96">
        <f t="shared" si="1925"/>
        <v>18</v>
      </c>
    </row>
    <row r="2926" spans="1:12" ht="29.1" customHeight="1" x14ac:dyDescent="0.25">
      <c r="A2926" s="365" t="str">
        <f t="shared" si="1919"/>
        <v>13.5.19</v>
      </c>
      <c r="B2926" s="365" t="s">
        <v>2378</v>
      </c>
      <c r="C2926" s="364" t="s">
        <v>2560</v>
      </c>
      <c r="D2926" s="122"/>
      <c r="E2926" s="365" t="s">
        <v>153</v>
      </c>
      <c r="G2926" s="111" t="str">
        <f t="shared" si="1920"/>
        <v>13.</v>
      </c>
      <c r="H2926" s="111" t="str">
        <f t="shared" si="1921"/>
        <v>5.</v>
      </c>
      <c r="I2926" s="111">
        <f t="shared" si="1922"/>
        <v>19</v>
      </c>
      <c r="J2926" s="96">
        <f t="shared" si="1923"/>
        <v>13</v>
      </c>
      <c r="K2926" s="96">
        <f t="shared" si="1924"/>
        <v>5</v>
      </c>
      <c r="L2926" s="96">
        <f t="shared" si="1925"/>
        <v>19</v>
      </c>
    </row>
    <row r="2927" spans="1:12" x14ac:dyDescent="0.25">
      <c r="A2927" s="365" t="str">
        <f t="shared" si="1919"/>
        <v>13.5.20</v>
      </c>
      <c r="B2927" s="365" t="s">
        <v>2374</v>
      </c>
      <c r="C2927" s="364" t="s">
        <v>2561</v>
      </c>
      <c r="D2927" s="122"/>
      <c r="E2927" s="365" t="s">
        <v>131</v>
      </c>
      <c r="G2927" s="111" t="str">
        <f t="shared" si="1920"/>
        <v>13.</v>
      </c>
      <c r="H2927" s="111" t="str">
        <f t="shared" si="1921"/>
        <v>5.</v>
      </c>
      <c r="I2927" s="111">
        <f t="shared" si="1922"/>
        <v>20</v>
      </c>
      <c r="J2927" s="96">
        <f t="shared" si="1923"/>
        <v>13</v>
      </c>
      <c r="K2927" s="96">
        <f t="shared" si="1924"/>
        <v>5</v>
      </c>
      <c r="L2927" s="96">
        <f t="shared" si="1925"/>
        <v>20</v>
      </c>
    </row>
    <row r="2928" spans="1:12" x14ac:dyDescent="0.25">
      <c r="A2928" s="365" t="str">
        <f t="shared" si="1919"/>
        <v>13.5.21</v>
      </c>
      <c r="B2928" s="365" t="s">
        <v>2562</v>
      </c>
      <c r="C2928" s="371" t="s">
        <v>2563</v>
      </c>
      <c r="D2928" s="122"/>
      <c r="E2928" s="365" t="s">
        <v>131</v>
      </c>
      <c r="G2928" s="111" t="str">
        <f t="shared" si="1920"/>
        <v>13.</v>
      </c>
      <c r="H2928" s="111" t="str">
        <f t="shared" si="1921"/>
        <v>5.</v>
      </c>
      <c r="I2928" s="111">
        <f t="shared" si="1922"/>
        <v>21</v>
      </c>
      <c r="J2928" s="96">
        <f t="shared" si="1923"/>
        <v>13</v>
      </c>
      <c r="K2928" s="96">
        <f t="shared" si="1924"/>
        <v>5</v>
      </c>
      <c r="L2928" s="96">
        <f t="shared" si="1925"/>
        <v>21</v>
      </c>
    </row>
    <row r="2929" spans="1:13" ht="33.75" x14ac:dyDescent="0.25">
      <c r="A2929" s="365" t="str">
        <f t="shared" si="1919"/>
        <v>13.5.22</v>
      </c>
      <c r="B2929" s="365" t="s">
        <v>2564</v>
      </c>
      <c r="C2929" s="371" t="s">
        <v>2565</v>
      </c>
      <c r="D2929" s="122"/>
      <c r="E2929" s="365" t="s">
        <v>2566</v>
      </c>
      <c r="G2929" s="111" t="str">
        <f t="shared" si="1920"/>
        <v>13.</v>
      </c>
      <c r="H2929" s="111" t="str">
        <f t="shared" si="1921"/>
        <v>5.</v>
      </c>
      <c r="I2929" s="111">
        <f t="shared" si="1922"/>
        <v>22</v>
      </c>
      <c r="J2929" s="96">
        <f t="shared" si="1923"/>
        <v>13</v>
      </c>
      <c r="K2929" s="96">
        <f t="shared" si="1924"/>
        <v>5</v>
      </c>
      <c r="L2929" s="96">
        <f t="shared" si="1925"/>
        <v>22</v>
      </c>
    </row>
    <row r="2930" spans="1:13" x14ac:dyDescent="0.25">
      <c r="A2930" s="365" t="str">
        <f t="shared" si="1919"/>
        <v>13.5.23</v>
      </c>
      <c r="B2930" s="368" t="s">
        <v>2567</v>
      </c>
      <c r="C2930" s="369"/>
      <c r="D2930" s="122"/>
      <c r="E2930" s="368"/>
      <c r="G2930" s="111" t="str">
        <f t="shared" si="1920"/>
        <v>13.</v>
      </c>
      <c r="H2930" s="111" t="str">
        <f t="shared" si="1921"/>
        <v>5.</v>
      </c>
      <c r="I2930" s="111">
        <f t="shared" si="1922"/>
        <v>23</v>
      </c>
      <c r="J2930" s="96">
        <f t="shared" si="1923"/>
        <v>13</v>
      </c>
      <c r="K2930" s="96">
        <f t="shared" si="1924"/>
        <v>5</v>
      </c>
      <c r="L2930" s="96">
        <f t="shared" si="1925"/>
        <v>23</v>
      </c>
    </row>
    <row r="2931" spans="1:13" x14ac:dyDescent="0.25">
      <c r="A2931" s="365" t="str">
        <f t="shared" si="1919"/>
        <v>13.5.24</v>
      </c>
      <c r="B2931" s="365" t="s">
        <v>2568</v>
      </c>
      <c r="C2931" s="364" t="s">
        <v>292</v>
      </c>
      <c r="D2931" s="122"/>
      <c r="E2931" s="365"/>
      <c r="G2931" s="111" t="str">
        <f t="shared" si="1920"/>
        <v>13.</v>
      </c>
      <c r="H2931" s="111" t="str">
        <f t="shared" si="1921"/>
        <v>5.</v>
      </c>
      <c r="I2931" s="111">
        <f t="shared" si="1922"/>
        <v>24</v>
      </c>
      <c r="J2931" s="96">
        <f t="shared" si="1923"/>
        <v>13</v>
      </c>
      <c r="K2931" s="96">
        <f t="shared" si="1924"/>
        <v>5</v>
      </c>
      <c r="L2931" s="96">
        <f t="shared" si="1925"/>
        <v>24</v>
      </c>
    </row>
    <row r="2932" spans="1:13" x14ac:dyDescent="0.25">
      <c r="A2932" s="365" t="str">
        <f t="shared" si="1919"/>
        <v>13.5.25</v>
      </c>
      <c r="B2932" s="365" t="s">
        <v>2569</v>
      </c>
      <c r="C2932" s="364" t="s">
        <v>292</v>
      </c>
      <c r="D2932" s="122"/>
      <c r="E2932" s="365"/>
      <c r="G2932" s="111" t="str">
        <f t="shared" si="1920"/>
        <v>13.</v>
      </c>
      <c r="H2932" s="111" t="str">
        <f t="shared" si="1921"/>
        <v>5.</v>
      </c>
      <c r="I2932" s="111">
        <f t="shared" si="1922"/>
        <v>25</v>
      </c>
      <c r="J2932" s="96">
        <f t="shared" si="1923"/>
        <v>13</v>
      </c>
      <c r="K2932" s="96">
        <f t="shared" si="1924"/>
        <v>5</v>
      </c>
      <c r="L2932" s="96">
        <f t="shared" si="1925"/>
        <v>25</v>
      </c>
    </row>
    <row r="2933" spans="1:13" ht="22.5" x14ac:dyDescent="0.25">
      <c r="A2933" s="365" t="str">
        <f t="shared" si="1919"/>
        <v>13.5.26</v>
      </c>
      <c r="B2933" s="365" t="s">
        <v>2570</v>
      </c>
      <c r="C2933" s="364" t="s">
        <v>292</v>
      </c>
      <c r="D2933" s="122"/>
      <c r="E2933" s="365"/>
      <c r="G2933" s="111" t="str">
        <f t="shared" si="1920"/>
        <v>13.</v>
      </c>
      <c r="H2933" s="111" t="str">
        <f t="shared" si="1921"/>
        <v>5.</v>
      </c>
      <c r="I2933" s="111">
        <f t="shared" si="1922"/>
        <v>26</v>
      </c>
      <c r="J2933" s="96">
        <f t="shared" si="1923"/>
        <v>13</v>
      </c>
      <c r="K2933" s="96">
        <f t="shared" si="1924"/>
        <v>5</v>
      </c>
      <c r="L2933" s="96">
        <f t="shared" si="1925"/>
        <v>26</v>
      </c>
    </row>
    <row r="2934" spans="1:13" x14ac:dyDescent="0.25">
      <c r="A2934" s="372" t="str">
        <f t="shared" si="1919"/>
        <v>13.5.27</v>
      </c>
      <c r="B2934" s="372" t="s">
        <v>2571</v>
      </c>
      <c r="C2934" s="373" t="s">
        <v>292</v>
      </c>
      <c r="D2934" s="134"/>
      <c r="E2934" s="372"/>
      <c r="G2934" s="111" t="str">
        <f t="shared" si="1920"/>
        <v>13.</v>
      </c>
      <c r="H2934" s="111" t="str">
        <f t="shared" si="1921"/>
        <v>5.</v>
      </c>
      <c r="I2934" s="111">
        <f t="shared" si="1922"/>
        <v>27</v>
      </c>
      <c r="J2934" s="96">
        <f t="shared" si="1923"/>
        <v>13</v>
      </c>
      <c r="K2934" s="96">
        <f t="shared" si="1924"/>
        <v>5</v>
      </c>
      <c r="L2934" s="96">
        <f t="shared" si="1925"/>
        <v>27</v>
      </c>
    </row>
    <row r="2935" spans="1:13" ht="30" x14ac:dyDescent="0.25">
      <c r="B2935" s="85"/>
      <c r="C2935" s="343"/>
      <c r="D2935" s="344"/>
      <c r="E2935" s="85"/>
      <c r="G2935" s="111" t="str">
        <f t="shared" si="1920"/>
        <v/>
      </c>
      <c r="H2935" s="111" t="str">
        <f t="shared" si="1921"/>
        <v/>
      </c>
      <c r="I2935" s="111" t="str">
        <f t="shared" si="1922"/>
        <v/>
      </c>
      <c r="J2935" s="96">
        <f t="shared" si="1923"/>
        <v>13</v>
      </c>
      <c r="K2935" s="96">
        <f t="shared" si="1924"/>
        <v>5</v>
      </c>
      <c r="L2935" s="96">
        <f t="shared" si="1925"/>
        <v>28</v>
      </c>
      <c r="M2935" s="48" t="s">
        <v>122</v>
      </c>
    </row>
    <row r="2936" spans="1:13" ht="15.75" x14ac:dyDescent="0.25">
      <c r="A2936" s="301" t="str">
        <f>G2936&amp;H2936&amp;I2936</f>
        <v>13.6.</v>
      </c>
      <c r="B2936" s="302" t="s">
        <v>2572</v>
      </c>
      <c r="C2936" s="343"/>
      <c r="D2936" s="344"/>
      <c r="E2936" s="85"/>
      <c r="G2936" s="111" t="str">
        <f t="shared" si="1920"/>
        <v>13.</v>
      </c>
      <c r="H2936" s="111" t="str">
        <f t="shared" si="1921"/>
        <v>6.</v>
      </c>
      <c r="I2936" s="111" t="str">
        <f t="shared" si="1922"/>
        <v/>
      </c>
      <c r="J2936" s="96">
        <f t="shared" si="1923"/>
        <v>13</v>
      </c>
      <c r="K2936" s="96">
        <f t="shared" si="1924"/>
        <v>6</v>
      </c>
      <c r="L2936" s="96">
        <f t="shared" si="1925"/>
        <v>29</v>
      </c>
      <c r="M2936" s="48" t="s">
        <v>121</v>
      </c>
    </row>
    <row r="2937" spans="1:13" ht="30" x14ac:dyDescent="0.25">
      <c r="A2937" s="301"/>
      <c r="B2937" s="302"/>
      <c r="C2937" s="343"/>
      <c r="D2937" s="344"/>
      <c r="E2937" s="85"/>
      <c r="G2937" s="111" t="str">
        <f t="shared" si="1920"/>
        <v/>
      </c>
      <c r="H2937" s="111" t="str">
        <f t="shared" si="1921"/>
        <v/>
      </c>
      <c r="I2937" s="111" t="str">
        <f t="shared" si="1922"/>
        <v/>
      </c>
      <c r="J2937" s="96">
        <f t="shared" si="1923"/>
        <v>13</v>
      </c>
      <c r="K2937" s="96">
        <f t="shared" si="1924"/>
        <v>6</v>
      </c>
      <c r="L2937" s="96">
        <f t="shared" si="1925"/>
        <v>30</v>
      </c>
      <c r="M2937" s="48" t="s">
        <v>122</v>
      </c>
    </row>
    <row r="2938" spans="1:13" x14ac:dyDescent="0.25">
      <c r="A2938" s="163" t="s">
        <v>123</v>
      </c>
      <c r="B2938" s="115" t="s">
        <v>124</v>
      </c>
      <c r="C2938" s="374" t="s">
        <v>125</v>
      </c>
      <c r="D2938" s="115" t="s">
        <v>126</v>
      </c>
      <c r="E2938" s="115" t="s">
        <v>127</v>
      </c>
      <c r="G2938" s="111" t="str">
        <f t="shared" si="1920"/>
        <v/>
      </c>
      <c r="H2938" s="111" t="str">
        <f t="shared" si="1921"/>
        <v/>
      </c>
      <c r="I2938" s="111" t="str">
        <f t="shared" si="1922"/>
        <v/>
      </c>
      <c r="J2938" s="96">
        <f t="shared" si="1923"/>
        <v>13</v>
      </c>
      <c r="K2938" s="96">
        <f t="shared" si="1924"/>
        <v>6</v>
      </c>
      <c r="L2938" s="96">
        <f t="shared" si="1925"/>
        <v>31</v>
      </c>
      <c r="M2938" s="48" t="s">
        <v>128</v>
      </c>
    </row>
    <row r="2939" spans="1:13" ht="27.95" customHeight="1" x14ac:dyDescent="0.25">
      <c r="A2939" s="325" t="str">
        <f t="shared" ref="A2939:A2975" si="1929">G2939&amp;H2939&amp;I2939</f>
        <v>13.6.1</v>
      </c>
      <c r="B2939" s="139" t="s">
        <v>2572</v>
      </c>
      <c r="C2939" s="138" t="s">
        <v>2573</v>
      </c>
      <c r="D2939" s="122"/>
      <c r="E2939" s="139"/>
      <c r="G2939" s="111" t="str">
        <f t="shared" si="1920"/>
        <v>13.</v>
      </c>
      <c r="H2939" s="111" t="str">
        <f t="shared" si="1921"/>
        <v>6.</v>
      </c>
      <c r="I2939" s="111">
        <f t="shared" si="1922"/>
        <v>1</v>
      </c>
      <c r="J2939" s="96">
        <f t="shared" si="1923"/>
        <v>13</v>
      </c>
      <c r="K2939" s="96">
        <f t="shared" si="1924"/>
        <v>6</v>
      </c>
      <c r="L2939" s="96">
        <f t="shared" si="1925"/>
        <v>1</v>
      </c>
    </row>
    <row r="2940" spans="1:13" x14ac:dyDescent="0.25">
      <c r="A2940" s="310" t="str">
        <f t="shared" si="1929"/>
        <v>13.6.2</v>
      </c>
      <c r="B2940" s="120" t="s">
        <v>2574</v>
      </c>
      <c r="C2940" s="121" t="s">
        <v>2575</v>
      </c>
      <c r="D2940" s="122"/>
      <c r="E2940" s="120" t="s">
        <v>417</v>
      </c>
      <c r="G2940" s="111" t="str">
        <f t="shared" si="1920"/>
        <v>13.</v>
      </c>
      <c r="H2940" s="111" t="str">
        <f t="shared" si="1921"/>
        <v>6.</v>
      </c>
      <c r="I2940" s="111">
        <f t="shared" si="1922"/>
        <v>2</v>
      </c>
      <c r="J2940" s="96">
        <f t="shared" si="1923"/>
        <v>13</v>
      </c>
      <c r="K2940" s="96">
        <f t="shared" si="1924"/>
        <v>6</v>
      </c>
      <c r="L2940" s="96">
        <f t="shared" si="1925"/>
        <v>2</v>
      </c>
    </row>
    <row r="2941" spans="1:13" x14ac:dyDescent="0.25">
      <c r="A2941" s="310" t="str">
        <f t="shared" si="1929"/>
        <v>13.6.3</v>
      </c>
      <c r="B2941" s="120" t="s">
        <v>1147</v>
      </c>
      <c r="C2941" s="121" t="s">
        <v>2576</v>
      </c>
      <c r="D2941" s="122"/>
      <c r="E2941" s="120" t="s">
        <v>417</v>
      </c>
      <c r="G2941" s="111" t="str">
        <f t="shared" si="1920"/>
        <v>13.</v>
      </c>
      <c r="H2941" s="111" t="str">
        <f t="shared" si="1921"/>
        <v>6.</v>
      </c>
      <c r="I2941" s="111">
        <f t="shared" si="1922"/>
        <v>3</v>
      </c>
      <c r="J2941" s="96">
        <f t="shared" si="1923"/>
        <v>13</v>
      </c>
      <c r="K2941" s="96">
        <f t="shared" si="1924"/>
        <v>6</v>
      </c>
      <c r="L2941" s="96">
        <f t="shared" si="1925"/>
        <v>3</v>
      </c>
    </row>
    <row r="2942" spans="1:13" ht="22.5" x14ac:dyDescent="0.25">
      <c r="A2942" s="310" t="str">
        <f t="shared" si="1929"/>
        <v>13.6.4</v>
      </c>
      <c r="B2942" s="120" t="s">
        <v>2577</v>
      </c>
      <c r="C2942" s="121" t="s">
        <v>2578</v>
      </c>
      <c r="D2942" s="122"/>
      <c r="E2942" s="120" t="s">
        <v>874</v>
      </c>
      <c r="G2942" s="111" t="str">
        <f t="shared" si="1920"/>
        <v>13.</v>
      </c>
      <c r="H2942" s="111" t="str">
        <f t="shared" si="1921"/>
        <v>6.</v>
      </c>
      <c r="I2942" s="111">
        <f t="shared" si="1922"/>
        <v>4</v>
      </c>
      <c r="J2942" s="96">
        <f t="shared" si="1923"/>
        <v>13</v>
      </c>
      <c r="K2942" s="96">
        <f t="shared" si="1924"/>
        <v>6</v>
      </c>
      <c r="L2942" s="96">
        <f t="shared" si="1925"/>
        <v>4</v>
      </c>
    </row>
    <row r="2943" spans="1:13" x14ac:dyDescent="0.25">
      <c r="A2943" s="310" t="str">
        <f t="shared" si="1929"/>
        <v>13.6.5</v>
      </c>
      <c r="B2943" s="120" t="s">
        <v>2579</v>
      </c>
      <c r="C2943" s="121" t="s">
        <v>2580</v>
      </c>
      <c r="D2943" s="122"/>
      <c r="E2943" s="120"/>
      <c r="G2943" s="111" t="str">
        <f t="shared" si="1920"/>
        <v>13.</v>
      </c>
      <c r="H2943" s="111" t="str">
        <f t="shared" si="1921"/>
        <v>6.</v>
      </c>
      <c r="I2943" s="111">
        <f t="shared" si="1922"/>
        <v>5</v>
      </c>
      <c r="J2943" s="96">
        <f t="shared" si="1923"/>
        <v>13</v>
      </c>
      <c r="K2943" s="96">
        <f t="shared" si="1924"/>
        <v>6</v>
      </c>
      <c r="L2943" s="96">
        <f t="shared" si="1925"/>
        <v>5</v>
      </c>
    </row>
    <row r="2944" spans="1:13" ht="27.95" customHeight="1" x14ac:dyDescent="0.25">
      <c r="A2944" s="310" t="str">
        <f t="shared" si="1929"/>
        <v>13.6.6</v>
      </c>
      <c r="B2944" s="120" t="s">
        <v>2540</v>
      </c>
      <c r="C2944" s="121" t="s">
        <v>2581</v>
      </c>
      <c r="D2944" s="122"/>
      <c r="E2944" s="120"/>
      <c r="G2944" s="111" t="str">
        <f t="shared" si="1920"/>
        <v>13.</v>
      </c>
      <c r="H2944" s="111" t="str">
        <f t="shared" si="1921"/>
        <v>6.</v>
      </c>
      <c r="I2944" s="111">
        <f t="shared" si="1922"/>
        <v>6</v>
      </c>
      <c r="J2944" s="96">
        <f t="shared" si="1923"/>
        <v>13</v>
      </c>
      <c r="K2944" s="96">
        <f t="shared" si="1924"/>
        <v>6</v>
      </c>
      <c r="L2944" s="96">
        <f t="shared" si="1925"/>
        <v>6</v>
      </c>
    </row>
    <row r="2945" spans="1:12" x14ac:dyDescent="0.25">
      <c r="A2945" s="310" t="str">
        <f t="shared" si="1929"/>
        <v>13.6.7</v>
      </c>
      <c r="B2945" s="120" t="s">
        <v>2582</v>
      </c>
      <c r="C2945" s="121" t="s">
        <v>2583</v>
      </c>
      <c r="D2945" s="122"/>
      <c r="E2945" s="120" t="s">
        <v>131</v>
      </c>
      <c r="G2945" s="111" t="str">
        <f t="shared" si="1920"/>
        <v>13.</v>
      </c>
      <c r="H2945" s="111" t="str">
        <f t="shared" si="1921"/>
        <v>6.</v>
      </c>
      <c r="I2945" s="111">
        <f t="shared" si="1922"/>
        <v>7</v>
      </c>
      <c r="J2945" s="96">
        <f t="shared" si="1923"/>
        <v>13</v>
      </c>
      <c r="K2945" s="96">
        <f t="shared" si="1924"/>
        <v>6</v>
      </c>
      <c r="L2945" s="96">
        <f t="shared" si="1925"/>
        <v>7</v>
      </c>
    </row>
    <row r="2946" spans="1:12" x14ac:dyDescent="0.25">
      <c r="A2946" s="310" t="str">
        <f t="shared" si="1929"/>
        <v>13.6.8</v>
      </c>
      <c r="B2946" s="120" t="s">
        <v>2562</v>
      </c>
      <c r="C2946" s="121" t="s">
        <v>2584</v>
      </c>
      <c r="D2946" s="122"/>
      <c r="E2946" s="120" t="s">
        <v>131</v>
      </c>
      <c r="G2946" s="111" t="str">
        <f t="shared" si="1920"/>
        <v>13.</v>
      </c>
      <c r="H2946" s="111" t="str">
        <f t="shared" si="1921"/>
        <v>6.</v>
      </c>
      <c r="I2946" s="111">
        <f t="shared" si="1922"/>
        <v>8</v>
      </c>
      <c r="J2946" s="96">
        <f t="shared" si="1923"/>
        <v>13</v>
      </c>
      <c r="K2946" s="96">
        <f t="shared" si="1924"/>
        <v>6</v>
      </c>
      <c r="L2946" s="96">
        <f t="shared" si="1925"/>
        <v>8</v>
      </c>
    </row>
    <row r="2947" spans="1:12" ht="15" customHeight="1" x14ac:dyDescent="0.25">
      <c r="A2947" s="310" t="str">
        <f t="shared" si="1929"/>
        <v>13.6.9</v>
      </c>
      <c r="B2947" s="120" t="s">
        <v>2378</v>
      </c>
      <c r="C2947" s="121" t="s">
        <v>2585</v>
      </c>
      <c r="D2947" s="122"/>
      <c r="E2947" s="120" t="s">
        <v>153</v>
      </c>
      <c r="G2947" s="111" t="str">
        <f t="shared" si="1920"/>
        <v>13.</v>
      </c>
      <c r="H2947" s="111" t="str">
        <f t="shared" si="1921"/>
        <v>6.</v>
      </c>
      <c r="I2947" s="111">
        <f t="shared" si="1922"/>
        <v>9</v>
      </c>
      <c r="J2947" s="96">
        <f t="shared" si="1923"/>
        <v>13</v>
      </c>
      <c r="K2947" s="96">
        <f t="shared" si="1924"/>
        <v>6</v>
      </c>
      <c r="L2947" s="96">
        <f t="shared" si="1925"/>
        <v>9</v>
      </c>
    </row>
    <row r="2948" spans="1:12" ht="27.95" customHeight="1" x14ac:dyDescent="0.25">
      <c r="A2948" s="310" t="str">
        <f t="shared" si="1929"/>
        <v>13.6.10</v>
      </c>
      <c r="B2948" s="120" t="s">
        <v>2586</v>
      </c>
      <c r="C2948" s="121" t="s">
        <v>2587</v>
      </c>
      <c r="D2948" s="122"/>
      <c r="E2948" s="120"/>
      <c r="G2948" s="111" t="str">
        <f t="shared" si="1920"/>
        <v>13.</v>
      </c>
      <c r="H2948" s="111" t="str">
        <f t="shared" si="1921"/>
        <v>6.</v>
      </c>
      <c r="I2948" s="111">
        <f t="shared" si="1922"/>
        <v>10</v>
      </c>
      <c r="J2948" s="96">
        <f t="shared" si="1923"/>
        <v>13</v>
      </c>
      <c r="K2948" s="96">
        <f t="shared" si="1924"/>
        <v>6</v>
      </c>
      <c r="L2948" s="96">
        <f t="shared" si="1925"/>
        <v>10</v>
      </c>
    </row>
    <row r="2949" spans="1:12" ht="27.95" customHeight="1" x14ac:dyDescent="0.25">
      <c r="A2949" s="310" t="str">
        <f t="shared" si="1929"/>
        <v>13.6.11</v>
      </c>
      <c r="B2949" s="120" t="s">
        <v>2541</v>
      </c>
      <c r="C2949" s="121" t="s">
        <v>2588</v>
      </c>
      <c r="D2949" s="122"/>
      <c r="E2949" s="120"/>
      <c r="G2949" s="111" t="str">
        <f t="shared" si="1920"/>
        <v>13.</v>
      </c>
      <c r="H2949" s="111" t="str">
        <f t="shared" si="1921"/>
        <v>6.</v>
      </c>
      <c r="I2949" s="111">
        <f t="shared" si="1922"/>
        <v>11</v>
      </c>
      <c r="J2949" s="96">
        <f t="shared" si="1923"/>
        <v>13</v>
      </c>
      <c r="K2949" s="96">
        <f t="shared" si="1924"/>
        <v>6</v>
      </c>
      <c r="L2949" s="96">
        <f t="shared" si="1925"/>
        <v>11</v>
      </c>
    </row>
    <row r="2950" spans="1:12" ht="27.95" customHeight="1" x14ac:dyDescent="0.25">
      <c r="A2950" s="310" t="str">
        <f t="shared" si="1929"/>
        <v>13.6.12</v>
      </c>
      <c r="B2950" s="120" t="s">
        <v>2589</v>
      </c>
      <c r="C2950" s="121" t="s">
        <v>2590</v>
      </c>
      <c r="D2950" s="122"/>
      <c r="E2950" s="120" t="s">
        <v>2591</v>
      </c>
      <c r="G2950" s="111" t="str">
        <f t="shared" si="1920"/>
        <v>13.</v>
      </c>
      <c r="H2950" s="111" t="str">
        <f t="shared" si="1921"/>
        <v>6.</v>
      </c>
      <c r="I2950" s="111">
        <f t="shared" si="1922"/>
        <v>12</v>
      </c>
      <c r="J2950" s="96">
        <f t="shared" si="1923"/>
        <v>13</v>
      </c>
      <c r="K2950" s="96">
        <f t="shared" si="1924"/>
        <v>6</v>
      </c>
      <c r="L2950" s="96">
        <f t="shared" si="1925"/>
        <v>12</v>
      </c>
    </row>
    <row r="2951" spans="1:12" x14ac:dyDescent="0.25">
      <c r="A2951" s="310" t="str">
        <f t="shared" si="1929"/>
        <v>13.6.13</v>
      </c>
      <c r="B2951" s="120" t="s">
        <v>2592</v>
      </c>
      <c r="C2951" s="121" t="s">
        <v>2593</v>
      </c>
      <c r="D2951" s="122"/>
      <c r="E2951" s="120" t="s">
        <v>445</v>
      </c>
      <c r="G2951" s="111" t="str">
        <f t="shared" si="1920"/>
        <v>13.</v>
      </c>
      <c r="H2951" s="111" t="str">
        <f t="shared" si="1921"/>
        <v>6.</v>
      </c>
      <c r="I2951" s="111">
        <f t="shared" si="1922"/>
        <v>13</v>
      </c>
      <c r="J2951" s="96">
        <f t="shared" si="1923"/>
        <v>13</v>
      </c>
      <c r="K2951" s="96">
        <f t="shared" si="1924"/>
        <v>6</v>
      </c>
      <c r="L2951" s="96">
        <f t="shared" si="1925"/>
        <v>13</v>
      </c>
    </row>
    <row r="2952" spans="1:12" x14ac:dyDescent="0.25">
      <c r="A2952" s="310" t="str">
        <f t="shared" si="1929"/>
        <v>13.6.14</v>
      </c>
      <c r="B2952" s="120" t="s">
        <v>2594</v>
      </c>
      <c r="C2952" s="121" t="s">
        <v>2595</v>
      </c>
      <c r="D2952" s="122"/>
      <c r="E2952" s="120"/>
      <c r="G2952" s="111" t="str">
        <f t="shared" si="1920"/>
        <v>13.</v>
      </c>
      <c r="H2952" s="111" t="str">
        <f t="shared" si="1921"/>
        <v>6.</v>
      </c>
      <c r="I2952" s="111">
        <f t="shared" si="1922"/>
        <v>14</v>
      </c>
      <c r="J2952" s="96">
        <f t="shared" si="1923"/>
        <v>13</v>
      </c>
      <c r="K2952" s="96">
        <f t="shared" si="1924"/>
        <v>6</v>
      </c>
      <c r="L2952" s="96">
        <f t="shared" si="1925"/>
        <v>14</v>
      </c>
    </row>
    <row r="2953" spans="1:12" x14ac:dyDescent="0.25">
      <c r="A2953" s="481" t="str">
        <f t="shared" si="1929"/>
        <v>13.6.15</v>
      </c>
      <c r="B2953" s="495" t="s">
        <v>2596</v>
      </c>
      <c r="C2953" s="121" t="s">
        <v>2597</v>
      </c>
      <c r="D2953" s="122"/>
      <c r="E2953" s="120"/>
      <c r="G2953" s="111" t="str">
        <f t="shared" si="1920"/>
        <v>13.</v>
      </c>
      <c r="H2953" s="111" t="str">
        <f t="shared" si="1921"/>
        <v>6.</v>
      </c>
      <c r="I2953" s="111">
        <f t="shared" si="1922"/>
        <v>15</v>
      </c>
      <c r="J2953" s="96">
        <f t="shared" si="1923"/>
        <v>13</v>
      </c>
      <c r="K2953" s="96">
        <f t="shared" si="1924"/>
        <v>6</v>
      </c>
      <c r="L2953" s="96">
        <f t="shared" si="1925"/>
        <v>15</v>
      </c>
    </row>
    <row r="2954" spans="1:12" ht="27.95" customHeight="1" x14ac:dyDescent="0.25">
      <c r="A2954" s="482" t="str">
        <f t="shared" si="1929"/>
        <v/>
      </c>
      <c r="B2954" s="496"/>
      <c r="C2954" s="121" t="s">
        <v>2598</v>
      </c>
      <c r="D2954" s="122"/>
      <c r="E2954" s="120"/>
    </row>
    <row r="2955" spans="1:12" ht="18" customHeight="1" x14ac:dyDescent="0.25">
      <c r="A2955" s="483" t="str">
        <f t="shared" si="1929"/>
        <v/>
      </c>
      <c r="B2955" s="497"/>
      <c r="C2955" s="121" t="s">
        <v>2599</v>
      </c>
      <c r="D2955" s="122"/>
      <c r="E2955" s="120"/>
    </row>
    <row r="2956" spans="1:12" x14ac:dyDescent="0.25">
      <c r="A2956" s="310" t="str">
        <f t="shared" si="1929"/>
        <v>13.6.16</v>
      </c>
      <c r="B2956" s="120" t="s">
        <v>2600</v>
      </c>
      <c r="C2956" s="121"/>
      <c r="D2956" s="125"/>
      <c r="E2956" s="126"/>
      <c r="G2956" s="111" t="str">
        <f t="shared" ref="G2956:G2957" si="1930">IF((M2956="")+(M2956="R2")+(M2956="R1"),J2956&amp;".","")</f>
        <v>13.</v>
      </c>
      <c r="H2956" s="111" t="str">
        <f t="shared" ref="H2956:H2957" si="1931">IF((M2956="")+(M2956="R2"),K2956&amp;".","")</f>
        <v>6.</v>
      </c>
      <c r="I2956" s="111">
        <f t="shared" ref="I2956:I2957" si="1932">IF(M2956="",L2956,"")</f>
        <v>16</v>
      </c>
      <c r="J2956" s="96">
        <f>J2953+(M2956="R1")</f>
        <v>13</v>
      </c>
      <c r="K2956" s="96">
        <f>(M2956="R2")*1+K2953*(M2953&lt;&gt;"R1")</f>
        <v>6</v>
      </c>
      <c r="L2956" s="96">
        <f>L2953*(M2955&lt;&gt;"R3")+1</f>
        <v>16</v>
      </c>
    </row>
    <row r="2957" spans="1:12" x14ac:dyDescent="0.25">
      <c r="A2957" s="478" t="str">
        <f t="shared" si="1929"/>
        <v>13.6.17</v>
      </c>
      <c r="B2957" s="480" t="s">
        <v>2601</v>
      </c>
      <c r="C2957" s="121" t="s">
        <v>2602</v>
      </c>
      <c r="D2957" s="122"/>
      <c r="E2957" s="120"/>
      <c r="G2957" s="111" t="str">
        <f t="shared" si="1930"/>
        <v>13.</v>
      </c>
      <c r="H2957" s="111" t="str">
        <f t="shared" si="1931"/>
        <v>6.</v>
      </c>
      <c r="I2957" s="111">
        <f t="shared" si="1932"/>
        <v>17</v>
      </c>
      <c r="J2957" s="96">
        <f t="shared" ref="J2957" si="1933">J2956+(M2957="R1")</f>
        <v>13</v>
      </c>
      <c r="K2957" s="96">
        <f t="shared" ref="K2957" si="1934">(M2957="R2")*1+K2956*(M2956&lt;&gt;"R1")</f>
        <v>6</v>
      </c>
      <c r="L2957" s="96">
        <f t="shared" ref="L2957" si="1935">L2956*(M2956&lt;&gt;"R3")+1</f>
        <v>17</v>
      </c>
    </row>
    <row r="2958" spans="1:12" x14ac:dyDescent="0.25">
      <c r="A2958" s="478" t="str">
        <f t="shared" si="1929"/>
        <v/>
      </c>
      <c r="B2958" s="480"/>
      <c r="C2958" s="121" t="s">
        <v>2603</v>
      </c>
      <c r="D2958" s="122"/>
      <c r="E2958" s="120"/>
    </row>
    <row r="2959" spans="1:12" x14ac:dyDescent="0.25">
      <c r="A2959" s="478" t="str">
        <f t="shared" si="1929"/>
        <v>13.6.18</v>
      </c>
      <c r="B2959" s="480" t="s">
        <v>2604</v>
      </c>
      <c r="C2959" s="121" t="s">
        <v>2605</v>
      </c>
      <c r="D2959" s="122"/>
      <c r="E2959" s="120"/>
      <c r="G2959" s="111" t="str">
        <f t="shared" si="1920"/>
        <v>13.</v>
      </c>
      <c r="H2959" s="111" t="str">
        <f t="shared" si="1921"/>
        <v>6.</v>
      </c>
      <c r="I2959" s="111">
        <f t="shared" si="1922"/>
        <v>18</v>
      </c>
      <c r="J2959" s="96">
        <f>J2957+(M2959="R1")</f>
        <v>13</v>
      </c>
      <c r="K2959" s="96">
        <f>(M2959="R2")*1+K2957*(M2957&lt;&gt;"R1")</f>
        <v>6</v>
      </c>
      <c r="L2959" s="96">
        <f>L2957*(M2957&lt;&gt;"R3")+1</f>
        <v>18</v>
      </c>
    </row>
    <row r="2960" spans="1:12" x14ac:dyDescent="0.25">
      <c r="A2960" s="478" t="str">
        <f t="shared" si="1929"/>
        <v/>
      </c>
      <c r="B2960" s="480"/>
      <c r="C2960" s="121" t="s">
        <v>2606</v>
      </c>
      <c r="D2960" s="122"/>
      <c r="E2960" s="120"/>
    </row>
    <row r="2961" spans="1:13" x14ac:dyDescent="0.25">
      <c r="A2961" s="478" t="str">
        <f t="shared" si="1929"/>
        <v>13.6.19</v>
      </c>
      <c r="B2961" s="493" t="s">
        <v>2607</v>
      </c>
      <c r="C2961" s="121" t="s">
        <v>2608</v>
      </c>
      <c r="D2961" s="122"/>
      <c r="E2961" s="120"/>
      <c r="G2961" s="111" t="str">
        <f t="shared" si="1920"/>
        <v>13.</v>
      </c>
      <c r="H2961" s="111" t="str">
        <f t="shared" si="1921"/>
        <v>6.</v>
      </c>
      <c r="I2961" s="111">
        <f t="shared" si="1922"/>
        <v>19</v>
      </c>
      <c r="J2961" s="96">
        <f>J2959+(M2961="R1")</f>
        <v>13</v>
      </c>
      <c r="K2961" s="96">
        <f>(M2961="R2")*1+K2959*(M2959&lt;&gt;"R1")</f>
        <v>6</v>
      </c>
      <c r="L2961" s="96">
        <f>L2959*(M2959&lt;&gt;"R3")+1</f>
        <v>19</v>
      </c>
    </row>
    <row r="2962" spans="1:13" x14ac:dyDescent="0.25">
      <c r="A2962" s="478" t="str">
        <f t="shared" si="1929"/>
        <v/>
      </c>
      <c r="B2962" s="494"/>
      <c r="C2962" s="121" t="s">
        <v>2609</v>
      </c>
      <c r="D2962" s="122"/>
      <c r="E2962" s="120"/>
    </row>
    <row r="2963" spans="1:13" ht="30.95" customHeight="1" x14ac:dyDescent="0.25">
      <c r="A2963" s="310" t="str">
        <f t="shared" si="1929"/>
        <v>13.6.20</v>
      </c>
      <c r="B2963" s="120" t="s">
        <v>2610</v>
      </c>
      <c r="C2963" s="121" t="s">
        <v>2611</v>
      </c>
      <c r="D2963" s="122"/>
      <c r="E2963" s="120"/>
      <c r="G2963" s="111" t="str">
        <f t="shared" si="1920"/>
        <v>13.</v>
      </c>
      <c r="H2963" s="111" t="str">
        <f t="shared" si="1921"/>
        <v>6.</v>
      </c>
      <c r="I2963" s="111">
        <f t="shared" si="1922"/>
        <v>20</v>
      </c>
      <c r="J2963" s="96">
        <f>J2961+(M2963="R1")</f>
        <v>13</v>
      </c>
      <c r="K2963" s="96">
        <f>(M2963="R2")*1+K2961*(M2961&lt;&gt;"R1")</f>
        <v>6</v>
      </c>
      <c r="L2963" s="96">
        <f>L2961*(M2961&lt;&gt;"R3")+1</f>
        <v>20</v>
      </c>
    </row>
    <row r="2964" spans="1:13" ht="27.95" customHeight="1" x14ac:dyDescent="0.25">
      <c r="A2964" s="310" t="str">
        <f t="shared" si="1929"/>
        <v>13.6.21</v>
      </c>
      <c r="B2964" s="120" t="s">
        <v>2612</v>
      </c>
      <c r="C2964" s="121" t="s">
        <v>2613</v>
      </c>
      <c r="D2964" s="122"/>
      <c r="E2964" s="120"/>
      <c r="G2964" s="111" t="str">
        <f t="shared" si="1920"/>
        <v>13.</v>
      </c>
      <c r="H2964" s="111" t="str">
        <f t="shared" si="1921"/>
        <v>6.</v>
      </c>
      <c r="I2964" s="111">
        <f t="shared" si="1922"/>
        <v>21</v>
      </c>
      <c r="J2964" s="96">
        <f t="shared" si="1923"/>
        <v>13</v>
      </c>
      <c r="K2964" s="96">
        <f t="shared" si="1924"/>
        <v>6</v>
      </c>
      <c r="L2964" s="96">
        <f t="shared" si="1925"/>
        <v>21</v>
      </c>
    </row>
    <row r="2965" spans="1:13" x14ac:dyDescent="0.25">
      <c r="A2965" s="478" t="str">
        <f t="shared" si="1929"/>
        <v>13.6.22</v>
      </c>
      <c r="B2965" s="120" t="s">
        <v>2614</v>
      </c>
      <c r="C2965" s="121" t="s">
        <v>292</v>
      </c>
      <c r="D2965" s="122"/>
      <c r="E2965" s="120"/>
      <c r="G2965" s="111" t="str">
        <f t="shared" si="1920"/>
        <v>13.</v>
      </c>
      <c r="H2965" s="111" t="str">
        <f t="shared" si="1921"/>
        <v>6.</v>
      </c>
      <c r="I2965" s="111">
        <f t="shared" si="1922"/>
        <v>22</v>
      </c>
      <c r="J2965" s="96">
        <f t="shared" si="1923"/>
        <v>13</v>
      </c>
      <c r="K2965" s="96">
        <f t="shared" si="1924"/>
        <v>6</v>
      </c>
      <c r="L2965" s="96">
        <f t="shared" si="1925"/>
        <v>22</v>
      </c>
    </row>
    <row r="2966" spans="1:13" x14ac:dyDescent="0.25">
      <c r="A2966" s="478" t="str">
        <f t="shared" si="1929"/>
        <v>13.6.23</v>
      </c>
      <c r="B2966" s="256" t="s">
        <v>2615</v>
      </c>
      <c r="C2966" s="121"/>
      <c r="D2966" s="122"/>
      <c r="E2966" s="120"/>
      <c r="G2966" s="111" t="str">
        <f t="shared" si="1920"/>
        <v>13.</v>
      </c>
      <c r="H2966" s="111" t="str">
        <f t="shared" si="1921"/>
        <v>6.</v>
      </c>
      <c r="I2966" s="111">
        <f t="shared" si="1922"/>
        <v>23</v>
      </c>
      <c r="J2966" s="96">
        <f t="shared" si="1923"/>
        <v>13</v>
      </c>
      <c r="K2966" s="96">
        <f t="shared" si="1924"/>
        <v>6</v>
      </c>
      <c r="L2966" s="96">
        <f t="shared" si="1925"/>
        <v>23</v>
      </c>
    </row>
    <row r="2967" spans="1:13" x14ac:dyDescent="0.25">
      <c r="A2967" s="478" t="str">
        <f t="shared" si="1929"/>
        <v>13.6.24</v>
      </c>
      <c r="B2967" s="256" t="s">
        <v>2616</v>
      </c>
      <c r="C2967" s="121"/>
      <c r="D2967" s="122"/>
      <c r="E2967" s="120"/>
      <c r="G2967" s="111" t="str">
        <f t="shared" si="1920"/>
        <v>13.</v>
      </c>
      <c r="H2967" s="111" t="str">
        <f t="shared" si="1921"/>
        <v>6.</v>
      </c>
      <c r="I2967" s="111">
        <f t="shared" si="1922"/>
        <v>24</v>
      </c>
      <c r="J2967" s="96">
        <f t="shared" si="1923"/>
        <v>13</v>
      </c>
      <c r="K2967" s="96">
        <f t="shared" si="1924"/>
        <v>6</v>
      </c>
      <c r="L2967" s="96">
        <f t="shared" si="1925"/>
        <v>24</v>
      </c>
    </row>
    <row r="2968" spans="1:13" x14ac:dyDescent="0.25">
      <c r="A2968" s="310" t="str">
        <f t="shared" si="1929"/>
        <v>13.6.25</v>
      </c>
      <c r="B2968" s="120" t="s">
        <v>2617</v>
      </c>
      <c r="C2968" s="121" t="s">
        <v>292</v>
      </c>
      <c r="D2968" s="122"/>
      <c r="E2968" s="120"/>
      <c r="G2968" s="111" t="str">
        <f t="shared" ref="G2968:G3031" si="1936">IF((M2968="")+(M2968="R2")+(M2968="R1"),J2968&amp;".","")</f>
        <v>13.</v>
      </c>
      <c r="H2968" s="111" t="str">
        <f t="shared" ref="H2968:H3031" si="1937">IF((M2968="")+(M2968="R2"),K2968&amp;".","")</f>
        <v>6.</v>
      </c>
      <c r="I2968" s="111">
        <f t="shared" ref="I2968:I3031" si="1938">IF(M2968="",L2968,"")</f>
        <v>25</v>
      </c>
      <c r="J2968" s="96">
        <f t="shared" si="1923"/>
        <v>13</v>
      </c>
      <c r="K2968" s="96">
        <f t="shared" si="1924"/>
        <v>6</v>
      </c>
      <c r="L2968" s="96">
        <f t="shared" si="1925"/>
        <v>25</v>
      </c>
    </row>
    <row r="2969" spans="1:13" ht="22.5" x14ac:dyDescent="0.25">
      <c r="A2969" s="310" t="str">
        <f t="shared" si="1929"/>
        <v>13.6.26</v>
      </c>
      <c r="B2969" s="120" t="s">
        <v>2618</v>
      </c>
      <c r="C2969" s="121" t="s">
        <v>292</v>
      </c>
      <c r="D2969" s="122"/>
      <c r="E2969" s="120"/>
      <c r="G2969" s="111" t="str">
        <f t="shared" si="1936"/>
        <v>13.</v>
      </c>
      <c r="H2969" s="111" t="str">
        <f t="shared" si="1937"/>
        <v>6.</v>
      </c>
      <c r="I2969" s="111">
        <f t="shared" si="1938"/>
        <v>26</v>
      </c>
      <c r="J2969" s="96">
        <f t="shared" ref="J2969:J3032" si="1939">J2968+(M2969="R1")</f>
        <v>13</v>
      </c>
      <c r="K2969" s="96">
        <f t="shared" ref="K2969:K3032" si="1940">(M2969="R2")*1+K2968*(M2968&lt;&gt;"R1")</f>
        <v>6</v>
      </c>
      <c r="L2969" s="96">
        <f t="shared" ref="L2969:L3032" si="1941">L2968*(M2968&lt;&gt;"R3")+1</f>
        <v>26</v>
      </c>
    </row>
    <row r="2970" spans="1:13" x14ac:dyDescent="0.25">
      <c r="A2970" s="310" t="str">
        <f t="shared" si="1929"/>
        <v>13.6.27</v>
      </c>
      <c r="B2970" s="120" t="s">
        <v>2619</v>
      </c>
      <c r="C2970" s="121" t="s">
        <v>292</v>
      </c>
      <c r="D2970" s="122"/>
      <c r="E2970" s="120"/>
      <c r="G2970" s="111" t="str">
        <f t="shared" si="1936"/>
        <v>13.</v>
      </c>
      <c r="H2970" s="111" t="str">
        <f t="shared" si="1937"/>
        <v>6.</v>
      </c>
      <c r="I2970" s="111">
        <f t="shared" si="1938"/>
        <v>27</v>
      </c>
      <c r="J2970" s="96">
        <f t="shared" si="1939"/>
        <v>13</v>
      </c>
      <c r="K2970" s="96">
        <f t="shared" si="1940"/>
        <v>6</v>
      </c>
      <c r="L2970" s="96">
        <f t="shared" si="1941"/>
        <v>27</v>
      </c>
    </row>
    <row r="2971" spans="1:13" x14ac:dyDescent="0.25">
      <c r="A2971" s="310" t="str">
        <f t="shared" si="1929"/>
        <v>13.6.28</v>
      </c>
      <c r="B2971" s="120" t="s">
        <v>2620</v>
      </c>
      <c r="C2971" s="121" t="s">
        <v>292</v>
      </c>
      <c r="D2971" s="122"/>
      <c r="E2971" s="120"/>
      <c r="G2971" s="111" t="str">
        <f t="shared" si="1936"/>
        <v>13.</v>
      </c>
      <c r="H2971" s="111" t="str">
        <f t="shared" si="1937"/>
        <v>6.</v>
      </c>
      <c r="I2971" s="111">
        <f t="shared" si="1938"/>
        <v>28</v>
      </c>
      <c r="J2971" s="96">
        <f t="shared" si="1939"/>
        <v>13</v>
      </c>
      <c r="K2971" s="96">
        <f t="shared" si="1940"/>
        <v>6</v>
      </c>
      <c r="L2971" s="96">
        <f t="shared" si="1941"/>
        <v>28</v>
      </c>
    </row>
    <row r="2972" spans="1:13" x14ac:dyDescent="0.25">
      <c r="A2972" s="310" t="str">
        <f t="shared" si="1929"/>
        <v>13.6.29</v>
      </c>
      <c r="B2972" s="120" t="s">
        <v>2381</v>
      </c>
      <c r="C2972" s="121" t="s">
        <v>292</v>
      </c>
      <c r="D2972" s="122"/>
      <c r="E2972" s="120"/>
      <c r="G2972" s="111" t="str">
        <f t="shared" si="1936"/>
        <v>13.</v>
      </c>
      <c r="H2972" s="111" t="str">
        <f t="shared" si="1937"/>
        <v>6.</v>
      </c>
      <c r="I2972" s="111">
        <f t="shared" si="1938"/>
        <v>29</v>
      </c>
      <c r="J2972" s="96">
        <f t="shared" si="1939"/>
        <v>13</v>
      </c>
      <c r="K2972" s="96">
        <f t="shared" si="1940"/>
        <v>6</v>
      </c>
      <c r="L2972" s="96">
        <f t="shared" si="1941"/>
        <v>29</v>
      </c>
    </row>
    <row r="2973" spans="1:13" x14ac:dyDescent="0.25">
      <c r="A2973" s="310" t="str">
        <f t="shared" si="1929"/>
        <v>13.6.30</v>
      </c>
      <c r="B2973" s="120" t="s">
        <v>2382</v>
      </c>
      <c r="C2973" s="121" t="s">
        <v>292</v>
      </c>
      <c r="D2973" s="122"/>
      <c r="E2973" s="120"/>
      <c r="G2973" s="111" t="str">
        <f t="shared" si="1936"/>
        <v>13.</v>
      </c>
      <c r="H2973" s="111" t="str">
        <f t="shared" si="1937"/>
        <v>6.</v>
      </c>
      <c r="I2973" s="111">
        <f t="shared" si="1938"/>
        <v>30</v>
      </c>
      <c r="J2973" s="96">
        <f t="shared" si="1939"/>
        <v>13</v>
      </c>
      <c r="K2973" s="96">
        <f t="shared" si="1940"/>
        <v>6</v>
      </c>
      <c r="L2973" s="96">
        <f t="shared" si="1941"/>
        <v>30</v>
      </c>
    </row>
    <row r="2974" spans="1:13" x14ac:dyDescent="0.25">
      <c r="A2974" s="310" t="str">
        <f t="shared" si="1929"/>
        <v>13.6.31</v>
      </c>
      <c r="B2974" s="120" t="s">
        <v>2621</v>
      </c>
      <c r="C2974" s="121" t="s">
        <v>292</v>
      </c>
      <c r="D2974" s="122"/>
      <c r="E2974" s="120"/>
      <c r="G2974" s="111" t="str">
        <f t="shared" si="1936"/>
        <v>13.</v>
      </c>
      <c r="H2974" s="111" t="str">
        <f t="shared" si="1937"/>
        <v>6.</v>
      </c>
      <c r="I2974" s="111">
        <f t="shared" si="1938"/>
        <v>31</v>
      </c>
      <c r="J2974" s="96">
        <f t="shared" si="1939"/>
        <v>13</v>
      </c>
      <c r="K2974" s="96">
        <f t="shared" si="1940"/>
        <v>6</v>
      </c>
      <c r="L2974" s="96">
        <f t="shared" si="1941"/>
        <v>31</v>
      </c>
    </row>
    <row r="2975" spans="1:13" x14ac:dyDescent="0.25">
      <c r="A2975" s="331" t="str">
        <f t="shared" si="1929"/>
        <v>13.6.32</v>
      </c>
      <c r="B2975" s="135" t="s">
        <v>2383</v>
      </c>
      <c r="C2975" s="133" t="s">
        <v>292</v>
      </c>
      <c r="D2975" s="134"/>
      <c r="E2975" s="135"/>
      <c r="G2975" s="111" t="str">
        <f t="shared" si="1936"/>
        <v>13.</v>
      </c>
      <c r="H2975" s="111" t="str">
        <f t="shared" si="1937"/>
        <v>6.</v>
      </c>
      <c r="I2975" s="111">
        <f t="shared" si="1938"/>
        <v>32</v>
      </c>
      <c r="J2975" s="96">
        <f t="shared" si="1939"/>
        <v>13</v>
      </c>
      <c r="K2975" s="96">
        <f t="shared" si="1940"/>
        <v>6</v>
      </c>
      <c r="L2975" s="96">
        <f t="shared" si="1941"/>
        <v>32</v>
      </c>
    </row>
    <row r="2976" spans="1:13" ht="30" x14ac:dyDescent="0.25">
      <c r="A2976" s="375"/>
      <c r="B2976" s="85"/>
      <c r="C2976" s="343"/>
      <c r="D2976" s="344"/>
      <c r="E2976" s="85"/>
      <c r="G2976" s="111" t="str">
        <f t="shared" si="1936"/>
        <v/>
      </c>
      <c r="H2976" s="111" t="str">
        <f t="shared" si="1937"/>
        <v/>
      </c>
      <c r="I2976" s="111" t="str">
        <f t="shared" si="1938"/>
        <v/>
      </c>
      <c r="J2976" s="96">
        <f t="shared" si="1939"/>
        <v>13</v>
      </c>
      <c r="K2976" s="96">
        <f t="shared" si="1940"/>
        <v>6</v>
      </c>
      <c r="L2976" s="96">
        <f t="shared" si="1941"/>
        <v>33</v>
      </c>
      <c r="M2976" s="48" t="s">
        <v>122</v>
      </c>
    </row>
    <row r="2977" spans="1:13" ht="15.75" x14ac:dyDescent="0.25">
      <c r="A2977" s="376" t="str">
        <f>G2977&amp;H2977&amp;I2977</f>
        <v>13.7.</v>
      </c>
      <c r="B2977" s="287" t="s">
        <v>2622</v>
      </c>
      <c r="C2977" s="343"/>
      <c r="D2977" s="344"/>
      <c r="E2977" s="85"/>
      <c r="G2977" s="111" t="str">
        <f t="shared" si="1936"/>
        <v>13.</v>
      </c>
      <c r="H2977" s="111" t="str">
        <f t="shared" si="1937"/>
        <v>7.</v>
      </c>
      <c r="I2977" s="111" t="str">
        <f t="shared" si="1938"/>
        <v/>
      </c>
      <c r="J2977" s="96">
        <f t="shared" si="1939"/>
        <v>13</v>
      </c>
      <c r="K2977" s="96">
        <f t="shared" si="1940"/>
        <v>7</v>
      </c>
      <c r="L2977" s="96">
        <f t="shared" si="1941"/>
        <v>34</v>
      </c>
      <c r="M2977" s="48" t="s">
        <v>121</v>
      </c>
    </row>
    <row r="2978" spans="1:13" ht="30" x14ac:dyDescent="0.25">
      <c r="A2978" s="377"/>
      <c r="B2978" s="302"/>
      <c r="C2978" s="343"/>
      <c r="D2978" s="344"/>
      <c r="E2978" s="85"/>
      <c r="G2978" s="111" t="str">
        <f t="shared" si="1936"/>
        <v/>
      </c>
      <c r="H2978" s="111" t="str">
        <f t="shared" si="1937"/>
        <v/>
      </c>
      <c r="I2978" s="111" t="str">
        <f t="shared" si="1938"/>
        <v/>
      </c>
      <c r="J2978" s="96">
        <f t="shared" si="1939"/>
        <v>13</v>
      </c>
      <c r="K2978" s="96">
        <f t="shared" si="1940"/>
        <v>7</v>
      </c>
      <c r="L2978" s="96">
        <f t="shared" si="1941"/>
        <v>35</v>
      </c>
      <c r="M2978" s="48" t="s">
        <v>122</v>
      </c>
    </row>
    <row r="2979" spans="1:13" x14ac:dyDescent="0.25">
      <c r="A2979" s="163" t="s">
        <v>123</v>
      </c>
      <c r="B2979" s="115" t="s">
        <v>124</v>
      </c>
      <c r="C2979" s="115" t="s">
        <v>125</v>
      </c>
      <c r="D2979" s="116" t="s">
        <v>126</v>
      </c>
      <c r="E2979" s="374" t="s">
        <v>127</v>
      </c>
      <c r="G2979" s="111" t="str">
        <f t="shared" si="1936"/>
        <v/>
      </c>
      <c r="H2979" s="111" t="str">
        <f t="shared" si="1937"/>
        <v/>
      </c>
      <c r="I2979" s="111" t="str">
        <f t="shared" si="1938"/>
        <v/>
      </c>
      <c r="J2979" s="96">
        <f t="shared" si="1939"/>
        <v>13</v>
      </c>
      <c r="K2979" s="96">
        <f t="shared" si="1940"/>
        <v>7</v>
      </c>
      <c r="L2979" s="96">
        <f t="shared" si="1941"/>
        <v>36</v>
      </c>
      <c r="M2979" s="48" t="s">
        <v>128</v>
      </c>
    </row>
    <row r="2980" spans="1:13" x14ac:dyDescent="0.25">
      <c r="A2980" s="325" t="str">
        <f t="shared" ref="A2980:A3017" si="1942">G2980&amp;H2980&amp;I2980</f>
        <v>13.7.1</v>
      </c>
      <c r="B2980" s="139" t="s">
        <v>2155</v>
      </c>
      <c r="C2980" s="138" t="s">
        <v>2623</v>
      </c>
      <c r="D2980" s="122"/>
      <c r="E2980" s="334"/>
      <c r="G2980" s="111" t="str">
        <f t="shared" si="1936"/>
        <v>13.</v>
      </c>
      <c r="H2980" s="111" t="str">
        <f t="shared" si="1937"/>
        <v>7.</v>
      </c>
      <c r="I2980" s="111">
        <f t="shared" si="1938"/>
        <v>1</v>
      </c>
      <c r="J2980" s="96">
        <f t="shared" si="1939"/>
        <v>13</v>
      </c>
      <c r="K2980" s="96">
        <f t="shared" si="1940"/>
        <v>7</v>
      </c>
      <c r="L2980" s="96">
        <f t="shared" si="1941"/>
        <v>1</v>
      </c>
    </row>
    <row r="2981" spans="1:13" x14ac:dyDescent="0.25">
      <c r="A2981" s="310" t="str">
        <f t="shared" si="1942"/>
        <v>13.7.2</v>
      </c>
      <c r="B2981" s="120" t="s">
        <v>2443</v>
      </c>
      <c r="C2981" s="121" t="s">
        <v>2624</v>
      </c>
      <c r="D2981" s="122"/>
      <c r="E2981" s="103" t="s">
        <v>1455</v>
      </c>
      <c r="G2981" s="111" t="str">
        <f t="shared" si="1936"/>
        <v>13.</v>
      </c>
      <c r="H2981" s="111" t="str">
        <f t="shared" si="1937"/>
        <v>7.</v>
      </c>
      <c r="I2981" s="111">
        <f t="shared" si="1938"/>
        <v>2</v>
      </c>
      <c r="J2981" s="96">
        <f t="shared" si="1939"/>
        <v>13</v>
      </c>
      <c r="K2981" s="96">
        <f t="shared" si="1940"/>
        <v>7</v>
      </c>
      <c r="L2981" s="96">
        <f t="shared" si="1941"/>
        <v>2</v>
      </c>
    </row>
    <row r="2982" spans="1:13" x14ac:dyDescent="0.25">
      <c r="A2982" s="310" t="str">
        <f t="shared" si="1942"/>
        <v>13.7.3</v>
      </c>
      <c r="B2982" s="120" t="s">
        <v>2625</v>
      </c>
      <c r="C2982" s="121" t="s">
        <v>2626</v>
      </c>
      <c r="D2982" s="122"/>
      <c r="E2982" s="103" t="s">
        <v>599</v>
      </c>
      <c r="G2982" s="111" t="str">
        <f t="shared" si="1936"/>
        <v>13.</v>
      </c>
      <c r="H2982" s="111" t="str">
        <f t="shared" si="1937"/>
        <v>7.</v>
      </c>
      <c r="I2982" s="111">
        <f t="shared" si="1938"/>
        <v>3</v>
      </c>
      <c r="J2982" s="96">
        <f t="shared" si="1939"/>
        <v>13</v>
      </c>
      <c r="K2982" s="96">
        <f t="shared" si="1940"/>
        <v>7</v>
      </c>
      <c r="L2982" s="96">
        <f t="shared" si="1941"/>
        <v>3</v>
      </c>
    </row>
    <row r="2983" spans="1:13" ht="15.6" customHeight="1" x14ac:dyDescent="0.25">
      <c r="A2983" s="310" t="str">
        <f t="shared" si="1942"/>
        <v>13.7.4</v>
      </c>
      <c r="B2983" s="120" t="s">
        <v>2627</v>
      </c>
      <c r="C2983" s="121" t="s">
        <v>2628</v>
      </c>
      <c r="D2983" s="122"/>
      <c r="E2983" s="153" t="s">
        <v>2629</v>
      </c>
      <c r="G2983" s="111" t="str">
        <f t="shared" si="1936"/>
        <v>13.</v>
      </c>
      <c r="H2983" s="111" t="str">
        <f t="shared" si="1937"/>
        <v>7.</v>
      </c>
      <c r="I2983" s="111">
        <f t="shared" si="1938"/>
        <v>4</v>
      </c>
      <c r="J2983" s="96">
        <f t="shared" si="1939"/>
        <v>13</v>
      </c>
      <c r="K2983" s="96">
        <f t="shared" si="1940"/>
        <v>7</v>
      </c>
      <c r="L2983" s="96">
        <f t="shared" si="1941"/>
        <v>4</v>
      </c>
    </row>
    <row r="2984" spans="1:13" ht="22.5" x14ac:dyDescent="0.25">
      <c r="A2984" s="310" t="str">
        <f t="shared" si="1942"/>
        <v>13.7.5</v>
      </c>
      <c r="B2984" s="120" t="s">
        <v>2630</v>
      </c>
      <c r="C2984" s="121" t="s">
        <v>2631</v>
      </c>
      <c r="D2984" s="122"/>
      <c r="E2984" s="103"/>
      <c r="G2984" s="111" t="str">
        <f t="shared" si="1936"/>
        <v>13.</v>
      </c>
      <c r="H2984" s="111" t="str">
        <f t="shared" si="1937"/>
        <v>7.</v>
      </c>
      <c r="I2984" s="111">
        <f t="shared" si="1938"/>
        <v>5</v>
      </c>
      <c r="J2984" s="96">
        <f t="shared" si="1939"/>
        <v>13</v>
      </c>
      <c r="K2984" s="96">
        <f t="shared" si="1940"/>
        <v>7</v>
      </c>
      <c r="L2984" s="96">
        <f t="shared" si="1941"/>
        <v>5</v>
      </c>
    </row>
    <row r="2985" spans="1:13" x14ac:dyDescent="0.25">
      <c r="A2985" s="310" t="str">
        <f t="shared" si="1942"/>
        <v>13.7.6</v>
      </c>
      <c r="B2985" s="120" t="s">
        <v>2632</v>
      </c>
      <c r="C2985" s="121" t="s">
        <v>2633</v>
      </c>
      <c r="D2985" s="122"/>
      <c r="E2985" s="103" t="s">
        <v>2634</v>
      </c>
      <c r="G2985" s="111" t="str">
        <f t="shared" si="1936"/>
        <v>13.</v>
      </c>
      <c r="H2985" s="111" t="str">
        <f t="shared" si="1937"/>
        <v>7.</v>
      </c>
      <c r="I2985" s="111">
        <f t="shared" si="1938"/>
        <v>6</v>
      </c>
      <c r="J2985" s="96">
        <f t="shared" si="1939"/>
        <v>13</v>
      </c>
      <c r="K2985" s="96">
        <f t="shared" si="1940"/>
        <v>7</v>
      </c>
      <c r="L2985" s="96">
        <f t="shared" si="1941"/>
        <v>6</v>
      </c>
    </row>
    <row r="2986" spans="1:13" x14ac:dyDescent="0.25">
      <c r="A2986" s="310" t="str">
        <f t="shared" si="1942"/>
        <v>13.7.7</v>
      </c>
      <c r="B2986" s="120" t="s">
        <v>2635</v>
      </c>
      <c r="C2986" s="121" t="s">
        <v>2636</v>
      </c>
      <c r="D2986" s="122"/>
      <c r="E2986" s="103" t="s">
        <v>2637</v>
      </c>
      <c r="G2986" s="111" t="str">
        <f t="shared" si="1936"/>
        <v>13.</v>
      </c>
      <c r="H2986" s="111" t="str">
        <f t="shared" si="1937"/>
        <v>7.</v>
      </c>
      <c r="I2986" s="111">
        <f t="shared" si="1938"/>
        <v>7</v>
      </c>
      <c r="J2986" s="96">
        <f t="shared" si="1939"/>
        <v>13</v>
      </c>
      <c r="K2986" s="96">
        <f t="shared" si="1940"/>
        <v>7</v>
      </c>
      <c r="L2986" s="96">
        <f t="shared" si="1941"/>
        <v>7</v>
      </c>
    </row>
    <row r="2987" spans="1:13" ht="20.45" customHeight="1" x14ac:dyDescent="0.25">
      <c r="A2987" s="310" t="str">
        <f t="shared" si="1942"/>
        <v>13.7.8</v>
      </c>
      <c r="B2987" s="120" t="s">
        <v>2638</v>
      </c>
      <c r="C2987" s="121" t="s">
        <v>2639</v>
      </c>
      <c r="D2987" s="122"/>
      <c r="E2987" s="103"/>
      <c r="G2987" s="111" t="str">
        <f t="shared" si="1936"/>
        <v>13.</v>
      </c>
      <c r="H2987" s="111" t="str">
        <f t="shared" si="1937"/>
        <v>7.</v>
      </c>
      <c r="I2987" s="111">
        <f t="shared" si="1938"/>
        <v>8</v>
      </c>
      <c r="J2987" s="96">
        <f t="shared" si="1939"/>
        <v>13</v>
      </c>
      <c r="K2987" s="96">
        <f t="shared" si="1940"/>
        <v>7</v>
      </c>
      <c r="L2987" s="96">
        <f t="shared" si="1941"/>
        <v>8</v>
      </c>
    </row>
    <row r="2988" spans="1:13" x14ac:dyDescent="0.25">
      <c r="A2988" s="310" t="str">
        <f t="shared" si="1942"/>
        <v>13.7.9</v>
      </c>
      <c r="B2988" s="120" t="s">
        <v>2640</v>
      </c>
      <c r="C2988" s="121" t="s">
        <v>2641</v>
      </c>
      <c r="D2988" s="122"/>
      <c r="E2988" s="103" t="s">
        <v>2642</v>
      </c>
      <c r="G2988" s="111" t="str">
        <f t="shared" si="1936"/>
        <v>13.</v>
      </c>
      <c r="H2988" s="111" t="str">
        <f t="shared" si="1937"/>
        <v>7.</v>
      </c>
      <c r="I2988" s="111">
        <f t="shared" si="1938"/>
        <v>9</v>
      </c>
      <c r="J2988" s="96">
        <f t="shared" si="1939"/>
        <v>13</v>
      </c>
      <c r="K2988" s="96">
        <f t="shared" si="1940"/>
        <v>7</v>
      </c>
      <c r="L2988" s="96">
        <f t="shared" si="1941"/>
        <v>9</v>
      </c>
    </row>
    <row r="2989" spans="1:13" x14ac:dyDescent="0.25">
      <c r="A2989" s="310" t="str">
        <f t="shared" si="1942"/>
        <v>13.7.10</v>
      </c>
      <c r="B2989" s="120" t="s">
        <v>2643</v>
      </c>
      <c r="C2989" s="121">
        <v>1</v>
      </c>
      <c r="D2989" s="122"/>
      <c r="E2989" s="103" t="s">
        <v>2642</v>
      </c>
      <c r="G2989" s="111" t="str">
        <f t="shared" si="1936"/>
        <v>13.</v>
      </c>
      <c r="H2989" s="111" t="str">
        <f t="shared" si="1937"/>
        <v>7.</v>
      </c>
      <c r="I2989" s="111">
        <f t="shared" si="1938"/>
        <v>10</v>
      </c>
      <c r="J2989" s="96">
        <f t="shared" si="1939"/>
        <v>13</v>
      </c>
      <c r="K2989" s="96">
        <f t="shared" si="1940"/>
        <v>7</v>
      </c>
      <c r="L2989" s="96">
        <f t="shared" si="1941"/>
        <v>10</v>
      </c>
    </row>
    <row r="2990" spans="1:13" x14ac:dyDescent="0.25">
      <c r="A2990" s="310" t="str">
        <f t="shared" si="1942"/>
        <v>13.7.11</v>
      </c>
      <c r="B2990" s="120" t="s">
        <v>2017</v>
      </c>
      <c r="C2990" s="121" t="s">
        <v>2644</v>
      </c>
      <c r="D2990" s="122"/>
      <c r="E2990" s="103"/>
      <c r="G2990" s="111" t="str">
        <f t="shared" si="1936"/>
        <v>13.</v>
      </c>
      <c r="H2990" s="111" t="str">
        <f t="shared" si="1937"/>
        <v>7.</v>
      </c>
      <c r="I2990" s="111">
        <f t="shared" si="1938"/>
        <v>11</v>
      </c>
      <c r="J2990" s="96">
        <f t="shared" si="1939"/>
        <v>13</v>
      </c>
      <c r="K2990" s="96">
        <f t="shared" si="1940"/>
        <v>7</v>
      </c>
      <c r="L2990" s="96">
        <f t="shared" si="1941"/>
        <v>11</v>
      </c>
    </row>
    <row r="2991" spans="1:13" x14ac:dyDescent="0.25">
      <c r="A2991" s="310" t="str">
        <f t="shared" si="1942"/>
        <v>13.7.12</v>
      </c>
      <c r="B2991" s="120" t="s">
        <v>2645</v>
      </c>
      <c r="C2991" s="121" t="s">
        <v>2646</v>
      </c>
      <c r="D2991" s="122"/>
      <c r="E2991" s="103" t="s">
        <v>345</v>
      </c>
      <c r="G2991" s="111" t="str">
        <f t="shared" si="1936"/>
        <v>13.</v>
      </c>
      <c r="H2991" s="111" t="str">
        <f t="shared" si="1937"/>
        <v>7.</v>
      </c>
      <c r="I2991" s="111">
        <f t="shared" si="1938"/>
        <v>12</v>
      </c>
      <c r="J2991" s="96">
        <f t="shared" si="1939"/>
        <v>13</v>
      </c>
      <c r="K2991" s="96">
        <f t="shared" si="1940"/>
        <v>7</v>
      </c>
      <c r="L2991" s="96">
        <f t="shared" si="1941"/>
        <v>12</v>
      </c>
    </row>
    <row r="2992" spans="1:13" x14ac:dyDescent="0.25">
      <c r="A2992" s="310" t="str">
        <f t="shared" si="1942"/>
        <v>13.7.13</v>
      </c>
      <c r="B2992" s="120" t="s">
        <v>1147</v>
      </c>
      <c r="C2992" s="121" t="s">
        <v>2647</v>
      </c>
      <c r="D2992" s="122"/>
      <c r="E2992" s="103" t="s">
        <v>345</v>
      </c>
      <c r="G2992" s="111" t="str">
        <f t="shared" si="1936"/>
        <v>13.</v>
      </c>
      <c r="H2992" s="111" t="str">
        <f t="shared" si="1937"/>
        <v>7.</v>
      </c>
      <c r="I2992" s="111">
        <f t="shared" si="1938"/>
        <v>13</v>
      </c>
      <c r="J2992" s="96">
        <f t="shared" si="1939"/>
        <v>13</v>
      </c>
      <c r="K2992" s="96">
        <f t="shared" si="1940"/>
        <v>7</v>
      </c>
      <c r="L2992" s="96">
        <f t="shared" si="1941"/>
        <v>13</v>
      </c>
    </row>
    <row r="2993" spans="1:12" x14ac:dyDescent="0.25">
      <c r="A2993" s="310" t="str">
        <f t="shared" si="1942"/>
        <v>13.7.14</v>
      </c>
      <c r="B2993" s="120" t="s">
        <v>2459</v>
      </c>
      <c r="C2993" s="121" t="s">
        <v>2648</v>
      </c>
      <c r="D2993" s="122"/>
      <c r="E2993" s="103"/>
      <c r="G2993" s="111" t="str">
        <f t="shared" si="1936"/>
        <v>13.</v>
      </c>
      <c r="H2993" s="111" t="str">
        <f t="shared" si="1937"/>
        <v>7.</v>
      </c>
      <c r="I2993" s="111">
        <f t="shared" si="1938"/>
        <v>14</v>
      </c>
      <c r="J2993" s="96">
        <f t="shared" si="1939"/>
        <v>13</v>
      </c>
      <c r="K2993" s="96">
        <f t="shared" si="1940"/>
        <v>7</v>
      </c>
      <c r="L2993" s="96">
        <f t="shared" si="1941"/>
        <v>14</v>
      </c>
    </row>
    <row r="2994" spans="1:12" ht="168.75" x14ac:dyDescent="0.25">
      <c r="A2994" s="310" t="str">
        <f t="shared" si="1942"/>
        <v>13.7.15</v>
      </c>
      <c r="B2994" s="120" t="s">
        <v>2649</v>
      </c>
      <c r="C2994" s="121" t="s">
        <v>2650</v>
      </c>
      <c r="D2994" s="122"/>
      <c r="E2994" s="103"/>
      <c r="G2994" s="111" t="str">
        <f t="shared" si="1936"/>
        <v>13.</v>
      </c>
      <c r="H2994" s="111" t="str">
        <f t="shared" si="1937"/>
        <v>7.</v>
      </c>
      <c r="I2994" s="111">
        <f t="shared" si="1938"/>
        <v>15</v>
      </c>
      <c r="J2994" s="96">
        <f t="shared" si="1939"/>
        <v>13</v>
      </c>
      <c r="K2994" s="96">
        <f t="shared" si="1940"/>
        <v>7</v>
      </c>
      <c r="L2994" s="96">
        <f t="shared" si="1941"/>
        <v>15</v>
      </c>
    </row>
    <row r="2995" spans="1:12" x14ac:dyDescent="0.25">
      <c r="A2995" s="310" t="str">
        <f t="shared" si="1942"/>
        <v>13.7.16</v>
      </c>
      <c r="B2995" s="120" t="s">
        <v>2651</v>
      </c>
      <c r="C2995" s="121">
        <v>10</v>
      </c>
      <c r="D2995" s="122"/>
      <c r="E2995" s="103"/>
      <c r="G2995" s="111" t="str">
        <f t="shared" si="1936"/>
        <v>13.</v>
      </c>
      <c r="H2995" s="111" t="str">
        <f t="shared" si="1937"/>
        <v>7.</v>
      </c>
      <c r="I2995" s="111">
        <f t="shared" si="1938"/>
        <v>16</v>
      </c>
      <c r="J2995" s="96">
        <f t="shared" si="1939"/>
        <v>13</v>
      </c>
      <c r="K2995" s="96">
        <f t="shared" si="1940"/>
        <v>7</v>
      </c>
      <c r="L2995" s="96">
        <f t="shared" si="1941"/>
        <v>16</v>
      </c>
    </row>
    <row r="2996" spans="1:12" x14ac:dyDescent="0.25">
      <c r="A2996" s="310" t="str">
        <f t="shared" si="1942"/>
        <v>13.7.17</v>
      </c>
      <c r="B2996" s="120" t="s">
        <v>2238</v>
      </c>
      <c r="C2996" s="121" t="s">
        <v>2652</v>
      </c>
      <c r="D2996" s="122"/>
      <c r="E2996" s="103"/>
      <c r="G2996" s="111" t="str">
        <f t="shared" si="1936"/>
        <v>13.</v>
      </c>
      <c r="H2996" s="111" t="str">
        <f t="shared" si="1937"/>
        <v>7.</v>
      </c>
      <c r="I2996" s="111">
        <f t="shared" si="1938"/>
        <v>17</v>
      </c>
      <c r="J2996" s="96">
        <f t="shared" si="1939"/>
        <v>13</v>
      </c>
      <c r="K2996" s="96">
        <f t="shared" si="1940"/>
        <v>7</v>
      </c>
      <c r="L2996" s="96">
        <f t="shared" si="1941"/>
        <v>17</v>
      </c>
    </row>
    <row r="2997" spans="1:12" ht="22.5" x14ac:dyDescent="0.25">
      <c r="A2997" s="310" t="str">
        <f t="shared" si="1942"/>
        <v>13.7.18</v>
      </c>
      <c r="B2997" s="120" t="s">
        <v>2653</v>
      </c>
      <c r="C2997" s="121" t="s">
        <v>2654</v>
      </c>
      <c r="D2997" s="122"/>
      <c r="E2997" s="103"/>
      <c r="G2997" s="111" t="str">
        <f t="shared" si="1936"/>
        <v>13.</v>
      </c>
      <c r="H2997" s="111" t="str">
        <f t="shared" si="1937"/>
        <v>7.</v>
      </c>
      <c r="I2997" s="111">
        <f t="shared" si="1938"/>
        <v>18</v>
      </c>
      <c r="J2997" s="96">
        <f t="shared" si="1939"/>
        <v>13</v>
      </c>
      <c r="K2997" s="96">
        <f t="shared" si="1940"/>
        <v>7</v>
      </c>
      <c r="L2997" s="96">
        <f t="shared" si="1941"/>
        <v>18</v>
      </c>
    </row>
    <row r="2998" spans="1:12" x14ac:dyDescent="0.25">
      <c r="A2998" s="310" t="str">
        <f t="shared" si="1942"/>
        <v>13.7.19</v>
      </c>
      <c r="B2998" s="120" t="s">
        <v>2655</v>
      </c>
      <c r="C2998" s="252" t="s">
        <v>2656</v>
      </c>
      <c r="D2998" s="122"/>
      <c r="E2998" s="103" t="s">
        <v>2657</v>
      </c>
      <c r="G2998" s="111" t="str">
        <f t="shared" si="1936"/>
        <v>13.</v>
      </c>
      <c r="H2998" s="111" t="str">
        <f t="shared" si="1937"/>
        <v>7.</v>
      </c>
      <c r="I2998" s="111">
        <f t="shared" si="1938"/>
        <v>19</v>
      </c>
      <c r="J2998" s="96">
        <f t="shared" si="1939"/>
        <v>13</v>
      </c>
      <c r="K2998" s="96">
        <f t="shared" si="1940"/>
        <v>7</v>
      </c>
      <c r="L2998" s="96">
        <f t="shared" si="1941"/>
        <v>19</v>
      </c>
    </row>
    <row r="2999" spans="1:12" x14ac:dyDescent="0.25">
      <c r="A2999" s="310" t="str">
        <f t="shared" si="1942"/>
        <v>13.7.20</v>
      </c>
      <c r="B2999" s="120" t="s">
        <v>2658</v>
      </c>
      <c r="C2999" s="252" t="s">
        <v>2659</v>
      </c>
      <c r="D2999" s="122"/>
      <c r="E2999" s="103" t="s">
        <v>2657</v>
      </c>
      <c r="G2999" s="111" t="str">
        <f t="shared" si="1936"/>
        <v>13.</v>
      </c>
      <c r="H2999" s="111" t="str">
        <f t="shared" si="1937"/>
        <v>7.</v>
      </c>
      <c r="I2999" s="111">
        <f t="shared" si="1938"/>
        <v>20</v>
      </c>
      <c r="J2999" s="96">
        <f t="shared" si="1939"/>
        <v>13</v>
      </c>
      <c r="K2999" s="96">
        <f t="shared" si="1940"/>
        <v>7</v>
      </c>
      <c r="L2999" s="96">
        <f t="shared" si="1941"/>
        <v>20</v>
      </c>
    </row>
    <row r="3000" spans="1:12" x14ac:dyDescent="0.25">
      <c r="A3000" s="310" t="str">
        <f t="shared" si="1942"/>
        <v>13.7.21</v>
      </c>
      <c r="B3000" s="120" t="s">
        <v>2660</v>
      </c>
      <c r="C3000" s="121" t="s">
        <v>2661</v>
      </c>
      <c r="D3000" s="122"/>
      <c r="E3000" s="103"/>
      <c r="G3000" s="111" t="str">
        <f t="shared" si="1936"/>
        <v>13.</v>
      </c>
      <c r="H3000" s="111" t="str">
        <f t="shared" si="1937"/>
        <v>7.</v>
      </c>
      <c r="I3000" s="111">
        <f t="shared" si="1938"/>
        <v>21</v>
      </c>
      <c r="J3000" s="96">
        <f t="shared" si="1939"/>
        <v>13</v>
      </c>
      <c r="K3000" s="96">
        <f t="shared" si="1940"/>
        <v>7</v>
      </c>
      <c r="L3000" s="96">
        <f t="shared" si="1941"/>
        <v>21</v>
      </c>
    </row>
    <row r="3001" spans="1:12" x14ac:dyDescent="0.25">
      <c r="A3001" s="310" t="str">
        <f t="shared" si="1942"/>
        <v>13.7.22</v>
      </c>
      <c r="B3001" s="120" t="s">
        <v>2662</v>
      </c>
      <c r="C3001" s="121" t="s">
        <v>2663</v>
      </c>
      <c r="D3001" s="122"/>
      <c r="E3001" s="103" t="s">
        <v>194</v>
      </c>
      <c r="G3001" s="111" t="str">
        <f t="shared" si="1936"/>
        <v>13.</v>
      </c>
      <c r="H3001" s="111" t="str">
        <f t="shared" si="1937"/>
        <v>7.</v>
      </c>
      <c r="I3001" s="111">
        <f t="shared" si="1938"/>
        <v>22</v>
      </c>
      <c r="J3001" s="96">
        <f t="shared" si="1939"/>
        <v>13</v>
      </c>
      <c r="K3001" s="96">
        <f t="shared" si="1940"/>
        <v>7</v>
      </c>
      <c r="L3001" s="96">
        <f t="shared" si="1941"/>
        <v>22</v>
      </c>
    </row>
    <row r="3002" spans="1:12" x14ac:dyDescent="0.25">
      <c r="A3002" s="310" t="str">
        <f t="shared" si="1942"/>
        <v>13.7.23</v>
      </c>
      <c r="B3002" s="120" t="s">
        <v>337</v>
      </c>
      <c r="C3002" s="121">
        <v>40</v>
      </c>
      <c r="D3002" s="122"/>
      <c r="E3002" s="103" t="s">
        <v>283</v>
      </c>
      <c r="G3002" s="111" t="str">
        <f t="shared" si="1936"/>
        <v>13.</v>
      </c>
      <c r="H3002" s="111" t="str">
        <f t="shared" si="1937"/>
        <v>7.</v>
      </c>
      <c r="I3002" s="111">
        <f t="shared" si="1938"/>
        <v>23</v>
      </c>
      <c r="J3002" s="96">
        <f t="shared" si="1939"/>
        <v>13</v>
      </c>
      <c r="K3002" s="96">
        <f t="shared" si="1940"/>
        <v>7</v>
      </c>
      <c r="L3002" s="96">
        <f t="shared" si="1941"/>
        <v>23</v>
      </c>
    </row>
    <row r="3003" spans="1:12" x14ac:dyDescent="0.25">
      <c r="A3003" s="310" t="str">
        <f t="shared" si="1942"/>
        <v>13.7.24</v>
      </c>
      <c r="B3003" s="120" t="s">
        <v>936</v>
      </c>
      <c r="C3003" s="121" t="s">
        <v>2664</v>
      </c>
      <c r="D3003" s="122"/>
      <c r="E3003" s="103"/>
      <c r="G3003" s="111" t="str">
        <f t="shared" si="1936"/>
        <v>13.</v>
      </c>
      <c r="H3003" s="111" t="str">
        <f t="shared" si="1937"/>
        <v>7.</v>
      </c>
      <c r="I3003" s="111">
        <f t="shared" si="1938"/>
        <v>24</v>
      </c>
      <c r="J3003" s="96">
        <f t="shared" si="1939"/>
        <v>13</v>
      </c>
      <c r="K3003" s="96">
        <f t="shared" si="1940"/>
        <v>7</v>
      </c>
      <c r="L3003" s="96">
        <f t="shared" si="1941"/>
        <v>24</v>
      </c>
    </row>
    <row r="3004" spans="1:12" ht="22.5" x14ac:dyDescent="0.25">
      <c r="A3004" s="310" t="str">
        <f t="shared" si="1942"/>
        <v>13.7.25</v>
      </c>
      <c r="B3004" s="120" t="s">
        <v>2665</v>
      </c>
      <c r="C3004" s="121" t="s">
        <v>2666</v>
      </c>
      <c r="D3004" s="122"/>
      <c r="E3004" s="103"/>
      <c r="G3004" s="111" t="str">
        <f t="shared" si="1936"/>
        <v>13.</v>
      </c>
      <c r="H3004" s="111" t="str">
        <f t="shared" si="1937"/>
        <v>7.</v>
      </c>
      <c r="I3004" s="111">
        <f t="shared" si="1938"/>
        <v>25</v>
      </c>
      <c r="J3004" s="96">
        <f t="shared" si="1939"/>
        <v>13</v>
      </c>
      <c r="K3004" s="96">
        <f t="shared" si="1940"/>
        <v>7</v>
      </c>
      <c r="L3004" s="96">
        <f t="shared" si="1941"/>
        <v>25</v>
      </c>
    </row>
    <row r="3005" spans="1:12" x14ac:dyDescent="0.25">
      <c r="A3005" s="310" t="str">
        <f t="shared" si="1942"/>
        <v>13.7.26</v>
      </c>
      <c r="B3005" s="120" t="s">
        <v>2667</v>
      </c>
      <c r="C3005" s="121" t="s">
        <v>2668</v>
      </c>
      <c r="D3005" s="122"/>
      <c r="E3005" s="103"/>
      <c r="G3005" s="111" t="str">
        <f t="shared" si="1936"/>
        <v>13.</v>
      </c>
      <c r="H3005" s="111" t="str">
        <f t="shared" si="1937"/>
        <v>7.</v>
      </c>
      <c r="I3005" s="111">
        <f t="shared" si="1938"/>
        <v>26</v>
      </c>
      <c r="J3005" s="96">
        <f t="shared" si="1939"/>
        <v>13</v>
      </c>
      <c r="K3005" s="96">
        <f t="shared" si="1940"/>
        <v>7</v>
      </c>
      <c r="L3005" s="96">
        <f t="shared" si="1941"/>
        <v>26</v>
      </c>
    </row>
    <row r="3006" spans="1:12" x14ac:dyDescent="0.25">
      <c r="A3006" s="310" t="str">
        <f t="shared" si="1942"/>
        <v>13.7.27</v>
      </c>
      <c r="B3006" s="120" t="s">
        <v>2669</v>
      </c>
      <c r="C3006" s="121"/>
      <c r="D3006" s="125"/>
      <c r="E3006" s="126"/>
      <c r="G3006" s="111" t="str">
        <f t="shared" si="1936"/>
        <v>13.</v>
      </c>
      <c r="H3006" s="111" t="str">
        <f t="shared" si="1937"/>
        <v>7.</v>
      </c>
      <c r="I3006" s="111">
        <f t="shared" si="1938"/>
        <v>27</v>
      </c>
      <c r="J3006" s="96">
        <f t="shared" si="1939"/>
        <v>13</v>
      </c>
      <c r="K3006" s="96">
        <f t="shared" si="1940"/>
        <v>7</v>
      </c>
      <c r="L3006" s="96">
        <f t="shared" si="1941"/>
        <v>27</v>
      </c>
    </row>
    <row r="3007" spans="1:12" x14ac:dyDescent="0.25">
      <c r="A3007" s="310" t="str">
        <f t="shared" si="1942"/>
        <v>13.7.28</v>
      </c>
      <c r="B3007" s="256" t="s">
        <v>2670</v>
      </c>
      <c r="C3007" s="310" t="s">
        <v>292</v>
      </c>
      <c r="D3007" s="122"/>
      <c r="E3007" s="103"/>
      <c r="G3007" s="111" t="str">
        <f t="shared" si="1936"/>
        <v>13.</v>
      </c>
      <c r="H3007" s="111" t="str">
        <f t="shared" si="1937"/>
        <v>7.</v>
      </c>
      <c r="I3007" s="111">
        <f t="shared" si="1938"/>
        <v>28</v>
      </c>
      <c r="J3007" s="96">
        <f t="shared" si="1939"/>
        <v>13</v>
      </c>
      <c r="K3007" s="96">
        <f t="shared" si="1940"/>
        <v>7</v>
      </c>
      <c r="L3007" s="96">
        <f t="shared" si="1941"/>
        <v>28</v>
      </c>
    </row>
    <row r="3008" spans="1:12" x14ac:dyDescent="0.25">
      <c r="A3008" s="310" t="str">
        <f t="shared" si="1942"/>
        <v>13.7.29</v>
      </c>
      <c r="B3008" s="256" t="s">
        <v>2671</v>
      </c>
      <c r="C3008" s="310" t="s">
        <v>292</v>
      </c>
      <c r="D3008" s="122"/>
      <c r="E3008" s="103"/>
      <c r="G3008" s="111" t="str">
        <f t="shared" si="1936"/>
        <v>13.</v>
      </c>
      <c r="H3008" s="111" t="str">
        <f t="shared" si="1937"/>
        <v>7.</v>
      </c>
      <c r="I3008" s="111">
        <f t="shared" si="1938"/>
        <v>29</v>
      </c>
      <c r="J3008" s="96">
        <f t="shared" si="1939"/>
        <v>13</v>
      </c>
      <c r="K3008" s="96">
        <f t="shared" si="1940"/>
        <v>7</v>
      </c>
      <c r="L3008" s="96">
        <f t="shared" si="1941"/>
        <v>29</v>
      </c>
    </row>
    <row r="3009" spans="1:13" x14ac:dyDescent="0.25">
      <c r="A3009" s="310" t="str">
        <f t="shared" si="1942"/>
        <v>13.7.30</v>
      </c>
      <c r="B3009" s="256" t="s">
        <v>2672</v>
      </c>
      <c r="C3009" s="310" t="s">
        <v>292</v>
      </c>
      <c r="D3009" s="122"/>
      <c r="E3009" s="103"/>
      <c r="G3009" s="111" t="str">
        <f t="shared" si="1936"/>
        <v>13.</v>
      </c>
      <c r="H3009" s="111" t="str">
        <f t="shared" si="1937"/>
        <v>7.</v>
      </c>
      <c r="I3009" s="111">
        <f t="shared" si="1938"/>
        <v>30</v>
      </c>
      <c r="J3009" s="96">
        <f t="shared" si="1939"/>
        <v>13</v>
      </c>
      <c r="K3009" s="96">
        <f t="shared" si="1940"/>
        <v>7</v>
      </c>
      <c r="L3009" s="96">
        <f t="shared" si="1941"/>
        <v>30</v>
      </c>
    </row>
    <row r="3010" spans="1:13" x14ac:dyDescent="0.25">
      <c r="A3010" s="310" t="str">
        <f t="shared" si="1942"/>
        <v>13.7.31</v>
      </c>
      <c r="B3010" s="256" t="s">
        <v>2673</v>
      </c>
      <c r="C3010" s="310" t="s">
        <v>292</v>
      </c>
      <c r="D3010" s="122"/>
      <c r="E3010" s="103"/>
      <c r="G3010" s="111" t="str">
        <f t="shared" si="1936"/>
        <v>13.</v>
      </c>
      <c r="H3010" s="111" t="str">
        <f t="shared" si="1937"/>
        <v>7.</v>
      </c>
      <c r="I3010" s="111">
        <f t="shared" si="1938"/>
        <v>31</v>
      </c>
      <c r="J3010" s="96">
        <f t="shared" si="1939"/>
        <v>13</v>
      </c>
      <c r="K3010" s="96">
        <f t="shared" si="1940"/>
        <v>7</v>
      </c>
      <c r="L3010" s="96">
        <f t="shared" si="1941"/>
        <v>31</v>
      </c>
    </row>
    <row r="3011" spans="1:13" x14ac:dyDescent="0.25">
      <c r="A3011" s="310" t="str">
        <f t="shared" si="1942"/>
        <v>13.7.32</v>
      </c>
      <c r="B3011" s="256" t="s">
        <v>2674</v>
      </c>
      <c r="C3011" s="310" t="s">
        <v>292</v>
      </c>
      <c r="D3011" s="122"/>
      <c r="E3011" s="103"/>
      <c r="G3011" s="111" t="str">
        <f t="shared" si="1936"/>
        <v>13.</v>
      </c>
      <c r="H3011" s="111" t="str">
        <f t="shared" si="1937"/>
        <v>7.</v>
      </c>
      <c r="I3011" s="111">
        <f t="shared" si="1938"/>
        <v>32</v>
      </c>
      <c r="J3011" s="96">
        <f t="shared" si="1939"/>
        <v>13</v>
      </c>
      <c r="K3011" s="96">
        <f t="shared" si="1940"/>
        <v>7</v>
      </c>
      <c r="L3011" s="96">
        <f t="shared" si="1941"/>
        <v>32</v>
      </c>
    </row>
    <row r="3012" spans="1:13" x14ac:dyDescent="0.25">
      <c r="A3012" s="310" t="str">
        <f t="shared" si="1942"/>
        <v>13.7.33</v>
      </c>
      <c r="B3012" s="256" t="s">
        <v>2675</v>
      </c>
      <c r="C3012" s="310" t="s">
        <v>292</v>
      </c>
      <c r="D3012" s="122"/>
      <c r="E3012" s="103"/>
      <c r="G3012" s="111" t="str">
        <f t="shared" si="1936"/>
        <v>13.</v>
      </c>
      <c r="H3012" s="111" t="str">
        <f t="shared" si="1937"/>
        <v>7.</v>
      </c>
      <c r="I3012" s="111">
        <f t="shared" si="1938"/>
        <v>33</v>
      </c>
      <c r="J3012" s="96">
        <f t="shared" si="1939"/>
        <v>13</v>
      </c>
      <c r="K3012" s="96">
        <f t="shared" si="1940"/>
        <v>7</v>
      </c>
      <c r="L3012" s="96">
        <f t="shared" si="1941"/>
        <v>33</v>
      </c>
    </row>
    <row r="3013" spans="1:13" x14ac:dyDescent="0.25">
      <c r="A3013" s="310" t="str">
        <f t="shared" si="1942"/>
        <v>13.7.34</v>
      </c>
      <c r="B3013" s="256" t="s">
        <v>2676</v>
      </c>
      <c r="C3013" s="310" t="s">
        <v>292</v>
      </c>
      <c r="D3013" s="122"/>
      <c r="E3013" s="103"/>
      <c r="G3013" s="111" t="str">
        <f t="shared" si="1936"/>
        <v>13.</v>
      </c>
      <c r="H3013" s="111" t="str">
        <f t="shared" si="1937"/>
        <v>7.</v>
      </c>
      <c r="I3013" s="111">
        <f t="shared" si="1938"/>
        <v>34</v>
      </c>
      <c r="J3013" s="96">
        <f t="shared" si="1939"/>
        <v>13</v>
      </c>
      <c r="K3013" s="96">
        <f t="shared" si="1940"/>
        <v>7</v>
      </c>
      <c r="L3013" s="96">
        <f t="shared" si="1941"/>
        <v>34</v>
      </c>
    </row>
    <row r="3014" spans="1:13" x14ac:dyDescent="0.25">
      <c r="A3014" s="310" t="str">
        <f t="shared" si="1942"/>
        <v>13.7.35</v>
      </c>
      <c r="B3014" s="256" t="s">
        <v>2677</v>
      </c>
      <c r="C3014" s="310" t="s">
        <v>292</v>
      </c>
      <c r="D3014" s="122"/>
      <c r="E3014" s="103"/>
      <c r="G3014" s="111" t="str">
        <f t="shared" si="1936"/>
        <v>13.</v>
      </c>
      <c r="H3014" s="111" t="str">
        <f t="shared" si="1937"/>
        <v>7.</v>
      </c>
      <c r="I3014" s="111">
        <f t="shared" si="1938"/>
        <v>35</v>
      </c>
      <c r="J3014" s="96">
        <f t="shared" si="1939"/>
        <v>13</v>
      </c>
      <c r="K3014" s="96">
        <f t="shared" si="1940"/>
        <v>7</v>
      </c>
      <c r="L3014" s="96">
        <f t="shared" si="1941"/>
        <v>35</v>
      </c>
    </row>
    <row r="3015" spans="1:13" x14ac:dyDescent="0.25">
      <c r="A3015" s="310" t="str">
        <f t="shared" si="1942"/>
        <v>13.7.36</v>
      </c>
      <c r="B3015" s="256" t="s">
        <v>2678</v>
      </c>
      <c r="C3015" s="310" t="s">
        <v>292</v>
      </c>
      <c r="D3015" s="122"/>
      <c r="E3015" s="103"/>
      <c r="G3015" s="111" t="str">
        <f t="shared" si="1936"/>
        <v>13.</v>
      </c>
      <c r="H3015" s="111" t="str">
        <f t="shared" si="1937"/>
        <v>7.</v>
      </c>
      <c r="I3015" s="111">
        <f t="shared" si="1938"/>
        <v>36</v>
      </c>
      <c r="J3015" s="96">
        <f t="shared" si="1939"/>
        <v>13</v>
      </c>
      <c r="K3015" s="96">
        <f t="shared" si="1940"/>
        <v>7</v>
      </c>
      <c r="L3015" s="96">
        <f t="shared" si="1941"/>
        <v>36</v>
      </c>
    </row>
    <row r="3016" spans="1:13" x14ac:dyDescent="0.25">
      <c r="A3016" s="310" t="str">
        <f t="shared" si="1942"/>
        <v>13.7.37</v>
      </c>
      <c r="B3016" s="256" t="s">
        <v>2679</v>
      </c>
      <c r="C3016" s="310" t="s">
        <v>292</v>
      </c>
      <c r="D3016" s="122"/>
      <c r="E3016" s="103"/>
      <c r="G3016" s="111" t="str">
        <f t="shared" si="1936"/>
        <v>13.</v>
      </c>
      <c r="H3016" s="111" t="str">
        <f t="shared" si="1937"/>
        <v>7.</v>
      </c>
      <c r="I3016" s="111">
        <f t="shared" si="1938"/>
        <v>37</v>
      </c>
      <c r="J3016" s="96">
        <f t="shared" si="1939"/>
        <v>13</v>
      </c>
      <c r="K3016" s="96">
        <f t="shared" si="1940"/>
        <v>7</v>
      </c>
      <c r="L3016" s="96">
        <f t="shared" si="1941"/>
        <v>37</v>
      </c>
    </row>
    <row r="3017" spans="1:13" x14ac:dyDescent="0.25">
      <c r="A3017" s="310" t="str">
        <f t="shared" si="1942"/>
        <v>13.7.38</v>
      </c>
      <c r="B3017" s="378" t="s">
        <v>2680</v>
      </c>
      <c r="C3017" s="310" t="s">
        <v>292</v>
      </c>
      <c r="D3017" s="122"/>
      <c r="E3017" s="342"/>
      <c r="G3017" s="111" t="str">
        <f t="shared" si="1936"/>
        <v>13.</v>
      </c>
      <c r="H3017" s="111" t="str">
        <f t="shared" si="1937"/>
        <v>7.</v>
      </c>
      <c r="I3017" s="111">
        <f t="shared" si="1938"/>
        <v>38</v>
      </c>
      <c r="J3017" s="96">
        <f t="shared" si="1939"/>
        <v>13</v>
      </c>
      <c r="K3017" s="96">
        <f t="shared" si="1940"/>
        <v>7</v>
      </c>
      <c r="L3017" s="96">
        <f t="shared" si="1941"/>
        <v>38</v>
      </c>
    </row>
    <row r="3018" spans="1:13" ht="30" x14ac:dyDescent="0.25">
      <c r="B3018" s="85"/>
      <c r="C3018" s="343"/>
      <c r="D3018" s="344"/>
      <c r="E3018" s="85"/>
      <c r="G3018" s="111" t="str">
        <f t="shared" si="1936"/>
        <v/>
      </c>
      <c r="H3018" s="111" t="str">
        <f t="shared" si="1937"/>
        <v/>
      </c>
      <c r="I3018" s="111" t="str">
        <f t="shared" si="1938"/>
        <v/>
      </c>
      <c r="J3018" s="96">
        <f t="shared" si="1939"/>
        <v>13</v>
      </c>
      <c r="K3018" s="96">
        <f t="shared" si="1940"/>
        <v>7</v>
      </c>
      <c r="L3018" s="96">
        <f t="shared" si="1941"/>
        <v>39</v>
      </c>
      <c r="M3018" s="48" t="s">
        <v>122</v>
      </c>
    </row>
    <row r="3019" spans="1:13" ht="15.75" x14ac:dyDescent="0.25">
      <c r="A3019" s="376" t="str">
        <f>G3019&amp;H3019&amp;I3019</f>
        <v>13.8.</v>
      </c>
      <c r="B3019" s="287" t="s">
        <v>2681</v>
      </c>
      <c r="C3019" s="343"/>
      <c r="D3019" s="344"/>
      <c r="E3019" s="85"/>
      <c r="G3019" s="111" t="str">
        <f t="shared" si="1936"/>
        <v>13.</v>
      </c>
      <c r="H3019" s="111" t="str">
        <f t="shared" si="1937"/>
        <v>8.</v>
      </c>
      <c r="I3019" s="111" t="str">
        <f t="shared" si="1938"/>
        <v/>
      </c>
      <c r="J3019" s="96">
        <f t="shared" si="1939"/>
        <v>13</v>
      </c>
      <c r="K3019" s="96">
        <f t="shared" si="1940"/>
        <v>8</v>
      </c>
      <c r="L3019" s="96">
        <f t="shared" si="1941"/>
        <v>40</v>
      </c>
      <c r="M3019" s="48" t="s">
        <v>121</v>
      </c>
    </row>
    <row r="3020" spans="1:13" ht="30" x14ac:dyDescent="0.25">
      <c r="A3020" s="379"/>
      <c r="B3020" s="346"/>
      <c r="C3020" s="343"/>
      <c r="D3020" s="344"/>
      <c r="E3020" s="85"/>
      <c r="G3020" s="111" t="str">
        <f t="shared" si="1936"/>
        <v/>
      </c>
      <c r="H3020" s="111" t="str">
        <f t="shared" si="1937"/>
        <v/>
      </c>
      <c r="I3020" s="111" t="str">
        <f t="shared" si="1938"/>
        <v/>
      </c>
      <c r="J3020" s="96">
        <f t="shared" si="1939"/>
        <v>13</v>
      </c>
      <c r="K3020" s="96">
        <f t="shared" si="1940"/>
        <v>8</v>
      </c>
      <c r="L3020" s="96">
        <f t="shared" si="1941"/>
        <v>41</v>
      </c>
      <c r="M3020" s="48" t="s">
        <v>122</v>
      </c>
    </row>
    <row r="3021" spans="1:13" x14ac:dyDescent="0.25">
      <c r="A3021" s="163" t="s">
        <v>123</v>
      </c>
      <c r="B3021" s="115" t="s">
        <v>124</v>
      </c>
      <c r="C3021" s="115" t="s">
        <v>125</v>
      </c>
      <c r="D3021" s="116" t="s">
        <v>126</v>
      </c>
      <c r="E3021" s="374" t="s">
        <v>127</v>
      </c>
      <c r="G3021" s="111" t="str">
        <f t="shared" si="1936"/>
        <v/>
      </c>
      <c r="H3021" s="111" t="str">
        <f t="shared" si="1937"/>
        <v/>
      </c>
      <c r="I3021" s="111" t="str">
        <f t="shared" si="1938"/>
        <v/>
      </c>
      <c r="J3021" s="96">
        <f t="shared" si="1939"/>
        <v>13</v>
      </c>
      <c r="K3021" s="96">
        <f t="shared" si="1940"/>
        <v>8</v>
      </c>
      <c r="L3021" s="96">
        <f t="shared" si="1941"/>
        <v>42</v>
      </c>
      <c r="M3021" s="48" t="s">
        <v>128</v>
      </c>
    </row>
    <row r="3022" spans="1:13" x14ac:dyDescent="0.25">
      <c r="A3022" s="325" t="str">
        <f t="shared" ref="A3022:A3030" si="1943">G3022&amp;H3022&amp;I3022</f>
        <v>13.8.1</v>
      </c>
      <c r="B3022" s="139" t="s">
        <v>2682</v>
      </c>
      <c r="C3022" s="138" t="s">
        <v>2683</v>
      </c>
      <c r="D3022" s="122"/>
      <c r="E3022" s="334"/>
      <c r="G3022" s="111" t="str">
        <f t="shared" si="1936"/>
        <v>13.</v>
      </c>
      <c r="H3022" s="111" t="str">
        <f t="shared" si="1937"/>
        <v>8.</v>
      </c>
      <c r="I3022" s="111">
        <f t="shared" si="1938"/>
        <v>1</v>
      </c>
      <c r="J3022" s="96">
        <f t="shared" si="1939"/>
        <v>13</v>
      </c>
      <c r="K3022" s="96">
        <f t="shared" si="1940"/>
        <v>8</v>
      </c>
      <c r="L3022" s="96">
        <f t="shared" si="1941"/>
        <v>1</v>
      </c>
    </row>
    <row r="3023" spans="1:13" ht="22.5" x14ac:dyDescent="0.25">
      <c r="A3023" s="310" t="str">
        <f t="shared" si="1943"/>
        <v>13.8.2</v>
      </c>
      <c r="B3023" s="120" t="s">
        <v>2443</v>
      </c>
      <c r="C3023" s="121" t="s">
        <v>2684</v>
      </c>
      <c r="D3023" s="122"/>
      <c r="E3023" s="103"/>
      <c r="G3023" s="111" t="str">
        <f t="shared" si="1936"/>
        <v>13.</v>
      </c>
      <c r="H3023" s="111" t="str">
        <f t="shared" si="1937"/>
        <v>8.</v>
      </c>
      <c r="I3023" s="111">
        <f t="shared" si="1938"/>
        <v>2</v>
      </c>
      <c r="J3023" s="96">
        <f t="shared" si="1939"/>
        <v>13</v>
      </c>
      <c r="K3023" s="96">
        <f t="shared" si="1940"/>
        <v>8</v>
      </c>
      <c r="L3023" s="96">
        <f t="shared" si="1941"/>
        <v>2</v>
      </c>
    </row>
    <row r="3024" spans="1:13" x14ac:dyDescent="0.25">
      <c r="A3024" s="310" t="str">
        <f t="shared" si="1943"/>
        <v>13.8.3</v>
      </c>
      <c r="B3024" s="120" t="s">
        <v>2685</v>
      </c>
      <c r="C3024" s="121">
        <v>14</v>
      </c>
      <c r="D3024" s="122"/>
      <c r="E3024" s="103" t="s">
        <v>2686</v>
      </c>
      <c r="G3024" s="111" t="str">
        <f t="shared" si="1936"/>
        <v>13.</v>
      </c>
      <c r="H3024" s="111" t="str">
        <f t="shared" si="1937"/>
        <v>8.</v>
      </c>
      <c r="I3024" s="111">
        <f t="shared" si="1938"/>
        <v>3</v>
      </c>
      <c r="J3024" s="96">
        <f t="shared" si="1939"/>
        <v>13</v>
      </c>
      <c r="K3024" s="96">
        <f t="shared" si="1940"/>
        <v>8</v>
      </c>
      <c r="L3024" s="96">
        <f t="shared" si="1941"/>
        <v>3</v>
      </c>
    </row>
    <row r="3025" spans="1:13" x14ac:dyDescent="0.25">
      <c r="A3025" s="310" t="str">
        <f t="shared" si="1943"/>
        <v>13.8.4</v>
      </c>
      <c r="B3025" s="120" t="s">
        <v>2374</v>
      </c>
      <c r="C3025" s="121" t="s">
        <v>2687</v>
      </c>
      <c r="D3025" s="122"/>
      <c r="E3025" s="103" t="s">
        <v>131</v>
      </c>
      <c r="G3025" s="111" t="str">
        <f t="shared" si="1936"/>
        <v>13.</v>
      </c>
      <c r="H3025" s="111" t="str">
        <f t="shared" si="1937"/>
        <v>8.</v>
      </c>
      <c r="I3025" s="111">
        <f t="shared" si="1938"/>
        <v>4</v>
      </c>
      <c r="J3025" s="96">
        <f t="shared" si="1939"/>
        <v>13</v>
      </c>
      <c r="K3025" s="96">
        <f t="shared" si="1940"/>
        <v>8</v>
      </c>
      <c r="L3025" s="96">
        <f t="shared" si="1941"/>
        <v>4</v>
      </c>
    </row>
    <row r="3026" spans="1:13" x14ac:dyDescent="0.25">
      <c r="A3026" s="310" t="str">
        <f t="shared" si="1943"/>
        <v>13.8.5</v>
      </c>
      <c r="B3026" s="120" t="s">
        <v>2688</v>
      </c>
      <c r="C3026" s="121">
        <v>30</v>
      </c>
      <c r="D3026" s="122"/>
      <c r="E3026" s="103" t="s">
        <v>2689</v>
      </c>
      <c r="G3026" s="111" t="str">
        <f t="shared" si="1936"/>
        <v>13.</v>
      </c>
      <c r="H3026" s="111" t="str">
        <f t="shared" si="1937"/>
        <v>8.</v>
      </c>
      <c r="I3026" s="111">
        <f t="shared" si="1938"/>
        <v>5</v>
      </c>
      <c r="J3026" s="96">
        <f t="shared" si="1939"/>
        <v>13</v>
      </c>
      <c r="K3026" s="96">
        <f t="shared" si="1940"/>
        <v>8</v>
      </c>
      <c r="L3026" s="96">
        <f t="shared" si="1941"/>
        <v>5</v>
      </c>
    </row>
    <row r="3027" spans="1:13" x14ac:dyDescent="0.25">
      <c r="A3027" s="310" t="str">
        <f t="shared" si="1943"/>
        <v>13.8.6</v>
      </c>
      <c r="B3027" s="120" t="s">
        <v>2690</v>
      </c>
      <c r="C3027" s="121" t="s">
        <v>2691</v>
      </c>
      <c r="D3027" s="122"/>
      <c r="E3027" s="103"/>
      <c r="G3027" s="111" t="str">
        <f t="shared" si="1936"/>
        <v>13.</v>
      </c>
      <c r="H3027" s="111" t="str">
        <f t="shared" si="1937"/>
        <v>8.</v>
      </c>
      <c r="I3027" s="111">
        <f t="shared" si="1938"/>
        <v>6</v>
      </c>
      <c r="J3027" s="96">
        <f t="shared" si="1939"/>
        <v>13</v>
      </c>
      <c r="K3027" s="96">
        <f t="shared" si="1940"/>
        <v>8</v>
      </c>
      <c r="L3027" s="96">
        <f t="shared" si="1941"/>
        <v>6</v>
      </c>
    </row>
    <row r="3028" spans="1:13" x14ac:dyDescent="0.25">
      <c r="A3028" s="310" t="str">
        <f t="shared" si="1943"/>
        <v>13.8.7</v>
      </c>
      <c r="B3028" s="120" t="s">
        <v>2692</v>
      </c>
      <c r="C3028" s="121" t="s">
        <v>2693</v>
      </c>
      <c r="D3028" s="122"/>
      <c r="E3028" s="103"/>
      <c r="G3028" s="111" t="str">
        <f t="shared" si="1936"/>
        <v>13.</v>
      </c>
      <c r="H3028" s="111" t="str">
        <f t="shared" si="1937"/>
        <v>8.</v>
      </c>
      <c r="I3028" s="111">
        <f t="shared" si="1938"/>
        <v>7</v>
      </c>
      <c r="J3028" s="96">
        <f t="shared" si="1939"/>
        <v>13</v>
      </c>
      <c r="K3028" s="96">
        <f t="shared" si="1940"/>
        <v>8</v>
      </c>
      <c r="L3028" s="96">
        <f t="shared" si="1941"/>
        <v>7</v>
      </c>
    </row>
    <row r="3029" spans="1:13" x14ac:dyDescent="0.25">
      <c r="A3029" s="310" t="str">
        <f t="shared" si="1943"/>
        <v>13.8.8</v>
      </c>
      <c r="B3029" s="120" t="s">
        <v>2694</v>
      </c>
      <c r="C3029" s="121">
        <v>1</v>
      </c>
      <c r="D3029" s="122"/>
      <c r="E3029" s="103" t="s">
        <v>452</v>
      </c>
      <c r="G3029" s="111" t="str">
        <f t="shared" si="1936"/>
        <v>13.</v>
      </c>
      <c r="H3029" s="111" t="str">
        <f t="shared" si="1937"/>
        <v>8.</v>
      </c>
      <c r="I3029" s="111">
        <f t="shared" si="1938"/>
        <v>8</v>
      </c>
      <c r="J3029" s="96">
        <f t="shared" si="1939"/>
        <v>13</v>
      </c>
      <c r="K3029" s="96">
        <f t="shared" si="1940"/>
        <v>8</v>
      </c>
      <c r="L3029" s="96">
        <f t="shared" si="1941"/>
        <v>8</v>
      </c>
    </row>
    <row r="3030" spans="1:13" x14ac:dyDescent="0.25">
      <c r="A3030" s="331" t="str">
        <f t="shared" si="1943"/>
        <v>13.8.9</v>
      </c>
      <c r="B3030" s="135" t="s">
        <v>2695</v>
      </c>
      <c r="C3030" s="133">
        <v>2</v>
      </c>
      <c r="D3030" s="134"/>
      <c r="E3030" s="342" t="s">
        <v>452</v>
      </c>
      <c r="G3030" s="111" t="str">
        <f t="shared" si="1936"/>
        <v>13.</v>
      </c>
      <c r="H3030" s="111" t="str">
        <f t="shared" si="1937"/>
        <v>8.</v>
      </c>
      <c r="I3030" s="111">
        <f t="shared" si="1938"/>
        <v>9</v>
      </c>
      <c r="J3030" s="96">
        <f t="shared" si="1939"/>
        <v>13</v>
      </c>
      <c r="K3030" s="96">
        <f t="shared" si="1940"/>
        <v>8</v>
      </c>
      <c r="L3030" s="96">
        <f t="shared" si="1941"/>
        <v>9</v>
      </c>
    </row>
    <row r="3031" spans="1:13" ht="30" x14ac:dyDescent="0.25">
      <c r="B3031" s="85"/>
      <c r="C3031" s="343"/>
      <c r="D3031" s="344"/>
      <c r="E3031" s="85"/>
      <c r="G3031" s="111" t="str">
        <f t="shared" si="1936"/>
        <v/>
      </c>
      <c r="H3031" s="111" t="str">
        <f t="shared" si="1937"/>
        <v/>
      </c>
      <c r="I3031" s="111" t="str">
        <f t="shared" si="1938"/>
        <v/>
      </c>
      <c r="J3031" s="96">
        <f t="shared" si="1939"/>
        <v>13</v>
      </c>
      <c r="K3031" s="96">
        <f t="shared" si="1940"/>
        <v>8</v>
      </c>
      <c r="L3031" s="96">
        <f t="shared" si="1941"/>
        <v>10</v>
      </c>
      <c r="M3031" s="48" t="s">
        <v>122</v>
      </c>
    </row>
    <row r="3032" spans="1:13" x14ac:dyDescent="0.25">
      <c r="A3032" s="376" t="str">
        <f>G3032&amp;H3032&amp;I3032</f>
        <v>13.9.</v>
      </c>
      <c r="B3032" s="302" t="s">
        <v>2696</v>
      </c>
      <c r="C3032" s="343"/>
      <c r="D3032" s="344"/>
      <c r="E3032" s="85"/>
      <c r="G3032" s="111" t="str">
        <f t="shared" ref="G3032:G3095" si="1944">IF((M3032="")+(M3032="R2")+(M3032="R1"),J3032&amp;".","")</f>
        <v>13.</v>
      </c>
      <c r="H3032" s="111" t="str">
        <f t="shared" ref="H3032:H3095" si="1945">IF((M3032="")+(M3032="R2"),K3032&amp;".","")</f>
        <v>9.</v>
      </c>
      <c r="I3032" s="111" t="str">
        <f t="shared" ref="I3032:I3095" si="1946">IF(M3032="",L3032,"")</f>
        <v/>
      </c>
      <c r="J3032" s="96">
        <f t="shared" si="1939"/>
        <v>13</v>
      </c>
      <c r="K3032" s="96">
        <f t="shared" si="1940"/>
        <v>9</v>
      </c>
      <c r="L3032" s="96">
        <f t="shared" si="1941"/>
        <v>11</v>
      </c>
      <c r="M3032" s="48" t="s">
        <v>121</v>
      </c>
    </row>
    <row r="3033" spans="1:13" ht="30" x14ac:dyDescent="0.25">
      <c r="A3033" s="301"/>
      <c r="B3033" s="302"/>
      <c r="C3033" s="343"/>
      <c r="D3033" s="344"/>
      <c r="E3033" s="85"/>
      <c r="G3033" s="111" t="str">
        <f t="shared" si="1944"/>
        <v/>
      </c>
      <c r="H3033" s="111" t="str">
        <f t="shared" si="1945"/>
        <v/>
      </c>
      <c r="I3033" s="111" t="str">
        <f t="shared" si="1946"/>
        <v/>
      </c>
      <c r="J3033" s="96">
        <f t="shared" ref="J3033:J3096" si="1947">J3032+(M3033="R1")</f>
        <v>13</v>
      </c>
      <c r="K3033" s="96">
        <f t="shared" ref="K3033:K3096" si="1948">(M3033="R2")*1+K3032*(M3032&lt;&gt;"R1")</f>
        <v>9</v>
      </c>
      <c r="L3033" s="96">
        <f t="shared" ref="L3033:L3096" si="1949">L3032*(M3032&lt;&gt;"R3")+1</f>
        <v>12</v>
      </c>
      <c r="M3033" s="48" t="s">
        <v>122</v>
      </c>
    </row>
    <row r="3034" spans="1:13" x14ac:dyDescent="0.25">
      <c r="A3034" s="163" t="s">
        <v>123</v>
      </c>
      <c r="B3034" s="115" t="s">
        <v>124</v>
      </c>
      <c r="C3034" s="115" t="s">
        <v>125</v>
      </c>
      <c r="D3034" s="116" t="s">
        <v>126</v>
      </c>
      <c r="E3034" s="374" t="s">
        <v>127</v>
      </c>
      <c r="G3034" s="111" t="str">
        <f t="shared" si="1944"/>
        <v/>
      </c>
      <c r="H3034" s="111" t="str">
        <f t="shared" si="1945"/>
        <v/>
      </c>
      <c r="I3034" s="111" t="str">
        <f t="shared" si="1946"/>
        <v/>
      </c>
      <c r="J3034" s="96">
        <f t="shared" si="1947"/>
        <v>13</v>
      </c>
      <c r="K3034" s="96">
        <f t="shared" si="1948"/>
        <v>9</v>
      </c>
      <c r="L3034" s="96">
        <f t="shared" si="1949"/>
        <v>13</v>
      </c>
      <c r="M3034" s="48" t="s">
        <v>128</v>
      </c>
    </row>
    <row r="3035" spans="1:13" ht="33.75" x14ac:dyDescent="0.25">
      <c r="A3035" s="325" t="str">
        <f t="shared" ref="A3035:A3041" si="1950">G3035&amp;H3035&amp;I3035</f>
        <v>13.9.1</v>
      </c>
      <c r="B3035" s="332" t="s">
        <v>2697</v>
      </c>
      <c r="C3035" s="325" t="s">
        <v>292</v>
      </c>
      <c r="D3035" s="122"/>
      <c r="E3035" s="334"/>
      <c r="G3035" s="111" t="str">
        <f t="shared" si="1944"/>
        <v>13.</v>
      </c>
      <c r="H3035" s="111" t="str">
        <f t="shared" si="1945"/>
        <v>9.</v>
      </c>
      <c r="I3035" s="111">
        <f t="shared" si="1946"/>
        <v>1</v>
      </c>
      <c r="J3035" s="96">
        <f t="shared" si="1947"/>
        <v>13</v>
      </c>
      <c r="K3035" s="96">
        <f t="shared" si="1948"/>
        <v>9</v>
      </c>
      <c r="L3035" s="96">
        <f t="shared" si="1949"/>
        <v>1</v>
      </c>
    </row>
    <row r="3036" spans="1:13" ht="33.75" x14ac:dyDescent="0.25">
      <c r="A3036" s="310" t="str">
        <f t="shared" si="1950"/>
        <v>13.9.2</v>
      </c>
      <c r="B3036" s="319" t="s">
        <v>2698</v>
      </c>
      <c r="C3036" s="325" t="s">
        <v>292</v>
      </c>
      <c r="D3036" s="122"/>
      <c r="E3036" s="103"/>
      <c r="G3036" s="111" t="str">
        <f t="shared" si="1944"/>
        <v>13.</v>
      </c>
      <c r="H3036" s="111" t="str">
        <f t="shared" si="1945"/>
        <v>9.</v>
      </c>
      <c r="I3036" s="111">
        <f t="shared" si="1946"/>
        <v>2</v>
      </c>
      <c r="J3036" s="96">
        <f t="shared" si="1947"/>
        <v>13</v>
      </c>
      <c r="K3036" s="96">
        <f t="shared" si="1948"/>
        <v>9</v>
      </c>
      <c r="L3036" s="96">
        <f t="shared" si="1949"/>
        <v>2</v>
      </c>
    </row>
    <row r="3037" spans="1:13" ht="22.5" x14ac:dyDescent="0.25">
      <c r="A3037" s="310" t="str">
        <f t="shared" si="1950"/>
        <v>13.9.3</v>
      </c>
      <c r="B3037" s="319" t="s">
        <v>2699</v>
      </c>
      <c r="C3037" s="325" t="s">
        <v>292</v>
      </c>
      <c r="D3037" s="122"/>
      <c r="E3037" s="103"/>
      <c r="G3037" s="111" t="str">
        <f t="shared" si="1944"/>
        <v>13.</v>
      </c>
      <c r="H3037" s="111" t="str">
        <f t="shared" si="1945"/>
        <v>9.</v>
      </c>
      <c r="I3037" s="111">
        <f t="shared" si="1946"/>
        <v>3</v>
      </c>
      <c r="J3037" s="96">
        <f t="shared" si="1947"/>
        <v>13</v>
      </c>
      <c r="K3037" s="96">
        <f t="shared" si="1948"/>
        <v>9</v>
      </c>
      <c r="L3037" s="96">
        <f t="shared" si="1949"/>
        <v>3</v>
      </c>
    </row>
    <row r="3038" spans="1:13" x14ac:dyDescent="0.25">
      <c r="A3038" s="310" t="str">
        <f t="shared" si="1950"/>
        <v>13.9.4</v>
      </c>
      <c r="B3038" s="319" t="s">
        <v>2700</v>
      </c>
      <c r="C3038" s="310"/>
      <c r="D3038" s="125"/>
      <c r="E3038" s="380"/>
      <c r="G3038" s="111" t="str">
        <f t="shared" si="1944"/>
        <v>13.</v>
      </c>
      <c r="H3038" s="111" t="str">
        <f t="shared" si="1945"/>
        <v>9.</v>
      </c>
      <c r="I3038" s="111">
        <f t="shared" si="1946"/>
        <v>4</v>
      </c>
      <c r="J3038" s="96">
        <f t="shared" si="1947"/>
        <v>13</v>
      </c>
      <c r="K3038" s="96">
        <f t="shared" si="1948"/>
        <v>9</v>
      </c>
      <c r="L3038" s="96">
        <f t="shared" si="1949"/>
        <v>4</v>
      </c>
    </row>
    <row r="3039" spans="1:13" ht="45" x14ac:dyDescent="0.25">
      <c r="A3039" s="310" t="str">
        <f t="shared" si="1950"/>
        <v>13.9.5</v>
      </c>
      <c r="B3039" s="335" t="s">
        <v>2701</v>
      </c>
      <c r="C3039" s="310" t="s">
        <v>292</v>
      </c>
      <c r="D3039" s="122"/>
      <c r="E3039" s="103"/>
      <c r="G3039" s="111" t="str">
        <f t="shared" si="1944"/>
        <v>13.</v>
      </c>
      <c r="H3039" s="111" t="str">
        <f t="shared" si="1945"/>
        <v>9.</v>
      </c>
      <c r="I3039" s="111">
        <f t="shared" si="1946"/>
        <v>5</v>
      </c>
      <c r="J3039" s="96">
        <f t="shared" si="1947"/>
        <v>13</v>
      </c>
      <c r="K3039" s="96">
        <f t="shared" si="1948"/>
        <v>9</v>
      </c>
      <c r="L3039" s="96">
        <f t="shared" si="1949"/>
        <v>5</v>
      </c>
    </row>
    <row r="3040" spans="1:13" ht="45" x14ac:dyDescent="0.25">
      <c r="A3040" s="310" t="str">
        <f t="shared" si="1950"/>
        <v>13.9.6</v>
      </c>
      <c r="B3040" s="335" t="s">
        <v>2702</v>
      </c>
      <c r="C3040" s="310" t="s">
        <v>292</v>
      </c>
      <c r="D3040" s="122"/>
      <c r="E3040" s="103"/>
      <c r="G3040" s="111" t="str">
        <f t="shared" si="1944"/>
        <v>13.</v>
      </c>
      <c r="H3040" s="111" t="str">
        <f t="shared" si="1945"/>
        <v>9.</v>
      </c>
      <c r="I3040" s="111">
        <f t="shared" si="1946"/>
        <v>6</v>
      </c>
      <c r="J3040" s="96">
        <f t="shared" si="1947"/>
        <v>13</v>
      </c>
      <c r="K3040" s="96">
        <f t="shared" si="1948"/>
        <v>9</v>
      </c>
      <c r="L3040" s="96">
        <f t="shared" si="1949"/>
        <v>6</v>
      </c>
    </row>
    <row r="3041" spans="1:13" ht="54.95" customHeight="1" x14ac:dyDescent="0.25">
      <c r="A3041" s="331" t="str">
        <f t="shared" si="1950"/>
        <v>13.9.7</v>
      </c>
      <c r="B3041" s="381" t="s">
        <v>2703</v>
      </c>
      <c r="C3041" s="331" t="s">
        <v>292</v>
      </c>
      <c r="D3041" s="122"/>
      <c r="E3041" s="342"/>
      <c r="G3041" s="111" t="str">
        <f t="shared" si="1944"/>
        <v>13.</v>
      </c>
      <c r="H3041" s="111" t="str">
        <f t="shared" si="1945"/>
        <v>9.</v>
      </c>
      <c r="I3041" s="111">
        <f t="shared" si="1946"/>
        <v>7</v>
      </c>
      <c r="J3041" s="96">
        <f t="shared" si="1947"/>
        <v>13</v>
      </c>
      <c r="K3041" s="96">
        <f t="shared" si="1948"/>
        <v>9</v>
      </c>
      <c r="L3041" s="96">
        <f t="shared" si="1949"/>
        <v>7</v>
      </c>
    </row>
    <row r="3042" spans="1:13" ht="30" x14ac:dyDescent="0.25">
      <c r="B3042" s="85"/>
      <c r="C3042" s="343"/>
      <c r="D3042" s="344"/>
      <c r="E3042" s="85"/>
      <c r="G3042" s="111" t="str">
        <f t="shared" si="1944"/>
        <v/>
      </c>
      <c r="H3042" s="111" t="str">
        <f t="shared" si="1945"/>
        <v/>
      </c>
      <c r="I3042" s="111" t="str">
        <f t="shared" si="1946"/>
        <v/>
      </c>
      <c r="J3042" s="96">
        <f t="shared" si="1947"/>
        <v>13</v>
      </c>
      <c r="K3042" s="96">
        <f t="shared" si="1948"/>
        <v>9</v>
      </c>
      <c r="L3042" s="96">
        <f t="shared" si="1949"/>
        <v>8</v>
      </c>
      <c r="M3042" s="48" t="s">
        <v>122</v>
      </c>
    </row>
    <row r="3043" spans="1:13" ht="15.75" x14ac:dyDescent="0.25">
      <c r="A3043" s="376" t="str">
        <f>G3043&amp;H3043&amp;I3043</f>
        <v>13.10.</v>
      </c>
      <c r="B3043" s="287" t="s">
        <v>2704</v>
      </c>
      <c r="C3043" s="382"/>
      <c r="D3043" s="383"/>
      <c r="E3043" s="85"/>
      <c r="G3043" s="111" t="str">
        <f t="shared" si="1944"/>
        <v>13.</v>
      </c>
      <c r="H3043" s="111" t="str">
        <f t="shared" si="1945"/>
        <v>10.</v>
      </c>
      <c r="I3043" s="111" t="str">
        <f t="shared" si="1946"/>
        <v/>
      </c>
      <c r="J3043" s="96">
        <f t="shared" si="1947"/>
        <v>13</v>
      </c>
      <c r="K3043" s="96">
        <f t="shared" si="1948"/>
        <v>10</v>
      </c>
      <c r="L3043" s="96">
        <f t="shared" si="1949"/>
        <v>9</v>
      </c>
      <c r="M3043" s="48" t="s">
        <v>121</v>
      </c>
    </row>
    <row r="3044" spans="1:13" ht="30" x14ac:dyDescent="0.25">
      <c r="A3044" s="379"/>
      <c r="B3044" s="505"/>
      <c r="C3044" s="505"/>
      <c r="D3044" s="505"/>
      <c r="E3044" s="85"/>
      <c r="G3044" s="111" t="str">
        <f t="shared" si="1944"/>
        <v/>
      </c>
      <c r="H3044" s="111" t="str">
        <f t="shared" si="1945"/>
        <v/>
      </c>
      <c r="I3044" s="111" t="str">
        <f t="shared" si="1946"/>
        <v/>
      </c>
      <c r="J3044" s="96">
        <f t="shared" si="1947"/>
        <v>13</v>
      </c>
      <c r="K3044" s="96">
        <f t="shared" si="1948"/>
        <v>10</v>
      </c>
      <c r="L3044" s="96">
        <f t="shared" si="1949"/>
        <v>10</v>
      </c>
      <c r="M3044" s="48" t="s">
        <v>122</v>
      </c>
    </row>
    <row r="3045" spans="1:13" x14ac:dyDescent="0.25">
      <c r="A3045" s="163" t="s">
        <v>123</v>
      </c>
      <c r="B3045" s="115" t="s">
        <v>124</v>
      </c>
      <c r="C3045" s="116" t="s">
        <v>125</v>
      </c>
      <c r="D3045" s="374" t="s">
        <v>126</v>
      </c>
      <c r="E3045" s="374" t="s">
        <v>127</v>
      </c>
      <c r="G3045" s="111" t="str">
        <f t="shared" si="1944"/>
        <v/>
      </c>
      <c r="H3045" s="111" t="str">
        <f t="shared" si="1945"/>
        <v/>
      </c>
      <c r="I3045" s="111" t="str">
        <f t="shared" si="1946"/>
        <v/>
      </c>
      <c r="J3045" s="96">
        <f t="shared" si="1947"/>
        <v>13</v>
      </c>
      <c r="K3045" s="96">
        <f t="shared" si="1948"/>
        <v>10</v>
      </c>
      <c r="L3045" s="96">
        <f t="shared" si="1949"/>
        <v>11</v>
      </c>
      <c r="M3045" s="48" t="s">
        <v>128</v>
      </c>
    </row>
    <row r="3046" spans="1:13" s="35" customFormat="1" x14ac:dyDescent="0.25">
      <c r="A3046" s="384" t="str">
        <f t="shared" ref="A3046:A3088" si="1951">G3046&amp;H3046&amp;I3046</f>
        <v>13.10.1</v>
      </c>
      <c r="B3046" s="152" t="s">
        <v>2155</v>
      </c>
      <c r="C3046" s="385" t="s">
        <v>2705</v>
      </c>
      <c r="D3046" s="122"/>
      <c r="E3046" s="334"/>
      <c r="F3046" s="386"/>
      <c r="G3046" s="111" t="str">
        <f t="shared" si="1944"/>
        <v>13.</v>
      </c>
      <c r="H3046" s="111" t="str">
        <f t="shared" si="1945"/>
        <v>10.</v>
      </c>
      <c r="I3046" s="111">
        <f t="shared" si="1946"/>
        <v>1</v>
      </c>
      <c r="J3046" s="96">
        <f t="shared" si="1947"/>
        <v>13</v>
      </c>
      <c r="K3046" s="96">
        <f t="shared" si="1948"/>
        <v>10</v>
      </c>
      <c r="L3046" s="96">
        <f t="shared" si="1949"/>
        <v>1</v>
      </c>
      <c r="M3046" s="48"/>
    </row>
    <row r="3047" spans="1:13" x14ac:dyDescent="0.25">
      <c r="A3047" s="310" t="str">
        <f t="shared" si="1951"/>
        <v>13.10.2</v>
      </c>
      <c r="B3047" s="319" t="s">
        <v>2706</v>
      </c>
      <c r="C3047" s="253"/>
      <c r="D3047" s="125"/>
      <c r="E3047" s="380"/>
      <c r="G3047" s="111" t="str">
        <f t="shared" si="1944"/>
        <v>13.</v>
      </c>
      <c r="H3047" s="111" t="str">
        <f t="shared" si="1945"/>
        <v>10.</v>
      </c>
      <c r="I3047" s="111">
        <f t="shared" si="1946"/>
        <v>2</v>
      </c>
      <c r="J3047" s="96">
        <f t="shared" si="1947"/>
        <v>13</v>
      </c>
      <c r="K3047" s="96">
        <f t="shared" si="1948"/>
        <v>10</v>
      </c>
      <c r="L3047" s="96">
        <f t="shared" si="1949"/>
        <v>2</v>
      </c>
    </row>
    <row r="3048" spans="1:13" x14ac:dyDescent="0.25">
      <c r="A3048" s="310" t="str">
        <f t="shared" si="1951"/>
        <v>13.10.3</v>
      </c>
      <c r="B3048" s="120" t="s">
        <v>2707</v>
      </c>
      <c r="C3048" s="121"/>
      <c r="D3048" s="122"/>
      <c r="E3048" s="103"/>
      <c r="G3048" s="111" t="str">
        <f t="shared" si="1944"/>
        <v>13.</v>
      </c>
      <c r="H3048" s="111" t="str">
        <f t="shared" si="1945"/>
        <v>10.</v>
      </c>
      <c r="I3048" s="111">
        <f t="shared" si="1946"/>
        <v>3</v>
      </c>
      <c r="J3048" s="96">
        <f t="shared" si="1947"/>
        <v>13</v>
      </c>
      <c r="K3048" s="96">
        <f t="shared" si="1948"/>
        <v>10</v>
      </c>
      <c r="L3048" s="96">
        <f t="shared" si="1949"/>
        <v>3</v>
      </c>
    </row>
    <row r="3049" spans="1:13" x14ac:dyDescent="0.25">
      <c r="A3049" s="310" t="str">
        <f t="shared" si="1951"/>
        <v>13.10.4</v>
      </c>
      <c r="B3049" s="153" t="s">
        <v>2708</v>
      </c>
      <c r="C3049" s="121" t="s">
        <v>2709</v>
      </c>
      <c r="D3049" s="122"/>
      <c r="E3049" s="103" t="s">
        <v>2710</v>
      </c>
      <c r="G3049" s="111" t="str">
        <f t="shared" si="1944"/>
        <v>13.</v>
      </c>
      <c r="H3049" s="111" t="str">
        <f t="shared" si="1945"/>
        <v>10.</v>
      </c>
      <c r="I3049" s="111">
        <f t="shared" si="1946"/>
        <v>4</v>
      </c>
      <c r="J3049" s="96">
        <f t="shared" si="1947"/>
        <v>13</v>
      </c>
      <c r="K3049" s="96">
        <f t="shared" si="1948"/>
        <v>10</v>
      </c>
      <c r="L3049" s="96">
        <f t="shared" si="1949"/>
        <v>4</v>
      </c>
    </row>
    <row r="3050" spans="1:13" x14ac:dyDescent="0.25">
      <c r="A3050" s="310" t="str">
        <f t="shared" si="1951"/>
        <v>13.10.5</v>
      </c>
      <c r="B3050" s="153" t="s">
        <v>2658</v>
      </c>
      <c r="C3050" s="121" t="s">
        <v>2711</v>
      </c>
      <c r="D3050" s="122"/>
      <c r="E3050" s="103" t="s">
        <v>2710</v>
      </c>
      <c r="G3050" s="111" t="str">
        <f t="shared" si="1944"/>
        <v>13.</v>
      </c>
      <c r="H3050" s="111" t="str">
        <f t="shared" si="1945"/>
        <v>10.</v>
      </c>
      <c r="I3050" s="111">
        <f t="shared" si="1946"/>
        <v>5</v>
      </c>
      <c r="J3050" s="96">
        <f t="shared" si="1947"/>
        <v>13</v>
      </c>
      <c r="K3050" s="96">
        <f t="shared" si="1948"/>
        <v>10</v>
      </c>
      <c r="L3050" s="96">
        <f t="shared" si="1949"/>
        <v>5</v>
      </c>
    </row>
    <row r="3051" spans="1:13" x14ac:dyDescent="0.25">
      <c r="A3051" s="310" t="str">
        <f t="shared" si="1951"/>
        <v>13.10.6</v>
      </c>
      <c r="B3051" s="153" t="s">
        <v>2712</v>
      </c>
      <c r="C3051" s="387">
        <v>2000</v>
      </c>
      <c r="D3051" s="122"/>
      <c r="E3051" s="103" t="s">
        <v>280</v>
      </c>
      <c r="G3051" s="111" t="str">
        <f t="shared" si="1944"/>
        <v>13.</v>
      </c>
      <c r="H3051" s="111" t="str">
        <f t="shared" si="1945"/>
        <v>10.</v>
      </c>
      <c r="I3051" s="111">
        <f t="shared" si="1946"/>
        <v>6</v>
      </c>
      <c r="J3051" s="96">
        <f t="shared" si="1947"/>
        <v>13</v>
      </c>
      <c r="K3051" s="96">
        <f t="shared" si="1948"/>
        <v>10</v>
      </c>
      <c r="L3051" s="96">
        <f t="shared" si="1949"/>
        <v>6</v>
      </c>
    </row>
    <row r="3052" spans="1:13" x14ac:dyDescent="0.25">
      <c r="A3052" s="310" t="str">
        <f t="shared" si="1951"/>
        <v>13.10.7</v>
      </c>
      <c r="B3052" s="153" t="s">
        <v>2713</v>
      </c>
      <c r="C3052" s="387">
        <v>15000</v>
      </c>
      <c r="D3052" s="122"/>
      <c r="E3052" s="103" t="s">
        <v>280</v>
      </c>
      <c r="G3052" s="111" t="str">
        <f t="shared" si="1944"/>
        <v>13.</v>
      </c>
      <c r="H3052" s="111" t="str">
        <f t="shared" si="1945"/>
        <v>10.</v>
      </c>
      <c r="I3052" s="111">
        <f t="shared" si="1946"/>
        <v>7</v>
      </c>
      <c r="J3052" s="96">
        <f t="shared" si="1947"/>
        <v>13</v>
      </c>
      <c r="K3052" s="96">
        <f t="shared" si="1948"/>
        <v>10</v>
      </c>
      <c r="L3052" s="96">
        <f t="shared" si="1949"/>
        <v>7</v>
      </c>
    </row>
    <row r="3053" spans="1:13" x14ac:dyDescent="0.25">
      <c r="A3053" s="310" t="str">
        <f t="shared" si="1951"/>
        <v>13.10.8</v>
      </c>
      <c r="B3053" s="120" t="s">
        <v>2378</v>
      </c>
      <c r="C3053" s="121" t="s">
        <v>2714</v>
      </c>
      <c r="D3053" s="122"/>
      <c r="E3053" s="103" t="s">
        <v>2715</v>
      </c>
      <c r="G3053" s="111" t="str">
        <f t="shared" si="1944"/>
        <v>13.</v>
      </c>
      <c r="H3053" s="111" t="str">
        <f t="shared" si="1945"/>
        <v>10.</v>
      </c>
      <c r="I3053" s="111">
        <f t="shared" si="1946"/>
        <v>8</v>
      </c>
      <c r="J3053" s="96">
        <f t="shared" si="1947"/>
        <v>13</v>
      </c>
      <c r="K3053" s="96">
        <f t="shared" si="1948"/>
        <v>10</v>
      </c>
      <c r="L3053" s="96">
        <f t="shared" si="1949"/>
        <v>8</v>
      </c>
    </row>
    <row r="3054" spans="1:13" x14ac:dyDescent="0.25">
      <c r="A3054" s="478" t="str">
        <f t="shared" si="1951"/>
        <v>13.10.9</v>
      </c>
      <c r="B3054" s="480" t="s">
        <v>2716</v>
      </c>
      <c r="C3054" s="121" t="s">
        <v>2717</v>
      </c>
      <c r="D3054" s="122"/>
      <c r="E3054" s="103"/>
      <c r="G3054" s="111" t="str">
        <f t="shared" si="1944"/>
        <v>13.</v>
      </c>
      <c r="H3054" s="111" t="str">
        <f t="shared" si="1945"/>
        <v>10.</v>
      </c>
      <c r="I3054" s="111">
        <f t="shared" si="1946"/>
        <v>9</v>
      </c>
      <c r="J3054" s="96">
        <f t="shared" si="1947"/>
        <v>13</v>
      </c>
      <c r="K3054" s="96">
        <f t="shared" si="1948"/>
        <v>10</v>
      </c>
      <c r="L3054" s="96">
        <f t="shared" si="1949"/>
        <v>9</v>
      </c>
    </row>
    <row r="3055" spans="1:13" x14ac:dyDescent="0.25">
      <c r="A3055" s="478" t="str">
        <f t="shared" si="1951"/>
        <v/>
      </c>
      <c r="B3055" s="480"/>
      <c r="C3055" s="121" t="s">
        <v>2718</v>
      </c>
      <c r="D3055" s="122"/>
      <c r="E3055" s="103"/>
    </row>
    <row r="3056" spans="1:13" x14ac:dyDescent="0.25">
      <c r="A3056" s="478" t="str">
        <f t="shared" si="1951"/>
        <v>13.10.10</v>
      </c>
      <c r="B3056" s="480" t="s">
        <v>2719</v>
      </c>
      <c r="C3056" s="121" t="s">
        <v>2720</v>
      </c>
      <c r="D3056" s="122"/>
      <c r="E3056" s="103"/>
      <c r="G3056" s="111" t="str">
        <f t="shared" si="1944"/>
        <v>13.</v>
      </c>
      <c r="H3056" s="111" t="str">
        <f t="shared" si="1945"/>
        <v>10.</v>
      </c>
      <c r="I3056" s="111">
        <f t="shared" si="1946"/>
        <v>10</v>
      </c>
      <c r="J3056" s="96">
        <f>J3054+(M3056="R1")</f>
        <v>13</v>
      </c>
      <c r="K3056" s="96">
        <f>(M3056="R2")*1+K3054*(M3054&lt;&gt;"R1")</f>
        <v>10</v>
      </c>
      <c r="L3056" s="96">
        <f>L3054*(M3054&lt;&gt;"R3")+1</f>
        <v>10</v>
      </c>
    </row>
    <row r="3057" spans="1:12" x14ac:dyDescent="0.25">
      <c r="A3057" s="478" t="str">
        <f t="shared" si="1951"/>
        <v/>
      </c>
      <c r="B3057" s="480"/>
      <c r="C3057" s="121" t="s">
        <v>2721</v>
      </c>
      <c r="D3057" s="122"/>
      <c r="E3057" s="103"/>
    </row>
    <row r="3058" spans="1:12" x14ac:dyDescent="0.25">
      <c r="A3058" s="478" t="str">
        <f t="shared" si="1951"/>
        <v>13.10.11</v>
      </c>
      <c r="B3058" s="480" t="s">
        <v>2722</v>
      </c>
      <c r="C3058" s="121" t="s">
        <v>2723</v>
      </c>
      <c r="D3058" s="122"/>
      <c r="E3058" s="103"/>
      <c r="G3058" s="111" t="str">
        <f t="shared" si="1944"/>
        <v>13.</v>
      </c>
      <c r="H3058" s="111" t="str">
        <f t="shared" si="1945"/>
        <v>10.</v>
      </c>
      <c r="I3058" s="111">
        <f t="shared" si="1946"/>
        <v>11</v>
      </c>
      <c r="J3058" s="96">
        <f>J3056+(M3058="R1")</f>
        <v>13</v>
      </c>
      <c r="K3058" s="96">
        <f>(M3058="R2")*1+K3056*(M3056&lt;&gt;"R1")</f>
        <v>10</v>
      </c>
      <c r="L3058" s="96">
        <f>L3056*(M3056&lt;&gt;"R3")+1</f>
        <v>11</v>
      </c>
    </row>
    <row r="3059" spans="1:12" x14ac:dyDescent="0.25">
      <c r="A3059" s="478" t="str">
        <f t="shared" si="1951"/>
        <v>13.10.12</v>
      </c>
      <c r="B3059" s="480"/>
      <c r="C3059" s="121" t="s">
        <v>2724</v>
      </c>
      <c r="D3059" s="122"/>
      <c r="E3059" s="103"/>
      <c r="G3059" s="111" t="str">
        <f t="shared" si="1944"/>
        <v>13.</v>
      </c>
      <c r="H3059" s="111" t="str">
        <f t="shared" si="1945"/>
        <v>10.</v>
      </c>
      <c r="I3059" s="111">
        <f t="shared" si="1946"/>
        <v>12</v>
      </c>
      <c r="J3059" s="96">
        <f t="shared" si="1947"/>
        <v>13</v>
      </c>
      <c r="K3059" s="96">
        <f t="shared" si="1948"/>
        <v>10</v>
      </c>
      <c r="L3059" s="96">
        <f t="shared" si="1949"/>
        <v>12</v>
      </c>
    </row>
    <row r="3060" spans="1:12" ht="22.5" x14ac:dyDescent="0.25">
      <c r="A3060" s="310" t="str">
        <f t="shared" si="1951"/>
        <v>13.10.13</v>
      </c>
      <c r="B3060" s="120" t="s">
        <v>2725</v>
      </c>
      <c r="C3060" s="121">
        <v>10</v>
      </c>
      <c r="D3060" s="122"/>
      <c r="E3060" s="103" t="s">
        <v>1391</v>
      </c>
      <c r="G3060" s="111" t="str">
        <f t="shared" si="1944"/>
        <v>13.</v>
      </c>
      <c r="H3060" s="111" t="str">
        <f t="shared" si="1945"/>
        <v>10.</v>
      </c>
      <c r="I3060" s="111">
        <f t="shared" si="1946"/>
        <v>13</v>
      </c>
      <c r="J3060" s="96">
        <f t="shared" si="1947"/>
        <v>13</v>
      </c>
      <c r="K3060" s="96">
        <f t="shared" si="1948"/>
        <v>10</v>
      </c>
      <c r="L3060" s="96">
        <f t="shared" si="1949"/>
        <v>13</v>
      </c>
    </row>
    <row r="3061" spans="1:12" ht="22.5" x14ac:dyDescent="0.25">
      <c r="A3061" s="310" t="str">
        <f t="shared" si="1951"/>
        <v>13.10.14</v>
      </c>
      <c r="B3061" s="319" t="s">
        <v>516</v>
      </c>
      <c r="C3061" s="253"/>
      <c r="D3061" s="125"/>
      <c r="E3061" s="380"/>
      <c r="G3061" s="111" t="str">
        <f t="shared" si="1944"/>
        <v>13.</v>
      </c>
      <c r="H3061" s="111" t="str">
        <f t="shared" si="1945"/>
        <v>10.</v>
      </c>
      <c r="I3061" s="111">
        <f t="shared" si="1946"/>
        <v>14</v>
      </c>
      <c r="J3061" s="96">
        <f t="shared" si="1947"/>
        <v>13</v>
      </c>
      <c r="K3061" s="96">
        <f t="shared" si="1948"/>
        <v>10</v>
      </c>
      <c r="L3061" s="96">
        <f t="shared" si="1949"/>
        <v>14</v>
      </c>
    </row>
    <row r="3062" spans="1:12" ht="67.5" x14ac:dyDescent="0.25">
      <c r="A3062" s="310" t="str">
        <f t="shared" si="1951"/>
        <v>13.10.15</v>
      </c>
      <c r="B3062" s="256" t="s">
        <v>2726</v>
      </c>
      <c r="C3062" s="121" t="s">
        <v>2727</v>
      </c>
      <c r="D3062" s="122"/>
      <c r="E3062" s="103"/>
      <c r="G3062" s="111" t="str">
        <f t="shared" si="1944"/>
        <v>13.</v>
      </c>
      <c r="H3062" s="111" t="str">
        <f t="shared" si="1945"/>
        <v>10.</v>
      </c>
      <c r="I3062" s="111">
        <f t="shared" si="1946"/>
        <v>15</v>
      </c>
      <c r="J3062" s="96">
        <f t="shared" si="1947"/>
        <v>13</v>
      </c>
      <c r="K3062" s="96">
        <f t="shared" si="1948"/>
        <v>10</v>
      </c>
      <c r="L3062" s="96">
        <f t="shared" si="1949"/>
        <v>15</v>
      </c>
    </row>
    <row r="3063" spans="1:12" ht="67.5" x14ac:dyDescent="0.25">
      <c r="A3063" s="330" t="str">
        <f t="shared" si="1951"/>
        <v>13.10.16</v>
      </c>
      <c r="B3063" s="354" t="s">
        <v>2728</v>
      </c>
      <c r="C3063" s="121" t="s">
        <v>2729</v>
      </c>
      <c r="D3063" s="122"/>
      <c r="E3063" s="103"/>
      <c r="G3063" s="111" t="str">
        <f t="shared" si="1944"/>
        <v>13.</v>
      </c>
      <c r="H3063" s="111" t="str">
        <f t="shared" si="1945"/>
        <v>10.</v>
      </c>
      <c r="I3063" s="111">
        <f t="shared" si="1946"/>
        <v>16</v>
      </c>
      <c r="J3063" s="96">
        <f t="shared" si="1947"/>
        <v>13</v>
      </c>
      <c r="K3063" s="96">
        <f t="shared" si="1948"/>
        <v>10</v>
      </c>
      <c r="L3063" s="96">
        <f t="shared" si="1949"/>
        <v>16</v>
      </c>
    </row>
    <row r="3064" spans="1:12" ht="22.5" x14ac:dyDescent="0.25">
      <c r="A3064" s="310" t="str">
        <f t="shared" si="1951"/>
        <v>13.10.17</v>
      </c>
      <c r="B3064" s="319" t="s">
        <v>2730</v>
      </c>
      <c r="C3064" s="253"/>
      <c r="D3064" s="125"/>
      <c r="E3064" s="380"/>
      <c r="G3064" s="111" t="str">
        <f t="shared" si="1944"/>
        <v>13.</v>
      </c>
      <c r="H3064" s="111" t="str">
        <f t="shared" si="1945"/>
        <v>10.</v>
      </c>
      <c r="I3064" s="111">
        <f t="shared" si="1946"/>
        <v>17</v>
      </c>
      <c r="J3064" s="96">
        <f t="shared" si="1947"/>
        <v>13</v>
      </c>
      <c r="K3064" s="96">
        <f t="shared" si="1948"/>
        <v>10</v>
      </c>
      <c r="L3064" s="96">
        <f t="shared" si="1949"/>
        <v>17</v>
      </c>
    </row>
    <row r="3065" spans="1:12" ht="22.5" x14ac:dyDescent="0.25">
      <c r="A3065" s="310" t="str">
        <f t="shared" si="1951"/>
        <v>13.10.18</v>
      </c>
      <c r="B3065" s="120" t="s">
        <v>337</v>
      </c>
      <c r="C3065" s="121" t="s">
        <v>2731</v>
      </c>
      <c r="D3065" s="122"/>
      <c r="E3065" s="103" t="s">
        <v>283</v>
      </c>
      <c r="G3065" s="111" t="str">
        <f t="shared" si="1944"/>
        <v>13.</v>
      </c>
      <c r="H3065" s="111" t="str">
        <f t="shared" si="1945"/>
        <v>10.</v>
      </c>
      <c r="I3065" s="111">
        <f t="shared" si="1946"/>
        <v>18</v>
      </c>
      <c r="J3065" s="96">
        <f t="shared" si="1947"/>
        <v>13</v>
      </c>
      <c r="K3065" s="96">
        <f t="shared" si="1948"/>
        <v>10</v>
      </c>
      <c r="L3065" s="96">
        <f t="shared" si="1949"/>
        <v>18</v>
      </c>
    </row>
    <row r="3066" spans="1:12" ht="22.5" x14ac:dyDescent="0.25">
      <c r="A3066" s="310" t="str">
        <f t="shared" si="1951"/>
        <v>13.10.19</v>
      </c>
      <c r="B3066" s="120" t="s">
        <v>2732</v>
      </c>
      <c r="C3066" s="121" t="s">
        <v>2733</v>
      </c>
      <c r="D3066" s="122"/>
      <c r="E3066" s="103" t="s">
        <v>194</v>
      </c>
      <c r="G3066" s="111" t="str">
        <f t="shared" si="1944"/>
        <v>13.</v>
      </c>
      <c r="H3066" s="111" t="str">
        <f t="shared" si="1945"/>
        <v>10.</v>
      </c>
      <c r="I3066" s="111">
        <f t="shared" si="1946"/>
        <v>19</v>
      </c>
      <c r="J3066" s="96">
        <f t="shared" si="1947"/>
        <v>13</v>
      </c>
      <c r="K3066" s="96">
        <f t="shared" si="1948"/>
        <v>10</v>
      </c>
      <c r="L3066" s="96">
        <f t="shared" si="1949"/>
        <v>19</v>
      </c>
    </row>
    <row r="3067" spans="1:12" ht="22.5" x14ac:dyDescent="0.25">
      <c r="A3067" s="310" t="str">
        <f t="shared" si="1951"/>
        <v>13.10.20</v>
      </c>
      <c r="B3067" s="120" t="s">
        <v>2734</v>
      </c>
      <c r="C3067" s="121" t="s">
        <v>2735</v>
      </c>
      <c r="D3067" s="122"/>
      <c r="E3067" s="103"/>
      <c r="G3067" s="111" t="str">
        <f t="shared" si="1944"/>
        <v>13.</v>
      </c>
      <c r="H3067" s="111" t="str">
        <f t="shared" si="1945"/>
        <v>10.</v>
      </c>
      <c r="I3067" s="111">
        <f t="shared" si="1946"/>
        <v>20</v>
      </c>
      <c r="J3067" s="96">
        <f t="shared" si="1947"/>
        <v>13</v>
      </c>
      <c r="K3067" s="96">
        <f t="shared" si="1948"/>
        <v>10</v>
      </c>
      <c r="L3067" s="96">
        <f t="shared" si="1949"/>
        <v>20</v>
      </c>
    </row>
    <row r="3068" spans="1:12" ht="22.5" x14ac:dyDescent="0.25">
      <c r="A3068" s="310" t="str">
        <f t="shared" si="1951"/>
        <v>13.10.21</v>
      </c>
      <c r="B3068" s="319" t="s">
        <v>516</v>
      </c>
      <c r="C3068" s="253"/>
      <c r="D3068" s="125"/>
      <c r="E3068" s="380"/>
      <c r="G3068" s="111" t="str">
        <f t="shared" si="1944"/>
        <v>13.</v>
      </c>
      <c r="H3068" s="111" t="str">
        <f t="shared" si="1945"/>
        <v>10.</v>
      </c>
      <c r="I3068" s="111">
        <f t="shared" si="1946"/>
        <v>21</v>
      </c>
      <c r="J3068" s="96">
        <f t="shared" si="1947"/>
        <v>13</v>
      </c>
      <c r="K3068" s="96">
        <f t="shared" si="1948"/>
        <v>10</v>
      </c>
      <c r="L3068" s="96">
        <f t="shared" si="1949"/>
        <v>21</v>
      </c>
    </row>
    <row r="3069" spans="1:12" ht="101.25" x14ac:dyDescent="0.25">
      <c r="A3069" s="310" t="str">
        <f t="shared" si="1951"/>
        <v>13.10.22</v>
      </c>
      <c r="B3069" s="214" t="s">
        <v>2728</v>
      </c>
      <c r="C3069" s="121" t="s">
        <v>2736</v>
      </c>
      <c r="D3069" s="122"/>
      <c r="E3069" s="103"/>
      <c r="G3069" s="111" t="str">
        <f t="shared" si="1944"/>
        <v>13.</v>
      </c>
      <c r="H3069" s="111" t="str">
        <f t="shared" si="1945"/>
        <v>10.</v>
      </c>
      <c r="I3069" s="111">
        <f t="shared" si="1946"/>
        <v>22</v>
      </c>
      <c r="J3069" s="96">
        <f t="shared" si="1947"/>
        <v>13</v>
      </c>
      <c r="K3069" s="96">
        <f t="shared" si="1948"/>
        <v>10</v>
      </c>
      <c r="L3069" s="96">
        <f t="shared" si="1949"/>
        <v>22</v>
      </c>
    </row>
    <row r="3070" spans="1:12" ht="22.5" x14ac:dyDescent="0.25">
      <c r="A3070" s="310" t="str">
        <f t="shared" si="1951"/>
        <v>13.10.23</v>
      </c>
      <c r="B3070" s="319" t="s">
        <v>2737</v>
      </c>
      <c r="C3070" s="253"/>
      <c r="D3070" s="125"/>
      <c r="E3070" s="380"/>
      <c r="G3070" s="111" t="str">
        <f t="shared" si="1944"/>
        <v>13.</v>
      </c>
      <c r="H3070" s="111" t="str">
        <f t="shared" si="1945"/>
        <v>10.</v>
      </c>
      <c r="I3070" s="111">
        <f t="shared" si="1946"/>
        <v>23</v>
      </c>
      <c r="J3070" s="96">
        <f t="shared" si="1947"/>
        <v>13</v>
      </c>
      <c r="K3070" s="96">
        <f t="shared" si="1948"/>
        <v>10</v>
      </c>
      <c r="L3070" s="96">
        <f t="shared" si="1949"/>
        <v>23</v>
      </c>
    </row>
    <row r="3071" spans="1:12" ht="22.5" x14ac:dyDescent="0.25">
      <c r="A3071" s="310" t="str">
        <f t="shared" si="1951"/>
        <v>13.10.24</v>
      </c>
      <c r="B3071" s="120" t="s">
        <v>2738</v>
      </c>
      <c r="C3071" s="253"/>
      <c r="D3071" s="125"/>
      <c r="E3071" s="380"/>
      <c r="G3071" s="111" t="str">
        <f t="shared" si="1944"/>
        <v>13.</v>
      </c>
      <c r="H3071" s="111" t="str">
        <f t="shared" si="1945"/>
        <v>10.</v>
      </c>
      <c r="I3071" s="111">
        <f t="shared" si="1946"/>
        <v>24</v>
      </c>
      <c r="J3071" s="96">
        <f t="shared" si="1947"/>
        <v>13</v>
      </c>
      <c r="K3071" s="96">
        <f t="shared" si="1948"/>
        <v>10</v>
      </c>
      <c r="L3071" s="96">
        <f t="shared" si="1949"/>
        <v>24</v>
      </c>
    </row>
    <row r="3072" spans="1:12" ht="33.75" x14ac:dyDescent="0.25">
      <c r="A3072" s="310" t="str">
        <f t="shared" si="1951"/>
        <v>13.10.25</v>
      </c>
      <c r="B3072" s="256" t="s">
        <v>2728</v>
      </c>
      <c r="C3072" s="121" t="s">
        <v>2739</v>
      </c>
      <c r="D3072" s="122"/>
      <c r="E3072" s="103"/>
      <c r="G3072" s="111" t="str">
        <f t="shared" si="1944"/>
        <v>13.</v>
      </c>
      <c r="H3072" s="111" t="str">
        <f t="shared" si="1945"/>
        <v>10.</v>
      </c>
      <c r="I3072" s="111">
        <f t="shared" si="1946"/>
        <v>25</v>
      </c>
      <c r="J3072" s="96">
        <f t="shared" si="1947"/>
        <v>13</v>
      </c>
      <c r="K3072" s="96">
        <f t="shared" si="1948"/>
        <v>10</v>
      </c>
      <c r="L3072" s="96">
        <f t="shared" si="1949"/>
        <v>25</v>
      </c>
    </row>
    <row r="3073" spans="1:12" ht="22.5" x14ac:dyDescent="0.25">
      <c r="A3073" s="310" t="str">
        <f t="shared" si="1951"/>
        <v>13.10.26</v>
      </c>
      <c r="B3073" s="120" t="s">
        <v>2740</v>
      </c>
      <c r="C3073" s="253"/>
      <c r="D3073" s="125"/>
      <c r="E3073" s="380"/>
      <c r="G3073" s="111" t="str">
        <f t="shared" si="1944"/>
        <v>13.</v>
      </c>
      <c r="H3073" s="111" t="str">
        <f t="shared" si="1945"/>
        <v>10.</v>
      </c>
      <c r="I3073" s="111">
        <f t="shared" si="1946"/>
        <v>26</v>
      </c>
      <c r="J3073" s="96">
        <f t="shared" si="1947"/>
        <v>13</v>
      </c>
      <c r="K3073" s="96">
        <f t="shared" si="1948"/>
        <v>10</v>
      </c>
      <c r="L3073" s="96">
        <f t="shared" si="1949"/>
        <v>26</v>
      </c>
    </row>
    <row r="3074" spans="1:12" ht="56.25" x14ac:dyDescent="0.25">
      <c r="A3074" s="310" t="str">
        <f t="shared" si="1951"/>
        <v>13.10.27</v>
      </c>
      <c r="B3074" s="256" t="s">
        <v>2728</v>
      </c>
      <c r="C3074" s="121" t="s">
        <v>2741</v>
      </c>
      <c r="D3074" s="122"/>
      <c r="E3074" s="103"/>
      <c r="G3074" s="111" t="str">
        <f t="shared" si="1944"/>
        <v>13.</v>
      </c>
      <c r="H3074" s="111" t="str">
        <f t="shared" si="1945"/>
        <v>10.</v>
      </c>
      <c r="I3074" s="111">
        <f t="shared" si="1946"/>
        <v>27</v>
      </c>
      <c r="J3074" s="96">
        <f t="shared" si="1947"/>
        <v>13</v>
      </c>
      <c r="K3074" s="96">
        <f t="shared" si="1948"/>
        <v>10</v>
      </c>
      <c r="L3074" s="96">
        <f t="shared" si="1949"/>
        <v>27</v>
      </c>
    </row>
    <row r="3075" spans="1:12" ht="22.5" x14ac:dyDescent="0.25">
      <c r="A3075" s="310" t="str">
        <f t="shared" si="1951"/>
        <v>13.10.28</v>
      </c>
      <c r="B3075" s="319" t="s">
        <v>2742</v>
      </c>
      <c r="C3075" s="253"/>
      <c r="D3075" s="125"/>
      <c r="E3075" s="380"/>
      <c r="G3075" s="111" t="str">
        <f t="shared" si="1944"/>
        <v>13.</v>
      </c>
      <c r="H3075" s="111" t="str">
        <f t="shared" si="1945"/>
        <v>10.</v>
      </c>
      <c r="I3075" s="111">
        <f t="shared" si="1946"/>
        <v>28</v>
      </c>
      <c r="J3075" s="96">
        <f t="shared" si="1947"/>
        <v>13</v>
      </c>
      <c r="K3075" s="96">
        <f t="shared" si="1948"/>
        <v>10</v>
      </c>
      <c r="L3075" s="96">
        <f t="shared" si="1949"/>
        <v>28</v>
      </c>
    </row>
    <row r="3076" spans="1:12" ht="22.5" x14ac:dyDescent="0.25">
      <c r="A3076" s="310" t="str">
        <f t="shared" si="1951"/>
        <v>13.10.29</v>
      </c>
      <c r="B3076" s="120" t="s">
        <v>2743</v>
      </c>
      <c r="C3076" s="253"/>
      <c r="D3076" s="125"/>
      <c r="E3076" s="380"/>
      <c r="G3076" s="111" t="str">
        <f t="shared" si="1944"/>
        <v>13.</v>
      </c>
      <c r="H3076" s="111" t="str">
        <f t="shared" si="1945"/>
        <v>10.</v>
      </c>
      <c r="I3076" s="111">
        <f t="shared" si="1946"/>
        <v>29</v>
      </c>
      <c r="J3076" s="96">
        <f t="shared" si="1947"/>
        <v>13</v>
      </c>
      <c r="K3076" s="96">
        <f t="shared" si="1948"/>
        <v>10</v>
      </c>
      <c r="L3076" s="96">
        <f t="shared" si="1949"/>
        <v>29</v>
      </c>
    </row>
    <row r="3077" spans="1:12" ht="22.5" x14ac:dyDescent="0.25">
      <c r="A3077" s="310" t="str">
        <f t="shared" si="1951"/>
        <v>13.10.30</v>
      </c>
      <c r="B3077" s="256" t="s">
        <v>2728</v>
      </c>
      <c r="C3077" s="121" t="s">
        <v>2744</v>
      </c>
      <c r="D3077" s="122"/>
      <c r="E3077" s="103"/>
      <c r="G3077" s="111" t="str">
        <f t="shared" si="1944"/>
        <v>13.</v>
      </c>
      <c r="H3077" s="111" t="str">
        <f t="shared" si="1945"/>
        <v>10.</v>
      </c>
      <c r="I3077" s="111">
        <f t="shared" si="1946"/>
        <v>30</v>
      </c>
      <c r="J3077" s="96">
        <f t="shared" si="1947"/>
        <v>13</v>
      </c>
      <c r="K3077" s="96">
        <f t="shared" si="1948"/>
        <v>10</v>
      </c>
      <c r="L3077" s="96">
        <f t="shared" si="1949"/>
        <v>30</v>
      </c>
    </row>
    <row r="3078" spans="1:12" ht="22.5" x14ac:dyDescent="0.25">
      <c r="A3078" s="310" t="str">
        <f t="shared" si="1951"/>
        <v>13.10.31</v>
      </c>
      <c r="B3078" s="319" t="s">
        <v>2745</v>
      </c>
      <c r="C3078" s="253"/>
      <c r="D3078" s="125"/>
      <c r="E3078" s="380"/>
      <c r="G3078" s="111" t="str">
        <f t="shared" si="1944"/>
        <v>13.</v>
      </c>
      <c r="H3078" s="111" t="str">
        <f t="shared" si="1945"/>
        <v>10.</v>
      </c>
      <c r="I3078" s="111">
        <f t="shared" si="1946"/>
        <v>31</v>
      </c>
      <c r="J3078" s="96">
        <f t="shared" si="1947"/>
        <v>13</v>
      </c>
      <c r="K3078" s="96">
        <f t="shared" si="1948"/>
        <v>10</v>
      </c>
      <c r="L3078" s="96">
        <f t="shared" si="1949"/>
        <v>31</v>
      </c>
    </row>
    <row r="3079" spans="1:12" ht="22.5" x14ac:dyDescent="0.25">
      <c r="A3079" s="310" t="str">
        <f t="shared" si="1951"/>
        <v>13.10.32</v>
      </c>
      <c r="B3079" s="153" t="s">
        <v>2746</v>
      </c>
      <c r="C3079" s="121" t="s">
        <v>2747</v>
      </c>
      <c r="D3079" s="122"/>
      <c r="E3079" s="103"/>
      <c r="G3079" s="111" t="str">
        <f t="shared" si="1944"/>
        <v>13.</v>
      </c>
      <c r="H3079" s="111" t="str">
        <f t="shared" si="1945"/>
        <v>10.</v>
      </c>
      <c r="I3079" s="111">
        <f t="shared" si="1946"/>
        <v>32</v>
      </c>
      <c r="J3079" s="96">
        <f t="shared" si="1947"/>
        <v>13</v>
      </c>
      <c r="K3079" s="96">
        <f t="shared" si="1948"/>
        <v>10</v>
      </c>
      <c r="L3079" s="96">
        <f t="shared" si="1949"/>
        <v>32</v>
      </c>
    </row>
    <row r="3080" spans="1:12" ht="22.5" x14ac:dyDescent="0.25">
      <c r="A3080" s="310" t="str">
        <f t="shared" si="1951"/>
        <v>13.10.33</v>
      </c>
      <c r="B3080" s="319" t="s">
        <v>1379</v>
      </c>
      <c r="C3080" s="253"/>
      <c r="D3080" s="125"/>
      <c r="E3080" s="380"/>
      <c r="G3080" s="111" t="str">
        <f t="shared" si="1944"/>
        <v>13.</v>
      </c>
      <c r="H3080" s="111" t="str">
        <f t="shared" si="1945"/>
        <v>10.</v>
      </c>
      <c r="I3080" s="111">
        <f t="shared" si="1946"/>
        <v>33</v>
      </c>
      <c r="J3080" s="96">
        <f t="shared" si="1947"/>
        <v>13</v>
      </c>
      <c r="K3080" s="96">
        <f t="shared" si="1948"/>
        <v>10</v>
      </c>
      <c r="L3080" s="96">
        <f t="shared" si="1949"/>
        <v>33</v>
      </c>
    </row>
    <row r="3081" spans="1:12" ht="33.75" x14ac:dyDescent="0.25">
      <c r="A3081" s="310" t="str">
        <f t="shared" si="1951"/>
        <v>13.10.34</v>
      </c>
      <c r="B3081" s="120" t="s">
        <v>1055</v>
      </c>
      <c r="C3081" s="121" t="s">
        <v>2748</v>
      </c>
      <c r="D3081" s="122"/>
      <c r="E3081" s="103"/>
      <c r="G3081" s="111" t="str">
        <f t="shared" si="1944"/>
        <v>13.</v>
      </c>
      <c r="H3081" s="111" t="str">
        <f t="shared" si="1945"/>
        <v>10.</v>
      </c>
      <c r="I3081" s="111">
        <f t="shared" si="1946"/>
        <v>34</v>
      </c>
      <c r="J3081" s="96">
        <f t="shared" si="1947"/>
        <v>13</v>
      </c>
      <c r="K3081" s="96">
        <f t="shared" si="1948"/>
        <v>10</v>
      </c>
      <c r="L3081" s="96">
        <f t="shared" si="1949"/>
        <v>34</v>
      </c>
    </row>
    <row r="3082" spans="1:12" ht="22.5" x14ac:dyDescent="0.25">
      <c r="A3082" s="310" t="str">
        <f t="shared" si="1951"/>
        <v>13.10.35</v>
      </c>
      <c r="B3082" s="120" t="s">
        <v>2749</v>
      </c>
      <c r="C3082" s="253"/>
      <c r="D3082" s="125"/>
      <c r="E3082" s="380"/>
      <c r="G3082" s="111" t="str">
        <f t="shared" si="1944"/>
        <v>13.</v>
      </c>
      <c r="H3082" s="111" t="str">
        <f t="shared" si="1945"/>
        <v>10.</v>
      </c>
      <c r="I3082" s="111">
        <f t="shared" si="1946"/>
        <v>35</v>
      </c>
      <c r="J3082" s="96">
        <f t="shared" si="1947"/>
        <v>13</v>
      </c>
      <c r="K3082" s="96">
        <f t="shared" si="1948"/>
        <v>10</v>
      </c>
      <c r="L3082" s="96">
        <f t="shared" si="1949"/>
        <v>35</v>
      </c>
    </row>
    <row r="3083" spans="1:12" ht="22.5" x14ac:dyDescent="0.25">
      <c r="A3083" s="310" t="str">
        <f t="shared" si="1951"/>
        <v>13.10.36</v>
      </c>
      <c r="B3083" s="256" t="s">
        <v>2750</v>
      </c>
      <c r="C3083" s="121" t="s">
        <v>2751</v>
      </c>
      <c r="D3083" s="122"/>
      <c r="E3083" s="103" t="s">
        <v>445</v>
      </c>
      <c r="G3083" s="111" t="str">
        <f t="shared" si="1944"/>
        <v>13.</v>
      </c>
      <c r="H3083" s="111" t="str">
        <f t="shared" si="1945"/>
        <v>10.</v>
      </c>
      <c r="I3083" s="111">
        <f t="shared" si="1946"/>
        <v>36</v>
      </c>
      <c r="J3083" s="96">
        <f t="shared" si="1947"/>
        <v>13</v>
      </c>
      <c r="K3083" s="96">
        <f t="shared" si="1948"/>
        <v>10</v>
      </c>
      <c r="L3083" s="96">
        <f t="shared" si="1949"/>
        <v>36</v>
      </c>
    </row>
    <row r="3084" spans="1:12" ht="22.5" x14ac:dyDescent="0.25">
      <c r="A3084" s="310" t="str">
        <f t="shared" si="1951"/>
        <v>13.10.37</v>
      </c>
      <c r="B3084" s="256" t="s">
        <v>2752</v>
      </c>
      <c r="C3084" s="121" t="s">
        <v>2753</v>
      </c>
      <c r="D3084" s="122"/>
      <c r="E3084" s="103" t="s">
        <v>445</v>
      </c>
      <c r="G3084" s="111" t="str">
        <f t="shared" si="1944"/>
        <v>13.</v>
      </c>
      <c r="H3084" s="111" t="str">
        <f t="shared" si="1945"/>
        <v>10.</v>
      </c>
      <c r="I3084" s="111">
        <f t="shared" si="1946"/>
        <v>37</v>
      </c>
      <c r="J3084" s="96">
        <f t="shared" si="1947"/>
        <v>13</v>
      </c>
      <c r="K3084" s="96">
        <f t="shared" si="1948"/>
        <v>10</v>
      </c>
      <c r="L3084" s="96">
        <f t="shared" si="1949"/>
        <v>37</v>
      </c>
    </row>
    <row r="3085" spans="1:12" ht="45" x14ac:dyDescent="0.25">
      <c r="A3085" s="310" t="str">
        <f t="shared" si="1951"/>
        <v>13.10.38</v>
      </c>
      <c r="B3085" s="143" t="s">
        <v>592</v>
      </c>
      <c r="C3085" s="121" t="s">
        <v>2754</v>
      </c>
      <c r="D3085" s="122"/>
      <c r="E3085" s="103"/>
      <c r="G3085" s="111" t="str">
        <f t="shared" si="1944"/>
        <v>13.</v>
      </c>
      <c r="H3085" s="111" t="str">
        <f t="shared" si="1945"/>
        <v>10.</v>
      </c>
      <c r="I3085" s="111">
        <f t="shared" si="1946"/>
        <v>38</v>
      </c>
      <c r="J3085" s="96">
        <f t="shared" si="1947"/>
        <v>13</v>
      </c>
      <c r="K3085" s="96">
        <f t="shared" si="1948"/>
        <v>10</v>
      </c>
      <c r="L3085" s="96">
        <f t="shared" si="1949"/>
        <v>38</v>
      </c>
    </row>
    <row r="3086" spans="1:12" x14ac:dyDescent="0.25">
      <c r="A3086" s="481" t="str">
        <f t="shared" si="1951"/>
        <v>13.10.39</v>
      </c>
      <c r="B3086" s="498" t="s">
        <v>2755</v>
      </c>
      <c r="C3086" s="121" t="s">
        <v>2756</v>
      </c>
      <c r="D3086" s="122"/>
      <c r="E3086" s="103"/>
      <c r="G3086" s="111" t="str">
        <f t="shared" si="1944"/>
        <v>13.</v>
      </c>
      <c r="H3086" s="111" t="str">
        <f t="shared" si="1945"/>
        <v>10.</v>
      </c>
      <c r="I3086" s="111">
        <f t="shared" si="1946"/>
        <v>39</v>
      </c>
      <c r="J3086" s="96">
        <f t="shared" si="1947"/>
        <v>13</v>
      </c>
      <c r="K3086" s="96">
        <f t="shared" si="1948"/>
        <v>10</v>
      </c>
      <c r="L3086" s="96">
        <f t="shared" si="1949"/>
        <v>39</v>
      </c>
    </row>
    <row r="3087" spans="1:12" x14ac:dyDescent="0.25">
      <c r="A3087" s="483" t="str">
        <f t="shared" si="1951"/>
        <v>13.10.40</v>
      </c>
      <c r="B3087" s="498"/>
      <c r="C3087" s="121" t="s">
        <v>2757</v>
      </c>
      <c r="D3087" s="122"/>
      <c r="E3087" s="103"/>
      <c r="G3087" s="111" t="str">
        <f t="shared" si="1944"/>
        <v>13.</v>
      </c>
      <c r="H3087" s="111" t="str">
        <f t="shared" si="1945"/>
        <v>10.</v>
      </c>
      <c r="I3087" s="111">
        <f t="shared" si="1946"/>
        <v>40</v>
      </c>
      <c r="J3087" s="96">
        <f t="shared" si="1947"/>
        <v>13</v>
      </c>
      <c r="K3087" s="96">
        <f t="shared" si="1948"/>
        <v>10</v>
      </c>
      <c r="L3087" s="96">
        <f t="shared" si="1949"/>
        <v>40</v>
      </c>
    </row>
    <row r="3088" spans="1:12" ht="22.5" x14ac:dyDescent="0.25">
      <c r="A3088" s="331" t="str">
        <f t="shared" si="1951"/>
        <v>13.10.41</v>
      </c>
      <c r="B3088" s="164" t="s">
        <v>2758</v>
      </c>
      <c r="C3088" s="133" t="s">
        <v>2759</v>
      </c>
      <c r="D3088" s="134"/>
      <c r="E3088" s="342"/>
      <c r="G3088" s="111" t="str">
        <f t="shared" si="1944"/>
        <v>13.</v>
      </c>
      <c r="H3088" s="111" t="str">
        <f t="shared" si="1945"/>
        <v>10.</v>
      </c>
      <c r="I3088" s="111">
        <f t="shared" si="1946"/>
        <v>41</v>
      </c>
      <c r="J3088" s="96">
        <f t="shared" si="1947"/>
        <v>13</v>
      </c>
      <c r="K3088" s="96">
        <f t="shared" si="1948"/>
        <v>10</v>
      </c>
      <c r="L3088" s="96">
        <f t="shared" si="1949"/>
        <v>41</v>
      </c>
    </row>
    <row r="3089" spans="1:13" ht="30" x14ac:dyDescent="0.25">
      <c r="B3089" s="85"/>
      <c r="C3089" s="343"/>
      <c r="D3089" s="344"/>
      <c r="E3089" s="85"/>
      <c r="G3089" s="111" t="str">
        <f t="shared" si="1944"/>
        <v/>
      </c>
      <c r="H3089" s="111" t="str">
        <f t="shared" si="1945"/>
        <v/>
      </c>
      <c r="I3089" s="111" t="str">
        <f t="shared" si="1946"/>
        <v/>
      </c>
      <c r="J3089" s="96">
        <f t="shared" si="1947"/>
        <v>13</v>
      </c>
      <c r="K3089" s="96">
        <f t="shared" si="1948"/>
        <v>10</v>
      </c>
      <c r="L3089" s="96">
        <f t="shared" si="1949"/>
        <v>42</v>
      </c>
      <c r="M3089" s="48" t="s">
        <v>122</v>
      </c>
    </row>
    <row r="3090" spans="1:13" ht="15.75" x14ac:dyDescent="0.25">
      <c r="A3090" s="376" t="str">
        <f>G3090&amp;H3090&amp;I3090</f>
        <v>13.11.</v>
      </c>
      <c r="B3090" s="287" t="s">
        <v>2760</v>
      </c>
      <c r="C3090" s="343"/>
      <c r="D3090" s="344"/>
      <c r="E3090" s="85"/>
      <c r="G3090" s="111" t="str">
        <f t="shared" si="1944"/>
        <v>13.</v>
      </c>
      <c r="H3090" s="111" t="str">
        <f t="shared" si="1945"/>
        <v>11.</v>
      </c>
      <c r="I3090" s="111" t="str">
        <f t="shared" si="1946"/>
        <v/>
      </c>
      <c r="J3090" s="96">
        <f t="shared" si="1947"/>
        <v>13</v>
      </c>
      <c r="K3090" s="96">
        <f t="shared" si="1948"/>
        <v>11</v>
      </c>
      <c r="L3090" s="96">
        <f t="shared" si="1949"/>
        <v>43</v>
      </c>
      <c r="M3090" s="48" t="s">
        <v>121</v>
      </c>
    </row>
    <row r="3091" spans="1:13" ht="30" x14ac:dyDescent="0.25">
      <c r="A3091" s="301"/>
      <c r="B3091" s="287"/>
      <c r="C3091" s="343"/>
      <c r="D3091" s="344"/>
      <c r="E3091" s="85"/>
      <c r="G3091" s="111" t="str">
        <f t="shared" si="1944"/>
        <v/>
      </c>
      <c r="H3091" s="111" t="str">
        <f t="shared" si="1945"/>
        <v/>
      </c>
      <c r="I3091" s="111" t="str">
        <f t="shared" si="1946"/>
        <v/>
      </c>
      <c r="J3091" s="96">
        <f t="shared" si="1947"/>
        <v>13</v>
      </c>
      <c r="K3091" s="96">
        <f t="shared" si="1948"/>
        <v>11</v>
      </c>
      <c r="L3091" s="96">
        <f t="shared" si="1949"/>
        <v>44</v>
      </c>
      <c r="M3091" s="48" t="s">
        <v>122</v>
      </c>
    </row>
    <row r="3092" spans="1:13" x14ac:dyDescent="0.25">
      <c r="A3092" s="163" t="s">
        <v>123</v>
      </c>
      <c r="B3092" s="115" t="s">
        <v>124</v>
      </c>
      <c r="C3092" s="116" t="s">
        <v>125</v>
      </c>
      <c r="D3092" s="374" t="s">
        <v>126</v>
      </c>
      <c r="E3092" s="374" t="s">
        <v>127</v>
      </c>
      <c r="G3092" s="111" t="str">
        <f t="shared" si="1944"/>
        <v/>
      </c>
      <c r="H3092" s="111" t="str">
        <f t="shared" si="1945"/>
        <v/>
      </c>
      <c r="I3092" s="111" t="str">
        <f t="shared" si="1946"/>
        <v/>
      </c>
      <c r="J3092" s="96">
        <f t="shared" si="1947"/>
        <v>13</v>
      </c>
      <c r="K3092" s="96">
        <f t="shared" si="1948"/>
        <v>11</v>
      </c>
      <c r="L3092" s="96">
        <f t="shared" si="1949"/>
        <v>45</v>
      </c>
      <c r="M3092" s="48" t="s">
        <v>128</v>
      </c>
    </row>
    <row r="3093" spans="1:13" x14ac:dyDescent="0.25">
      <c r="A3093" s="139" t="str">
        <f t="shared" ref="A3093:A3142" si="1952">G3093&amp;H3093&amp;I3093</f>
        <v>13.11.1</v>
      </c>
      <c r="B3093" s="139" t="s">
        <v>2761</v>
      </c>
      <c r="C3093" s="139"/>
      <c r="D3093" s="122"/>
      <c r="E3093" s="334"/>
      <c r="G3093" s="111" t="str">
        <f t="shared" si="1944"/>
        <v>13.</v>
      </c>
      <c r="H3093" s="111" t="str">
        <f t="shared" si="1945"/>
        <v>11.</v>
      </c>
      <c r="I3093" s="111">
        <f t="shared" si="1946"/>
        <v>1</v>
      </c>
      <c r="J3093" s="96">
        <f t="shared" si="1947"/>
        <v>13</v>
      </c>
      <c r="K3093" s="96">
        <f t="shared" si="1948"/>
        <v>11</v>
      </c>
      <c r="L3093" s="96">
        <f t="shared" si="1949"/>
        <v>1</v>
      </c>
    </row>
    <row r="3094" spans="1:13" x14ac:dyDescent="0.25">
      <c r="A3094" s="120" t="str">
        <f t="shared" si="1952"/>
        <v>13.11.2</v>
      </c>
      <c r="B3094" s="120" t="s">
        <v>2762</v>
      </c>
      <c r="C3094" s="120"/>
      <c r="D3094" s="122"/>
      <c r="E3094" s="103"/>
      <c r="G3094" s="111" t="str">
        <f t="shared" si="1944"/>
        <v>13.</v>
      </c>
      <c r="H3094" s="111" t="str">
        <f t="shared" si="1945"/>
        <v>11.</v>
      </c>
      <c r="I3094" s="111">
        <f t="shared" si="1946"/>
        <v>2</v>
      </c>
      <c r="J3094" s="96">
        <f t="shared" si="1947"/>
        <v>13</v>
      </c>
      <c r="K3094" s="96">
        <f t="shared" si="1948"/>
        <v>11</v>
      </c>
      <c r="L3094" s="96">
        <f t="shared" si="1949"/>
        <v>2</v>
      </c>
    </row>
    <row r="3095" spans="1:13" x14ac:dyDescent="0.25">
      <c r="A3095" s="120" t="str">
        <f t="shared" si="1952"/>
        <v>13.11.3</v>
      </c>
      <c r="B3095" s="120" t="s">
        <v>2763</v>
      </c>
      <c r="C3095" s="120"/>
      <c r="D3095" s="122"/>
      <c r="E3095" s="103"/>
      <c r="G3095" s="111" t="str">
        <f t="shared" si="1944"/>
        <v>13.</v>
      </c>
      <c r="H3095" s="111" t="str">
        <f t="shared" si="1945"/>
        <v>11.</v>
      </c>
      <c r="I3095" s="111">
        <f t="shared" si="1946"/>
        <v>3</v>
      </c>
      <c r="J3095" s="96">
        <f t="shared" si="1947"/>
        <v>13</v>
      </c>
      <c r="K3095" s="96">
        <f t="shared" si="1948"/>
        <v>11</v>
      </c>
      <c r="L3095" s="96">
        <f t="shared" si="1949"/>
        <v>3</v>
      </c>
    </row>
    <row r="3096" spans="1:13" x14ac:dyDescent="0.25">
      <c r="A3096" s="120" t="str">
        <f t="shared" si="1952"/>
        <v>13.11.4</v>
      </c>
      <c r="B3096" s="120" t="s">
        <v>2764</v>
      </c>
      <c r="C3096" s="120"/>
      <c r="D3096" s="122"/>
      <c r="E3096" s="103"/>
      <c r="G3096" s="111" t="str">
        <f t="shared" ref="G3096:G3157" si="1953">IF((M3096="")+(M3096="R2")+(M3096="R1"),J3096&amp;".","")</f>
        <v>13.</v>
      </c>
      <c r="H3096" s="111" t="str">
        <f t="shared" ref="H3096:H3157" si="1954">IF((M3096="")+(M3096="R2"),K3096&amp;".","")</f>
        <v>11.</v>
      </c>
      <c r="I3096" s="111">
        <f t="shared" ref="I3096:I3157" si="1955">IF(M3096="",L3096,"")</f>
        <v>4</v>
      </c>
      <c r="J3096" s="96">
        <f t="shared" si="1947"/>
        <v>13</v>
      </c>
      <c r="K3096" s="96">
        <f t="shared" si="1948"/>
        <v>11</v>
      </c>
      <c r="L3096" s="96">
        <f t="shared" si="1949"/>
        <v>4</v>
      </c>
    </row>
    <row r="3097" spans="1:13" x14ac:dyDescent="0.25">
      <c r="A3097" s="120" t="str">
        <f t="shared" si="1952"/>
        <v>13.11.5</v>
      </c>
      <c r="B3097" s="120" t="s">
        <v>2765</v>
      </c>
      <c r="C3097" s="120"/>
      <c r="D3097" s="122"/>
      <c r="E3097" s="103"/>
      <c r="G3097" s="111" t="str">
        <f t="shared" si="1953"/>
        <v>13.</v>
      </c>
      <c r="H3097" s="111" t="str">
        <f t="shared" si="1954"/>
        <v>11.</v>
      </c>
      <c r="I3097" s="111">
        <f t="shared" si="1955"/>
        <v>5</v>
      </c>
      <c r="J3097" s="96">
        <f t="shared" ref="J3097:J3154" si="1956">J3096+(M3097="R1")</f>
        <v>13</v>
      </c>
      <c r="K3097" s="96">
        <f t="shared" ref="K3097:K3154" si="1957">(M3097="R2")*1+K3096*(M3096&lt;&gt;"R1")</f>
        <v>11</v>
      </c>
      <c r="L3097" s="96">
        <f t="shared" ref="L3097:L3154" si="1958">L3096*(M3096&lt;&gt;"R3")+1</f>
        <v>5</v>
      </c>
    </row>
    <row r="3098" spans="1:13" x14ac:dyDescent="0.25">
      <c r="A3098" s="120" t="str">
        <f t="shared" si="1952"/>
        <v>13.11.6</v>
      </c>
      <c r="B3098" s="120" t="s">
        <v>2766</v>
      </c>
      <c r="C3098" s="120"/>
      <c r="D3098" s="122"/>
      <c r="E3098" s="103"/>
      <c r="G3098" s="111" t="str">
        <f t="shared" si="1953"/>
        <v>13.</v>
      </c>
      <c r="H3098" s="111" t="str">
        <f t="shared" si="1954"/>
        <v>11.</v>
      </c>
      <c r="I3098" s="111">
        <f t="shared" si="1955"/>
        <v>6</v>
      </c>
      <c r="J3098" s="96">
        <f t="shared" si="1956"/>
        <v>13</v>
      </c>
      <c r="K3098" s="96">
        <f t="shared" si="1957"/>
        <v>11</v>
      </c>
      <c r="L3098" s="96">
        <f t="shared" si="1958"/>
        <v>6</v>
      </c>
    </row>
    <row r="3099" spans="1:13" x14ac:dyDescent="0.25">
      <c r="A3099" s="120" t="str">
        <f t="shared" si="1952"/>
        <v>13.11.7</v>
      </c>
      <c r="B3099" s="120" t="s">
        <v>2767</v>
      </c>
      <c r="C3099" s="120"/>
      <c r="D3099" s="122"/>
      <c r="E3099" s="103"/>
      <c r="G3099" s="111" t="str">
        <f t="shared" si="1953"/>
        <v>13.</v>
      </c>
      <c r="H3099" s="111" t="str">
        <f t="shared" si="1954"/>
        <v>11.</v>
      </c>
      <c r="I3099" s="111">
        <f t="shared" si="1955"/>
        <v>7</v>
      </c>
      <c r="J3099" s="96">
        <f t="shared" si="1956"/>
        <v>13</v>
      </c>
      <c r="K3099" s="96">
        <f t="shared" si="1957"/>
        <v>11</v>
      </c>
      <c r="L3099" s="96">
        <f t="shared" si="1958"/>
        <v>7</v>
      </c>
    </row>
    <row r="3100" spans="1:13" x14ac:dyDescent="0.25">
      <c r="A3100" s="120" t="str">
        <f t="shared" si="1952"/>
        <v>13.11.8</v>
      </c>
      <c r="B3100" s="120" t="s">
        <v>2768</v>
      </c>
      <c r="C3100" s="120"/>
      <c r="D3100" s="122"/>
      <c r="E3100" s="103"/>
      <c r="G3100" s="111" t="str">
        <f t="shared" si="1953"/>
        <v>13.</v>
      </c>
      <c r="H3100" s="111" t="str">
        <f t="shared" si="1954"/>
        <v>11.</v>
      </c>
      <c r="I3100" s="111">
        <f t="shared" si="1955"/>
        <v>8</v>
      </c>
      <c r="J3100" s="96">
        <f t="shared" si="1956"/>
        <v>13</v>
      </c>
      <c r="K3100" s="96">
        <f t="shared" si="1957"/>
        <v>11</v>
      </c>
      <c r="L3100" s="96">
        <f t="shared" si="1958"/>
        <v>8</v>
      </c>
    </row>
    <row r="3101" spans="1:13" x14ac:dyDescent="0.25">
      <c r="A3101" s="120" t="str">
        <f t="shared" si="1952"/>
        <v>13.11.9</v>
      </c>
      <c r="B3101" s="120" t="s">
        <v>2769</v>
      </c>
      <c r="C3101" s="120"/>
      <c r="D3101" s="122"/>
      <c r="E3101" s="103"/>
      <c r="G3101" s="111" t="str">
        <f t="shared" si="1953"/>
        <v>13.</v>
      </c>
      <c r="H3101" s="111" t="str">
        <f t="shared" si="1954"/>
        <v>11.</v>
      </c>
      <c r="I3101" s="111">
        <f t="shared" si="1955"/>
        <v>9</v>
      </c>
      <c r="J3101" s="96">
        <f t="shared" si="1956"/>
        <v>13</v>
      </c>
      <c r="K3101" s="96">
        <f t="shared" si="1957"/>
        <v>11</v>
      </c>
      <c r="L3101" s="96">
        <f t="shared" si="1958"/>
        <v>9</v>
      </c>
    </row>
    <row r="3102" spans="1:13" ht="22.5" x14ac:dyDescent="0.25">
      <c r="A3102" s="120" t="str">
        <f t="shared" si="1952"/>
        <v>13.11.10</v>
      </c>
      <c r="B3102" s="120" t="s">
        <v>2770</v>
      </c>
      <c r="C3102" s="120"/>
      <c r="D3102" s="122"/>
      <c r="E3102" s="103"/>
      <c r="G3102" s="111" t="str">
        <f t="shared" si="1953"/>
        <v>13.</v>
      </c>
      <c r="H3102" s="111" t="str">
        <f t="shared" si="1954"/>
        <v>11.</v>
      </c>
      <c r="I3102" s="111">
        <f t="shared" si="1955"/>
        <v>10</v>
      </c>
      <c r="J3102" s="96">
        <f t="shared" si="1956"/>
        <v>13</v>
      </c>
      <c r="K3102" s="96">
        <f t="shared" si="1957"/>
        <v>11</v>
      </c>
      <c r="L3102" s="96">
        <f t="shared" si="1958"/>
        <v>10</v>
      </c>
    </row>
    <row r="3103" spans="1:13" ht="22.5" x14ac:dyDescent="0.25">
      <c r="A3103" s="120" t="str">
        <f t="shared" si="1952"/>
        <v>13.11.11</v>
      </c>
      <c r="B3103" s="120" t="s">
        <v>2771</v>
      </c>
      <c r="C3103" s="120"/>
      <c r="D3103" s="122"/>
      <c r="E3103" s="103"/>
      <c r="G3103" s="111" t="str">
        <f t="shared" si="1953"/>
        <v>13.</v>
      </c>
      <c r="H3103" s="111" t="str">
        <f t="shared" si="1954"/>
        <v>11.</v>
      </c>
      <c r="I3103" s="111">
        <f t="shared" si="1955"/>
        <v>11</v>
      </c>
      <c r="J3103" s="96">
        <f t="shared" si="1956"/>
        <v>13</v>
      </c>
      <c r="K3103" s="96">
        <f t="shared" si="1957"/>
        <v>11</v>
      </c>
      <c r="L3103" s="96">
        <f t="shared" si="1958"/>
        <v>11</v>
      </c>
    </row>
    <row r="3104" spans="1:13" ht="22.5" x14ac:dyDescent="0.25">
      <c r="A3104" s="120" t="str">
        <f t="shared" si="1952"/>
        <v>13.11.12</v>
      </c>
      <c r="B3104" s="120" t="s">
        <v>2772</v>
      </c>
      <c r="C3104" s="120"/>
      <c r="D3104" s="122"/>
      <c r="E3104" s="103"/>
      <c r="G3104" s="111" t="str">
        <f t="shared" si="1953"/>
        <v>13.</v>
      </c>
      <c r="H3104" s="111" t="str">
        <f t="shared" si="1954"/>
        <v>11.</v>
      </c>
      <c r="I3104" s="111">
        <f t="shared" si="1955"/>
        <v>12</v>
      </c>
      <c r="J3104" s="96">
        <f t="shared" si="1956"/>
        <v>13</v>
      </c>
      <c r="K3104" s="96">
        <f t="shared" si="1957"/>
        <v>11</v>
      </c>
      <c r="L3104" s="96">
        <f t="shared" si="1958"/>
        <v>12</v>
      </c>
    </row>
    <row r="3105" spans="1:12" ht="22.5" x14ac:dyDescent="0.25">
      <c r="A3105" s="120" t="str">
        <f t="shared" si="1952"/>
        <v>13.11.13</v>
      </c>
      <c r="B3105" s="120" t="s">
        <v>2773</v>
      </c>
      <c r="C3105" s="120"/>
      <c r="D3105" s="122"/>
      <c r="E3105" s="103"/>
      <c r="G3105" s="111" t="str">
        <f t="shared" si="1953"/>
        <v>13.</v>
      </c>
      <c r="H3105" s="111" t="str">
        <f t="shared" si="1954"/>
        <v>11.</v>
      </c>
      <c r="I3105" s="111">
        <f t="shared" si="1955"/>
        <v>13</v>
      </c>
      <c r="J3105" s="96">
        <f t="shared" si="1956"/>
        <v>13</v>
      </c>
      <c r="K3105" s="96">
        <f t="shared" si="1957"/>
        <v>11</v>
      </c>
      <c r="L3105" s="96">
        <f t="shared" si="1958"/>
        <v>13</v>
      </c>
    </row>
    <row r="3106" spans="1:12" ht="22.5" x14ac:dyDescent="0.25">
      <c r="A3106" s="120" t="str">
        <f t="shared" si="1952"/>
        <v>13.11.14</v>
      </c>
      <c r="B3106" s="120" t="s">
        <v>2774</v>
      </c>
      <c r="C3106" s="120"/>
      <c r="D3106" s="122"/>
      <c r="E3106" s="103"/>
      <c r="G3106" s="111" t="str">
        <f t="shared" si="1953"/>
        <v>13.</v>
      </c>
      <c r="H3106" s="111" t="str">
        <f t="shared" si="1954"/>
        <v>11.</v>
      </c>
      <c r="I3106" s="111">
        <f t="shared" si="1955"/>
        <v>14</v>
      </c>
      <c r="J3106" s="96">
        <f t="shared" si="1956"/>
        <v>13</v>
      </c>
      <c r="K3106" s="96">
        <f t="shared" si="1957"/>
        <v>11</v>
      </c>
      <c r="L3106" s="96">
        <f t="shared" si="1958"/>
        <v>14</v>
      </c>
    </row>
    <row r="3107" spans="1:12" ht="22.5" x14ac:dyDescent="0.25">
      <c r="A3107" s="120" t="str">
        <f t="shared" si="1952"/>
        <v>13.11.15</v>
      </c>
      <c r="B3107" s="120" t="s">
        <v>2775</v>
      </c>
      <c r="C3107" s="120"/>
      <c r="D3107" s="122"/>
      <c r="E3107" s="103"/>
      <c r="G3107" s="111" t="str">
        <f t="shared" si="1953"/>
        <v>13.</v>
      </c>
      <c r="H3107" s="111" t="str">
        <f t="shared" si="1954"/>
        <v>11.</v>
      </c>
      <c r="I3107" s="111">
        <f t="shared" si="1955"/>
        <v>15</v>
      </c>
      <c r="J3107" s="96">
        <f t="shared" si="1956"/>
        <v>13</v>
      </c>
      <c r="K3107" s="96">
        <f t="shared" si="1957"/>
        <v>11</v>
      </c>
      <c r="L3107" s="96">
        <f t="shared" si="1958"/>
        <v>15</v>
      </c>
    </row>
    <row r="3108" spans="1:12" ht="22.5" x14ac:dyDescent="0.25">
      <c r="A3108" s="120" t="str">
        <f t="shared" si="1952"/>
        <v>13.11.16</v>
      </c>
      <c r="B3108" s="120" t="s">
        <v>2776</v>
      </c>
      <c r="C3108" s="120"/>
      <c r="D3108" s="122"/>
      <c r="E3108" s="103"/>
      <c r="G3108" s="111" t="str">
        <f t="shared" si="1953"/>
        <v>13.</v>
      </c>
      <c r="H3108" s="111" t="str">
        <f t="shared" si="1954"/>
        <v>11.</v>
      </c>
      <c r="I3108" s="111">
        <f t="shared" si="1955"/>
        <v>16</v>
      </c>
      <c r="J3108" s="96">
        <f t="shared" si="1956"/>
        <v>13</v>
      </c>
      <c r="K3108" s="96">
        <f t="shared" si="1957"/>
        <v>11</v>
      </c>
      <c r="L3108" s="96">
        <f t="shared" si="1958"/>
        <v>16</v>
      </c>
    </row>
    <row r="3109" spans="1:12" ht="22.5" x14ac:dyDescent="0.25">
      <c r="A3109" s="120" t="str">
        <f t="shared" si="1952"/>
        <v>13.11.17</v>
      </c>
      <c r="B3109" s="120" t="s">
        <v>2777</v>
      </c>
      <c r="C3109" s="120"/>
      <c r="D3109" s="122"/>
      <c r="E3109" s="103"/>
      <c r="G3109" s="111" t="str">
        <f t="shared" si="1953"/>
        <v>13.</v>
      </c>
      <c r="H3109" s="111" t="str">
        <f t="shared" si="1954"/>
        <v>11.</v>
      </c>
      <c r="I3109" s="111">
        <f t="shared" si="1955"/>
        <v>17</v>
      </c>
      <c r="J3109" s="96">
        <f t="shared" si="1956"/>
        <v>13</v>
      </c>
      <c r="K3109" s="96">
        <f t="shared" si="1957"/>
        <v>11</v>
      </c>
      <c r="L3109" s="96">
        <f t="shared" si="1958"/>
        <v>17</v>
      </c>
    </row>
    <row r="3110" spans="1:12" ht="22.5" x14ac:dyDescent="0.25">
      <c r="A3110" s="120" t="str">
        <f t="shared" si="1952"/>
        <v>13.11.18</v>
      </c>
      <c r="B3110" s="120" t="s">
        <v>2778</v>
      </c>
      <c r="C3110" s="120"/>
      <c r="D3110" s="122"/>
      <c r="E3110" s="103"/>
      <c r="G3110" s="111" t="str">
        <f t="shared" si="1953"/>
        <v>13.</v>
      </c>
      <c r="H3110" s="111" t="str">
        <f t="shared" si="1954"/>
        <v>11.</v>
      </c>
      <c r="I3110" s="111">
        <f t="shared" si="1955"/>
        <v>18</v>
      </c>
      <c r="J3110" s="96">
        <f t="shared" si="1956"/>
        <v>13</v>
      </c>
      <c r="K3110" s="96">
        <f t="shared" si="1957"/>
        <v>11</v>
      </c>
      <c r="L3110" s="96">
        <f t="shared" si="1958"/>
        <v>18</v>
      </c>
    </row>
    <row r="3111" spans="1:12" ht="22.5" x14ac:dyDescent="0.25">
      <c r="A3111" s="120" t="str">
        <f t="shared" si="1952"/>
        <v>13.11.19</v>
      </c>
      <c r="B3111" s="120" t="s">
        <v>2779</v>
      </c>
      <c r="C3111" s="120"/>
      <c r="D3111" s="122"/>
      <c r="E3111" s="103"/>
      <c r="G3111" s="111" t="str">
        <f t="shared" si="1953"/>
        <v>13.</v>
      </c>
      <c r="H3111" s="111" t="str">
        <f t="shared" si="1954"/>
        <v>11.</v>
      </c>
      <c r="I3111" s="111">
        <f t="shared" si="1955"/>
        <v>19</v>
      </c>
      <c r="J3111" s="96">
        <f t="shared" si="1956"/>
        <v>13</v>
      </c>
      <c r="K3111" s="96">
        <f t="shared" si="1957"/>
        <v>11</v>
      </c>
      <c r="L3111" s="96">
        <f t="shared" si="1958"/>
        <v>19</v>
      </c>
    </row>
    <row r="3112" spans="1:12" ht="22.5" x14ac:dyDescent="0.25">
      <c r="A3112" s="120" t="str">
        <f t="shared" si="1952"/>
        <v>13.11.20</v>
      </c>
      <c r="B3112" s="120" t="s">
        <v>2780</v>
      </c>
      <c r="C3112" s="120"/>
      <c r="D3112" s="122"/>
      <c r="E3112" s="103"/>
      <c r="G3112" s="111" t="str">
        <f t="shared" si="1953"/>
        <v>13.</v>
      </c>
      <c r="H3112" s="111" t="str">
        <f t="shared" si="1954"/>
        <v>11.</v>
      </c>
      <c r="I3112" s="111">
        <f t="shared" si="1955"/>
        <v>20</v>
      </c>
      <c r="J3112" s="96">
        <f t="shared" si="1956"/>
        <v>13</v>
      </c>
      <c r="K3112" s="96">
        <f t="shared" si="1957"/>
        <v>11</v>
      </c>
      <c r="L3112" s="96">
        <f t="shared" si="1958"/>
        <v>20</v>
      </c>
    </row>
    <row r="3113" spans="1:12" ht="22.5" x14ac:dyDescent="0.25">
      <c r="A3113" s="120" t="str">
        <f t="shared" si="1952"/>
        <v>13.11.21</v>
      </c>
      <c r="B3113" s="120" t="s">
        <v>2781</v>
      </c>
      <c r="C3113" s="120"/>
      <c r="D3113" s="122"/>
      <c r="E3113" s="103"/>
      <c r="G3113" s="111" t="str">
        <f t="shared" si="1953"/>
        <v>13.</v>
      </c>
      <c r="H3113" s="111" t="str">
        <f t="shared" si="1954"/>
        <v>11.</v>
      </c>
      <c r="I3113" s="111">
        <f t="shared" si="1955"/>
        <v>21</v>
      </c>
      <c r="J3113" s="96">
        <f t="shared" si="1956"/>
        <v>13</v>
      </c>
      <c r="K3113" s="96">
        <f t="shared" si="1957"/>
        <v>11</v>
      </c>
      <c r="L3113" s="96">
        <f t="shared" si="1958"/>
        <v>21</v>
      </c>
    </row>
    <row r="3114" spans="1:12" ht="22.5" x14ac:dyDescent="0.25">
      <c r="A3114" s="120" t="str">
        <f t="shared" si="1952"/>
        <v>13.11.22</v>
      </c>
      <c r="B3114" s="120" t="s">
        <v>2782</v>
      </c>
      <c r="C3114" s="120"/>
      <c r="D3114" s="122"/>
      <c r="E3114" s="103"/>
      <c r="G3114" s="111" t="str">
        <f t="shared" si="1953"/>
        <v>13.</v>
      </c>
      <c r="H3114" s="111" t="str">
        <f t="shared" si="1954"/>
        <v>11.</v>
      </c>
      <c r="I3114" s="111">
        <f t="shared" si="1955"/>
        <v>22</v>
      </c>
      <c r="J3114" s="96">
        <f t="shared" si="1956"/>
        <v>13</v>
      </c>
      <c r="K3114" s="96">
        <f t="shared" si="1957"/>
        <v>11</v>
      </c>
      <c r="L3114" s="96">
        <f t="shared" si="1958"/>
        <v>22</v>
      </c>
    </row>
    <row r="3115" spans="1:12" ht="22.5" x14ac:dyDescent="0.25">
      <c r="A3115" s="120" t="str">
        <f t="shared" si="1952"/>
        <v>13.11.23</v>
      </c>
      <c r="B3115" s="120" t="s">
        <v>2783</v>
      </c>
      <c r="C3115" s="120"/>
      <c r="D3115" s="122"/>
      <c r="E3115" s="103"/>
      <c r="G3115" s="111" t="str">
        <f t="shared" si="1953"/>
        <v>13.</v>
      </c>
      <c r="H3115" s="111" t="str">
        <f t="shared" si="1954"/>
        <v>11.</v>
      </c>
      <c r="I3115" s="111">
        <f t="shared" si="1955"/>
        <v>23</v>
      </c>
      <c r="J3115" s="96">
        <f t="shared" si="1956"/>
        <v>13</v>
      </c>
      <c r="K3115" s="96">
        <f t="shared" si="1957"/>
        <v>11</v>
      </c>
      <c r="L3115" s="96">
        <f t="shared" si="1958"/>
        <v>23</v>
      </c>
    </row>
    <row r="3116" spans="1:12" ht="22.5" x14ac:dyDescent="0.25">
      <c r="A3116" s="120" t="str">
        <f t="shared" si="1952"/>
        <v>13.11.24</v>
      </c>
      <c r="B3116" s="120" t="s">
        <v>2784</v>
      </c>
      <c r="C3116" s="120"/>
      <c r="D3116" s="122"/>
      <c r="E3116" s="103"/>
      <c r="G3116" s="111" t="str">
        <f t="shared" si="1953"/>
        <v>13.</v>
      </c>
      <c r="H3116" s="111" t="str">
        <f t="shared" si="1954"/>
        <v>11.</v>
      </c>
      <c r="I3116" s="111">
        <f t="shared" si="1955"/>
        <v>24</v>
      </c>
      <c r="J3116" s="96">
        <f t="shared" si="1956"/>
        <v>13</v>
      </c>
      <c r="K3116" s="96">
        <f t="shared" si="1957"/>
        <v>11</v>
      </c>
      <c r="L3116" s="96">
        <f t="shared" si="1958"/>
        <v>24</v>
      </c>
    </row>
    <row r="3117" spans="1:12" ht="22.5" x14ac:dyDescent="0.25">
      <c r="A3117" s="120" t="str">
        <f t="shared" si="1952"/>
        <v>13.11.25</v>
      </c>
      <c r="B3117" s="120" t="s">
        <v>2785</v>
      </c>
      <c r="C3117" s="120"/>
      <c r="D3117" s="122"/>
      <c r="E3117" s="103"/>
      <c r="G3117" s="111" t="str">
        <f t="shared" si="1953"/>
        <v>13.</v>
      </c>
      <c r="H3117" s="111" t="str">
        <f t="shared" si="1954"/>
        <v>11.</v>
      </c>
      <c r="I3117" s="111">
        <f t="shared" si="1955"/>
        <v>25</v>
      </c>
      <c r="J3117" s="96">
        <f t="shared" si="1956"/>
        <v>13</v>
      </c>
      <c r="K3117" s="96">
        <f t="shared" si="1957"/>
        <v>11</v>
      </c>
      <c r="L3117" s="96">
        <f t="shared" si="1958"/>
        <v>25</v>
      </c>
    </row>
    <row r="3118" spans="1:12" ht="22.5" x14ac:dyDescent="0.25">
      <c r="A3118" s="120" t="str">
        <f t="shared" si="1952"/>
        <v>13.11.26</v>
      </c>
      <c r="B3118" s="120" t="s">
        <v>2786</v>
      </c>
      <c r="C3118" s="120"/>
      <c r="D3118" s="122"/>
      <c r="E3118" s="103"/>
      <c r="G3118" s="111" t="str">
        <f t="shared" si="1953"/>
        <v>13.</v>
      </c>
      <c r="H3118" s="111" t="str">
        <f t="shared" si="1954"/>
        <v>11.</v>
      </c>
      <c r="I3118" s="111">
        <f t="shared" si="1955"/>
        <v>26</v>
      </c>
      <c r="J3118" s="96">
        <f t="shared" si="1956"/>
        <v>13</v>
      </c>
      <c r="K3118" s="96">
        <f t="shared" si="1957"/>
        <v>11</v>
      </c>
      <c r="L3118" s="96">
        <f t="shared" si="1958"/>
        <v>26</v>
      </c>
    </row>
    <row r="3119" spans="1:12" ht="22.5" x14ac:dyDescent="0.25">
      <c r="A3119" s="120" t="str">
        <f t="shared" si="1952"/>
        <v>13.11.27</v>
      </c>
      <c r="B3119" s="120" t="s">
        <v>2787</v>
      </c>
      <c r="C3119" s="120"/>
      <c r="D3119" s="122"/>
      <c r="E3119" s="103"/>
      <c r="G3119" s="111" t="str">
        <f t="shared" si="1953"/>
        <v>13.</v>
      </c>
      <c r="H3119" s="111" t="str">
        <f t="shared" si="1954"/>
        <v>11.</v>
      </c>
      <c r="I3119" s="111">
        <f t="shared" si="1955"/>
        <v>27</v>
      </c>
      <c r="J3119" s="96">
        <f t="shared" si="1956"/>
        <v>13</v>
      </c>
      <c r="K3119" s="96">
        <f t="shared" si="1957"/>
        <v>11</v>
      </c>
      <c r="L3119" s="96">
        <f t="shared" si="1958"/>
        <v>27</v>
      </c>
    </row>
    <row r="3120" spans="1:12" ht="22.5" x14ac:dyDescent="0.25">
      <c r="A3120" s="120" t="str">
        <f t="shared" si="1952"/>
        <v>13.11.28</v>
      </c>
      <c r="B3120" s="120" t="s">
        <v>2788</v>
      </c>
      <c r="C3120" s="120"/>
      <c r="D3120" s="122"/>
      <c r="E3120" s="103"/>
      <c r="G3120" s="111" t="str">
        <f t="shared" si="1953"/>
        <v>13.</v>
      </c>
      <c r="H3120" s="111" t="str">
        <f t="shared" si="1954"/>
        <v>11.</v>
      </c>
      <c r="I3120" s="111">
        <f t="shared" si="1955"/>
        <v>28</v>
      </c>
      <c r="J3120" s="96">
        <f t="shared" si="1956"/>
        <v>13</v>
      </c>
      <c r="K3120" s="96">
        <f t="shared" si="1957"/>
        <v>11</v>
      </c>
      <c r="L3120" s="96">
        <f t="shared" si="1958"/>
        <v>28</v>
      </c>
    </row>
    <row r="3121" spans="1:12" ht="22.5" x14ac:dyDescent="0.25">
      <c r="A3121" s="120" t="str">
        <f t="shared" si="1952"/>
        <v>13.11.29</v>
      </c>
      <c r="B3121" s="120" t="s">
        <v>2789</v>
      </c>
      <c r="C3121" s="120"/>
      <c r="D3121" s="122"/>
      <c r="E3121" s="103"/>
      <c r="G3121" s="111" t="str">
        <f t="shared" si="1953"/>
        <v>13.</v>
      </c>
      <c r="H3121" s="111" t="str">
        <f t="shared" si="1954"/>
        <v>11.</v>
      </c>
      <c r="I3121" s="111">
        <f t="shared" si="1955"/>
        <v>29</v>
      </c>
      <c r="J3121" s="96">
        <f t="shared" si="1956"/>
        <v>13</v>
      </c>
      <c r="K3121" s="96">
        <f t="shared" si="1957"/>
        <v>11</v>
      </c>
      <c r="L3121" s="96">
        <f t="shared" si="1958"/>
        <v>29</v>
      </c>
    </row>
    <row r="3122" spans="1:12" ht="22.5" x14ac:dyDescent="0.25">
      <c r="A3122" s="120" t="str">
        <f t="shared" si="1952"/>
        <v>13.11.30</v>
      </c>
      <c r="B3122" s="120" t="s">
        <v>2790</v>
      </c>
      <c r="C3122" s="120"/>
      <c r="D3122" s="122"/>
      <c r="E3122" s="103"/>
      <c r="G3122" s="111" t="str">
        <f t="shared" si="1953"/>
        <v>13.</v>
      </c>
      <c r="H3122" s="111" t="str">
        <f t="shared" si="1954"/>
        <v>11.</v>
      </c>
      <c r="I3122" s="111">
        <f t="shared" si="1955"/>
        <v>30</v>
      </c>
      <c r="J3122" s="96">
        <f t="shared" si="1956"/>
        <v>13</v>
      </c>
      <c r="K3122" s="96">
        <f t="shared" si="1957"/>
        <v>11</v>
      </c>
      <c r="L3122" s="96">
        <f t="shared" si="1958"/>
        <v>30</v>
      </c>
    </row>
    <row r="3123" spans="1:12" ht="22.5" x14ac:dyDescent="0.25">
      <c r="A3123" s="120" t="str">
        <f t="shared" si="1952"/>
        <v>13.11.31</v>
      </c>
      <c r="B3123" s="120" t="s">
        <v>2791</v>
      </c>
      <c r="C3123" s="120"/>
      <c r="D3123" s="122"/>
      <c r="E3123" s="103"/>
      <c r="G3123" s="111" t="str">
        <f t="shared" si="1953"/>
        <v>13.</v>
      </c>
      <c r="H3123" s="111" t="str">
        <f t="shared" si="1954"/>
        <v>11.</v>
      </c>
      <c r="I3123" s="111">
        <f t="shared" si="1955"/>
        <v>31</v>
      </c>
      <c r="J3123" s="96">
        <f t="shared" si="1956"/>
        <v>13</v>
      </c>
      <c r="K3123" s="96">
        <f t="shared" si="1957"/>
        <v>11</v>
      </c>
      <c r="L3123" s="96">
        <f t="shared" si="1958"/>
        <v>31</v>
      </c>
    </row>
    <row r="3124" spans="1:12" ht="22.5" x14ac:dyDescent="0.25">
      <c r="A3124" s="120" t="str">
        <f t="shared" si="1952"/>
        <v>13.11.32</v>
      </c>
      <c r="B3124" s="120" t="s">
        <v>2792</v>
      </c>
      <c r="C3124" s="120"/>
      <c r="D3124" s="122"/>
      <c r="E3124" s="103"/>
      <c r="G3124" s="111" t="str">
        <f t="shared" si="1953"/>
        <v>13.</v>
      </c>
      <c r="H3124" s="111" t="str">
        <f t="shared" si="1954"/>
        <v>11.</v>
      </c>
      <c r="I3124" s="111">
        <f t="shared" si="1955"/>
        <v>32</v>
      </c>
      <c r="J3124" s="96">
        <f t="shared" si="1956"/>
        <v>13</v>
      </c>
      <c r="K3124" s="96">
        <f t="shared" si="1957"/>
        <v>11</v>
      </c>
      <c r="L3124" s="96">
        <f t="shared" si="1958"/>
        <v>32</v>
      </c>
    </row>
    <row r="3125" spans="1:12" ht="22.5" x14ac:dyDescent="0.25">
      <c r="A3125" s="120" t="str">
        <f t="shared" si="1952"/>
        <v>13.11.33</v>
      </c>
      <c r="B3125" s="120" t="s">
        <v>2793</v>
      </c>
      <c r="C3125" s="120"/>
      <c r="D3125" s="122"/>
      <c r="E3125" s="103"/>
      <c r="G3125" s="111" t="str">
        <f t="shared" si="1953"/>
        <v>13.</v>
      </c>
      <c r="H3125" s="111" t="str">
        <f t="shared" si="1954"/>
        <v>11.</v>
      </c>
      <c r="I3125" s="111">
        <f t="shared" si="1955"/>
        <v>33</v>
      </c>
      <c r="J3125" s="96">
        <f t="shared" si="1956"/>
        <v>13</v>
      </c>
      <c r="K3125" s="96">
        <f t="shared" si="1957"/>
        <v>11</v>
      </c>
      <c r="L3125" s="96">
        <f t="shared" si="1958"/>
        <v>33</v>
      </c>
    </row>
    <row r="3126" spans="1:12" ht="22.5" x14ac:dyDescent="0.25">
      <c r="A3126" s="120" t="str">
        <f t="shared" si="1952"/>
        <v>13.11.34</v>
      </c>
      <c r="B3126" s="120" t="s">
        <v>2794</v>
      </c>
      <c r="C3126" s="120"/>
      <c r="D3126" s="122"/>
      <c r="E3126" s="103"/>
      <c r="G3126" s="111" t="str">
        <f t="shared" si="1953"/>
        <v>13.</v>
      </c>
      <c r="H3126" s="111" t="str">
        <f t="shared" si="1954"/>
        <v>11.</v>
      </c>
      <c r="I3126" s="111">
        <f t="shared" si="1955"/>
        <v>34</v>
      </c>
      <c r="J3126" s="96">
        <f t="shared" si="1956"/>
        <v>13</v>
      </c>
      <c r="K3126" s="96">
        <f t="shared" si="1957"/>
        <v>11</v>
      </c>
      <c r="L3126" s="96">
        <f t="shared" si="1958"/>
        <v>34</v>
      </c>
    </row>
    <row r="3127" spans="1:12" ht="22.5" x14ac:dyDescent="0.25">
      <c r="A3127" s="120" t="str">
        <f t="shared" si="1952"/>
        <v>13.11.35</v>
      </c>
      <c r="B3127" s="120" t="s">
        <v>2795</v>
      </c>
      <c r="C3127" s="120"/>
      <c r="D3127" s="122"/>
      <c r="E3127" s="103"/>
      <c r="G3127" s="111" t="str">
        <f t="shared" si="1953"/>
        <v>13.</v>
      </c>
      <c r="H3127" s="111" t="str">
        <f t="shared" si="1954"/>
        <v>11.</v>
      </c>
      <c r="I3127" s="111">
        <f t="shared" si="1955"/>
        <v>35</v>
      </c>
      <c r="J3127" s="96">
        <f t="shared" si="1956"/>
        <v>13</v>
      </c>
      <c r="K3127" s="96">
        <f t="shared" si="1957"/>
        <v>11</v>
      </c>
      <c r="L3127" s="96">
        <f t="shared" si="1958"/>
        <v>35</v>
      </c>
    </row>
    <row r="3128" spans="1:12" ht="22.5" x14ac:dyDescent="0.25">
      <c r="A3128" s="120" t="str">
        <f t="shared" si="1952"/>
        <v>13.11.36</v>
      </c>
      <c r="B3128" s="120" t="s">
        <v>2796</v>
      </c>
      <c r="C3128" s="120"/>
      <c r="D3128" s="122"/>
      <c r="E3128" s="103"/>
      <c r="G3128" s="111" t="str">
        <f t="shared" si="1953"/>
        <v>13.</v>
      </c>
      <c r="H3128" s="111" t="str">
        <f t="shared" si="1954"/>
        <v>11.</v>
      </c>
      <c r="I3128" s="111">
        <f t="shared" si="1955"/>
        <v>36</v>
      </c>
      <c r="J3128" s="96">
        <f t="shared" si="1956"/>
        <v>13</v>
      </c>
      <c r="K3128" s="96">
        <f t="shared" si="1957"/>
        <v>11</v>
      </c>
      <c r="L3128" s="96">
        <f t="shared" si="1958"/>
        <v>36</v>
      </c>
    </row>
    <row r="3129" spans="1:12" ht="22.5" x14ac:dyDescent="0.25">
      <c r="A3129" s="120" t="str">
        <f t="shared" si="1952"/>
        <v>13.11.37</v>
      </c>
      <c r="B3129" s="120" t="s">
        <v>2797</v>
      </c>
      <c r="C3129" s="120"/>
      <c r="D3129" s="122"/>
      <c r="E3129" s="103"/>
      <c r="G3129" s="111" t="str">
        <f t="shared" si="1953"/>
        <v>13.</v>
      </c>
      <c r="H3129" s="111" t="str">
        <f t="shared" si="1954"/>
        <v>11.</v>
      </c>
      <c r="I3129" s="111">
        <f t="shared" si="1955"/>
        <v>37</v>
      </c>
      <c r="J3129" s="96">
        <f t="shared" si="1956"/>
        <v>13</v>
      </c>
      <c r="K3129" s="96">
        <f t="shared" si="1957"/>
        <v>11</v>
      </c>
      <c r="L3129" s="96">
        <f t="shared" si="1958"/>
        <v>37</v>
      </c>
    </row>
    <row r="3130" spans="1:12" ht="22.5" x14ac:dyDescent="0.25">
      <c r="A3130" s="120" t="str">
        <f t="shared" si="1952"/>
        <v>13.11.38</v>
      </c>
      <c r="B3130" s="120" t="s">
        <v>2798</v>
      </c>
      <c r="C3130" s="120"/>
      <c r="D3130" s="122"/>
      <c r="E3130" s="103"/>
      <c r="G3130" s="111" t="str">
        <f t="shared" si="1953"/>
        <v>13.</v>
      </c>
      <c r="H3130" s="111" t="str">
        <f t="shared" si="1954"/>
        <v>11.</v>
      </c>
      <c r="I3130" s="111">
        <f t="shared" si="1955"/>
        <v>38</v>
      </c>
      <c r="J3130" s="96">
        <f t="shared" si="1956"/>
        <v>13</v>
      </c>
      <c r="K3130" s="96">
        <f t="shared" si="1957"/>
        <v>11</v>
      </c>
      <c r="L3130" s="96">
        <f t="shared" si="1958"/>
        <v>38</v>
      </c>
    </row>
    <row r="3131" spans="1:12" ht="22.5" x14ac:dyDescent="0.25">
      <c r="A3131" s="120" t="str">
        <f t="shared" si="1952"/>
        <v>13.11.39</v>
      </c>
      <c r="B3131" s="120" t="s">
        <v>2799</v>
      </c>
      <c r="C3131" s="120"/>
      <c r="D3131" s="122"/>
      <c r="E3131" s="103"/>
      <c r="G3131" s="111" t="str">
        <f t="shared" si="1953"/>
        <v>13.</v>
      </c>
      <c r="H3131" s="111" t="str">
        <f t="shared" si="1954"/>
        <v>11.</v>
      </c>
      <c r="I3131" s="111">
        <f t="shared" si="1955"/>
        <v>39</v>
      </c>
      <c r="J3131" s="96">
        <f t="shared" si="1956"/>
        <v>13</v>
      </c>
      <c r="K3131" s="96">
        <f t="shared" si="1957"/>
        <v>11</v>
      </c>
      <c r="L3131" s="96">
        <f t="shared" si="1958"/>
        <v>39</v>
      </c>
    </row>
    <row r="3132" spans="1:12" ht="22.5" x14ac:dyDescent="0.25">
      <c r="A3132" s="120" t="str">
        <f t="shared" si="1952"/>
        <v>13.11.40</v>
      </c>
      <c r="B3132" s="120" t="s">
        <v>2800</v>
      </c>
      <c r="C3132" s="120"/>
      <c r="D3132" s="122"/>
      <c r="E3132" s="103"/>
      <c r="G3132" s="111" t="str">
        <f t="shared" si="1953"/>
        <v>13.</v>
      </c>
      <c r="H3132" s="111" t="str">
        <f t="shared" si="1954"/>
        <v>11.</v>
      </c>
      <c r="I3132" s="111">
        <f t="shared" si="1955"/>
        <v>40</v>
      </c>
      <c r="J3132" s="96">
        <f t="shared" si="1956"/>
        <v>13</v>
      </c>
      <c r="K3132" s="96">
        <f t="shared" si="1957"/>
        <v>11</v>
      </c>
      <c r="L3132" s="96">
        <f t="shared" si="1958"/>
        <v>40</v>
      </c>
    </row>
    <row r="3133" spans="1:12" ht="22.5" x14ac:dyDescent="0.25">
      <c r="A3133" s="120" t="str">
        <f t="shared" si="1952"/>
        <v>13.11.41</v>
      </c>
      <c r="B3133" s="120" t="s">
        <v>2801</v>
      </c>
      <c r="C3133" s="120"/>
      <c r="D3133" s="122"/>
      <c r="E3133" s="103"/>
      <c r="G3133" s="111" t="str">
        <f t="shared" si="1953"/>
        <v>13.</v>
      </c>
      <c r="H3133" s="111" t="str">
        <f t="shared" si="1954"/>
        <v>11.</v>
      </c>
      <c r="I3133" s="111">
        <f t="shared" si="1955"/>
        <v>41</v>
      </c>
      <c r="J3133" s="96">
        <f t="shared" si="1956"/>
        <v>13</v>
      </c>
      <c r="K3133" s="96">
        <f t="shared" si="1957"/>
        <v>11</v>
      </c>
      <c r="L3133" s="96">
        <f t="shared" si="1958"/>
        <v>41</v>
      </c>
    </row>
    <row r="3134" spans="1:12" ht="22.5" x14ac:dyDescent="0.25">
      <c r="A3134" s="120" t="str">
        <f t="shared" si="1952"/>
        <v>13.11.42</v>
      </c>
      <c r="B3134" s="120" t="s">
        <v>2802</v>
      </c>
      <c r="C3134" s="120"/>
      <c r="D3134" s="122"/>
      <c r="E3134" s="103"/>
      <c r="G3134" s="111" t="str">
        <f t="shared" si="1953"/>
        <v>13.</v>
      </c>
      <c r="H3134" s="111" t="str">
        <f t="shared" si="1954"/>
        <v>11.</v>
      </c>
      <c r="I3134" s="111">
        <f t="shared" si="1955"/>
        <v>42</v>
      </c>
      <c r="J3134" s="96">
        <f t="shared" si="1956"/>
        <v>13</v>
      </c>
      <c r="K3134" s="96">
        <f t="shared" si="1957"/>
        <v>11</v>
      </c>
      <c r="L3134" s="96">
        <f t="shared" si="1958"/>
        <v>42</v>
      </c>
    </row>
    <row r="3135" spans="1:12" ht="22.5" x14ac:dyDescent="0.25">
      <c r="A3135" s="120" t="str">
        <f t="shared" si="1952"/>
        <v>13.11.43</v>
      </c>
      <c r="B3135" s="120" t="s">
        <v>2803</v>
      </c>
      <c r="C3135" s="120"/>
      <c r="D3135" s="122"/>
      <c r="E3135" s="103"/>
      <c r="G3135" s="111" t="str">
        <f t="shared" si="1953"/>
        <v>13.</v>
      </c>
      <c r="H3135" s="111" t="str">
        <f t="shared" si="1954"/>
        <v>11.</v>
      </c>
      <c r="I3135" s="111">
        <f t="shared" si="1955"/>
        <v>43</v>
      </c>
      <c r="J3135" s="96">
        <f t="shared" si="1956"/>
        <v>13</v>
      </c>
      <c r="K3135" s="96">
        <f t="shared" si="1957"/>
        <v>11</v>
      </c>
      <c r="L3135" s="96">
        <f t="shared" si="1958"/>
        <v>43</v>
      </c>
    </row>
    <row r="3136" spans="1:12" ht="22.5" x14ac:dyDescent="0.25">
      <c r="A3136" s="120" t="str">
        <f t="shared" si="1952"/>
        <v>13.11.44</v>
      </c>
      <c r="B3136" s="120" t="s">
        <v>2804</v>
      </c>
      <c r="C3136" s="120"/>
      <c r="D3136" s="122"/>
      <c r="E3136" s="103"/>
      <c r="G3136" s="111" t="str">
        <f t="shared" si="1953"/>
        <v>13.</v>
      </c>
      <c r="H3136" s="111" t="str">
        <f t="shared" si="1954"/>
        <v>11.</v>
      </c>
      <c r="I3136" s="111">
        <f t="shared" si="1955"/>
        <v>44</v>
      </c>
      <c r="J3136" s="96">
        <f t="shared" si="1956"/>
        <v>13</v>
      </c>
      <c r="K3136" s="96">
        <f t="shared" si="1957"/>
        <v>11</v>
      </c>
      <c r="L3136" s="96">
        <f t="shared" si="1958"/>
        <v>44</v>
      </c>
    </row>
    <row r="3137" spans="1:13" ht="22.5" x14ac:dyDescent="0.25">
      <c r="A3137" s="120" t="str">
        <f t="shared" si="1952"/>
        <v>13.11.45</v>
      </c>
      <c r="B3137" s="120" t="s">
        <v>2805</v>
      </c>
      <c r="C3137" s="120"/>
      <c r="D3137" s="122"/>
      <c r="E3137" s="103"/>
      <c r="G3137" s="111" t="str">
        <f t="shared" si="1953"/>
        <v>13.</v>
      </c>
      <c r="H3137" s="111" t="str">
        <f t="shared" si="1954"/>
        <v>11.</v>
      </c>
      <c r="I3137" s="111">
        <f t="shared" si="1955"/>
        <v>45</v>
      </c>
      <c r="J3137" s="96">
        <f t="shared" si="1956"/>
        <v>13</v>
      </c>
      <c r="K3137" s="96">
        <f t="shared" si="1957"/>
        <v>11</v>
      </c>
      <c r="L3137" s="96">
        <f t="shared" si="1958"/>
        <v>45</v>
      </c>
    </row>
    <row r="3138" spans="1:13" ht="22.5" x14ac:dyDescent="0.25">
      <c r="A3138" s="120" t="str">
        <f t="shared" si="1952"/>
        <v>13.11.46</v>
      </c>
      <c r="B3138" s="120" t="s">
        <v>2806</v>
      </c>
      <c r="C3138" s="120"/>
      <c r="D3138" s="122"/>
      <c r="E3138" s="103"/>
      <c r="G3138" s="111" t="str">
        <f t="shared" si="1953"/>
        <v>13.</v>
      </c>
      <c r="H3138" s="111" t="str">
        <f t="shared" si="1954"/>
        <v>11.</v>
      </c>
      <c r="I3138" s="111">
        <f t="shared" si="1955"/>
        <v>46</v>
      </c>
      <c r="J3138" s="96">
        <f t="shared" si="1956"/>
        <v>13</v>
      </c>
      <c r="K3138" s="96">
        <f t="shared" si="1957"/>
        <v>11</v>
      </c>
      <c r="L3138" s="96">
        <f t="shared" si="1958"/>
        <v>46</v>
      </c>
    </row>
    <row r="3139" spans="1:13" ht="22.5" x14ac:dyDescent="0.25">
      <c r="A3139" s="120" t="str">
        <f t="shared" si="1952"/>
        <v>13.11.47</v>
      </c>
      <c r="B3139" s="120" t="s">
        <v>2807</v>
      </c>
      <c r="C3139" s="120"/>
      <c r="D3139" s="122"/>
      <c r="E3139" s="103"/>
      <c r="G3139" s="111" t="str">
        <f t="shared" si="1953"/>
        <v>13.</v>
      </c>
      <c r="H3139" s="111" t="str">
        <f t="shared" si="1954"/>
        <v>11.</v>
      </c>
      <c r="I3139" s="111">
        <f t="shared" si="1955"/>
        <v>47</v>
      </c>
      <c r="J3139" s="96">
        <f t="shared" si="1956"/>
        <v>13</v>
      </c>
      <c r="K3139" s="96">
        <f t="shared" si="1957"/>
        <v>11</v>
      </c>
      <c r="L3139" s="96">
        <f t="shared" si="1958"/>
        <v>47</v>
      </c>
    </row>
    <row r="3140" spans="1:13" ht="22.5" x14ac:dyDescent="0.25">
      <c r="A3140" s="120" t="str">
        <f t="shared" si="1952"/>
        <v>13.11.48</v>
      </c>
      <c r="B3140" s="120" t="s">
        <v>2808</v>
      </c>
      <c r="C3140" s="120"/>
      <c r="D3140" s="122"/>
      <c r="E3140" s="103"/>
      <c r="G3140" s="111" t="str">
        <f t="shared" si="1953"/>
        <v>13.</v>
      </c>
      <c r="H3140" s="111" t="str">
        <f t="shared" si="1954"/>
        <v>11.</v>
      </c>
      <c r="I3140" s="111">
        <f t="shared" si="1955"/>
        <v>48</v>
      </c>
      <c r="J3140" s="96">
        <f t="shared" si="1956"/>
        <v>13</v>
      </c>
      <c r="K3140" s="96">
        <f t="shared" si="1957"/>
        <v>11</v>
      </c>
      <c r="L3140" s="96">
        <f t="shared" si="1958"/>
        <v>48</v>
      </c>
    </row>
    <row r="3141" spans="1:13" ht="22.5" x14ac:dyDescent="0.25">
      <c r="A3141" s="120" t="str">
        <f t="shared" si="1952"/>
        <v>13.11.49</v>
      </c>
      <c r="B3141" s="120" t="s">
        <v>2809</v>
      </c>
      <c r="C3141" s="120"/>
      <c r="D3141" s="122"/>
      <c r="E3141" s="103"/>
      <c r="G3141" s="111" t="str">
        <f t="shared" si="1953"/>
        <v>13.</v>
      </c>
      <c r="H3141" s="111" t="str">
        <f t="shared" si="1954"/>
        <v>11.</v>
      </c>
      <c r="I3141" s="111">
        <f t="shared" si="1955"/>
        <v>49</v>
      </c>
      <c r="J3141" s="96">
        <f t="shared" si="1956"/>
        <v>13</v>
      </c>
      <c r="K3141" s="96">
        <f t="shared" si="1957"/>
        <v>11</v>
      </c>
      <c r="L3141" s="96">
        <f t="shared" si="1958"/>
        <v>49</v>
      </c>
    </row>
    <row r="3142" spans="1:13" ht="22.5" x14ac:dyDescent="0.25">
      <c r="A3142" s="135" t="str">
        <f t="shared" si="1952"/>
        <v>13.11.50</v>
      </c>
      <c r="B3142" s="135" t="s">
        <v>2810</v>
      </c>
      <c r="C3142" s="135"/>
      <c r="D3142" s="134"/>
      <c r="E3142" s="342"/>
      <c r="G3142" s="111" t="str">
        <f t="shared" si="1953"/>
        <v>13.</v>
      </c>
      <c r="H3142" s="111" t="str">
        <f t="shared" si="1954"/>
        <v>11.</v>
      </c>
      <c r="I3142" s="111">
        <f t="shared" si="1955"/>
        <v>50</v>
      </c>
      <c r="J3142" s="96">
        <f t="shared" si="1956"/>
        <v>13</v>
      </c>
      <c r="K3142" s="96">
        <f t="shared" si="1957"/>
        <v>11</v>
      </c>
      <c r="L3142" s="96">
        <f t="shared" si="1958"/>
        <v>50</v>
      </c>
    </row>
    <row r="3143" spans="1:13" ht="30" x14ac:dyDescent="0.25">
      <c r="G3143" s="111" t="str">
        <f t="shared" si="1953"/>
        <v/>
      </c>
      <c r="H3143" s="111" t="str">
        <f t="shared" si="1954"/>
        <v/>
      </c>
      <c r="I3143" s="111" t="str">
        <f t="shared" si="1955"/>
        <v/>
      </c>
      <c r="J3143" s="96">
        <f t="shared" si="1956"/>
        <v>13</v>
      </c>
      <c r="K3143" s="96">
        <f t="shared" si="1957"/>
        <v>11</v>
      </c>
      <c r="L3143" s="96">
        <f t="shared" si="1958"/>
        <v>51</v>
      </c>
      <c r="M3143" s="48" t="s">
        <v>122</v>
      </c>
    </row>
    <row r="3144" spans="1:13" x14ac:dyDescent="0.25">
      <c r="A3144" s="106" t="str">
        <f>G3144&amp;H3144&amp;I3144</f>
        <v>13.12.</v>
      </c>
      <c r="B3144" s="137" t="s">
        <v>2811</v>
      </c>
      <c r="G3144" s="111" t="str">
        <f t="shared" si="1953"/>
        <v>13.</v>
      </c>
      <c r="H3144" s="111" t="str">
        <f t="shared" si="1954"/>
        <v>12.</v>
      </c>
      <c r="I3144" s="111" t="str">
        <f t="shared" si="1955"/>
        <v/>
      </c>
      <c r="J3144" s="96">
        <f t="shared" si="1956"/>
        <v>13</v>
      </c>
      <c r="K3144" s="96">
        <f t="shared" si="1957"/>
        <v>12</v>
      </c>
      <c r="L3144" s="96">
        <f t="shared" si="1958"/>
        <v>52</v>
      </c>
      <c r="M3144" s="48" t="s">
        <v>121</v>
      </c>
    </row>
    <row r="3145" spans="1:13" ht="30" x14ac:dyDescent="0.25">
      <c r="A3145" s="106"/>
      <c r="B3145" s="113"/>
      <c r="G3145" s="111" t="str">
        <f t="shared" si="1953"/>
        <v/>
      </c>
      <c r="H3145" s="111" t="str">
        <f t="shared" si="1954"/>
        <v/>
      </c>
      <c r="I3145" s="111" t="str">
        <f t="shared" si="1955"/>
        <v/>
      </c>
      <c r="J3145" s="96">
        <f t="shared" si="1956"/>
        <v>13</v>
      </c>
      <c r="K3145" s="96">
        <f t="shared" si="1957"/>
        <v>12</v>
      </c>
      <c r="L3145" s="96">
        <f t="shared" si="1958"/>
        <v>53</v>
      </c>
      <c r="M3145" s="48" t="s">
        <v>122</v>
      </c>
    </row>
    <row r="3146" spans="1:13" x14ac:dyDescent="0.25">
      <c r="A3146" s="163" t="s">
        <v>123</v>
      </c>
      <c r="B3146" s="115" t="s">
        <v>124</v>
      </c>
      <c r="C3146" s="116" t="s">
        <v>125</v>
      </c>
      <c r="D3146" s="374" t="s">
        <v>126</v>
      </c>
      <c r="E3146" s="374" t="s">
        <v>127</v>
      </c>
      <c r="G3146" s="111" t="str">
        <f t="shared" si="1953"/>
        <v/>
      </c>
      <c r="H3146" s="111" t="str">
        <f t="shared" si="1954"/>
        <v/>
      </c>
      <c r="I3146" s="111" t="str">
        <f t="shared" si="1955"/>
        <v/>
      </c>
      <c r="J3146" s="96">
        <f t="shared" si="1956"/>
        <v>13</v>
      </c>
      <c r="K3146" s="96">
        <f t="shared" si="1957"/>
        <v>12</v>
      </c>
      <c r="L3146" s="96">
        <f t="shared" si="1958"/>
        <v>54</v>
      </c>
      <c r="M3146" s="48" t="s">
        <v>128</v>
      </c>
    </row>
    <row r="3147" spans="1:13" x14ac:dyDescent="0.25">
      <c r="A3147" s="197" t="str">
        <f t="shared" ref="A3147:A3157" si="1959">G3147&amp;H3147&amp;I3147</f>
        <v>13.12.1</v>
      </c>
      <c r="B3147" s="198" t="s">
        <v>508</v>
      </c>
      <c r="C3147" s="138" t="s">
        <v>255</v>
      </c>
      <c r="D3147" s="199"/>
      <c r="E3147" s="141"/>
      <c r="G3147" s="111" t="str">
        <f t="shared" si="1953"/>
        <v>13.</v>
      </c>
      <c r="H3147" s="111" t="str">
        <f t="shared" si="1954"/>
        <v>12.</v>
      </c>
      <c r="I3147" s="111">
        <f t="shared" si="1955"/>
        <v>1</v>
      </c>
      <c r="J3147" s="96">
        <f t="shared" si="1956"/>
        <v>13</v>
      </c>
      <c r="K3147" s="96">
        <f t="shared" si="1957"/>
        <v>12</v>
      </c>
      <c r="L3147" s="96">
        <f t="shared" si="1958"/>
        <v>1</v>
      </c>
    </row>
    <row r="3148" spans="1:13" x14ac:dyDescent="0.25">
      <c r="A3148" s="201" t="str">
        <f t="shared" si="1959"/>
        <v>13.12.2</v>
      </c>
      <c r="B3148" s="202" t="s">
        <v>509</v>
      </c>
      <c r="C3148" s="121" t="s">
        <v>255</v>
      </c>
      <c r="D3148" s="122"/>
      <c r="E3148" s="142"/>
      <c r="G3148" s="111" t="str">
        <f t="shared" si="1953"/>
        <v>13.</v>
      </c>
      <c r="H3148" s="111" t="str">
        <f t="shared" si="1954"/>
        <v>12.</v>
      </c>
      <c r="I3148" s="111">
        <f t="shared" si="1955"/>
        <v>2</v>
      </c>
      <c r="J3148" s="96">
        <f t="shared" si="1956"/>
        <v>13</v>
      </c>
      <c r="K3148" s="96">
        <f t="shared" si="1957"/>
        <v>12</v>
      </c>
      <c r="L3148" s="96">
        <f t="shared" si="1958"/>
        <v>2</v>
      </c>
    </row>
    <row r="3149" spans="1:13" x14ac:dyDescent="0.25">
      <c r="A3149" s="201" t="str">
        <f t="shared" si="1959"/>
        <v>13.12.3</v>
      </c>
      <c r="B3149" s="120" t="s">
        <v>257</v>
      </c>
      <c r="C3149" s="121" t="s">
        <v>255</v>
      </c>
      <c r="D3149" s="122"/>
      <c r="E3149" s="142"/>
      <c r="G3149" s="111" t="str">
        <f t="shared" si="1953"/>
        <v>13.</v>
      </c>
      <c r="H3149" s="111" t="str">
        <f t="shared" si="1954"/>
        <v>12.</v>
      </c>
      <c r="I3149" s="111">
        <f t="shared" si="1955"/>
        <v>3</v>
      </c>
      <c r="J3149" s="96">
        <f t="shared" si="1956"/>
        <v>13</v>
      </c>
      <c r="K3149" s="96">
        <f t="shared" si="1957"/>
        <v>12</v>
      </c>
      <c r="L3149" s="96">
        <f t="shared" si="1958"/>
        <v>3</v>
      </c>
    </row>
    <row r="3150" spans="1:13" x14ac:dyDescent="0.25">
      <c r="A3150" s="201" t="str">
        <f t="shared" si="1959"/>
        <v>13.12.4</v>
      </c>
      <c r="B3150" s="202" t="s">
        <v>124</v>
      </c>
      <c r="C3150" s="121" t="s">
        <v>2812</v>
      </c>
      <c r="D3150" s="122"/>
      <c r="E3150" s="142"/>
      <c r="G3150" s="111" t="str">
        <f t="shared" si="1953"/>
        <v>13.</v>
      </c>
      <c r="H3150" s="111" t="str">
        <f t="shared" si="1954"/>
        <v>12.</v>
      </c>
      <c r="I3150" s="111">
        <f t="shared" si="1955"/>
        <v>4</v>
      </c>
      <c r="J3150" s="96">
        <f t="shared" si="1956"/>
        <v>13</v>
      </c>
      <c r="K3150" s="96">
        <f t="shared" si="1957"/>
        <v>12</v>
      </c>
      <c r="L3150" s="96">
        <f t="shared" si="1958"/>
        <v>4</v>
      </c>
    </row>
    <row r="3151" spans="1:13" x14ac:dyDescent="0.25">
      <c r="A3151" s="201" t="str">
        <f t="shared" si="1959"/>
        <v>13.12.5</v>
      </c>
      <c r="B3151" s="202" t="s">
        <v>514</v>
      </c>
      <c r="C3151" s="121" t="s">
        <v>515</v>
      </c>
      <c r="D3151" s="122"/>
      <c r="E3151" s="142"/>
      <c r="G3151" s="111" t="str">
        <f t="shared" si="1953"/>
        <v>13.</v>
      </c>
      <c r="H3151" s="111" t="str">
        <f t="shared" si="1954"/>
        <v>12.</v>
      </c>
      <c r="I3151" s="111">
        <f t="shared" si="1955"/>
        <v>5</v>
      </c>
      <c r="J3151" s="96">
        <f t="shared" si="1956"/>
        <v>13</v>
      </c>
      <c r="K3151" s="96">
        <f t="shared" si="1957"/>
        <v>12</v>
      </c>
      <c r="L3151" s="96">
        <f t="shared" si="1958"/>
        <v>5</v>
      </c>
    </row>
    <row r="3152" spans="1:13" ht="33.75" x14ac:dyDescent="0.25">
      <c r="A3152" s="201" t="str">
        <f t="shared" si="1959"/>
        <v>13.12.6</v>
      </c>
      <c r="B3152" s="202" t="s">
        <v>516</v>
      </c>
      <c r="C3152" s="121" t="s">
        <v>2813</v>
      </c>
      <c r="D3152" s="122"/>
      <c r="E3152" s="142"/>
      <c r="G3152" s="111" t="str">
        <f t="shared" si="1953"/>
        <v>13.</v>
      </c>
      <c r="H3152" s="111" t="str">
        <f t="shared" si="1954"/>
        <v>12.</v>
      </c>
      <c r="I3152" s="111">
        <f t="shared" si="1955"/>
        <v>6</v>
      </c>
      <c r="J3152" s="96">
        <f t="shared" si="1956"/>
        <v>13</v>
      </c>
      <c r="K3152" s="96">
        <f t="shared" si="1957"/>
        <v>12</v>
      </c>
      <c r="L3152" s="96">
        <f t="shared" si="1958"/>
        <v>6</v>
      </c>
    </row>
    <row r="3153" spans="1:12" x14ac:dyDescent="0.25">
      <c r="A3153" s="201" t="str">
        <f t="shared" si="1959"/>
        <v>13.12.7</v>
      </c>
      <c r="B3153" s="213" t="s">
        <v>2814</v>
      </c>
      <c r="C3153" s="121"/>
      <c r="D3153" s="125"/>
      <c r="E3153" s="296"/>
      <c r="G3153" s="111" t="str">
        <f t="shared" si="1953"/>
        <v>13.</v>
      </c>
      <c r="H3153" s="111" t="str">
        <f t="shared" si="1954"/>
        <v>12.</v>
      </c>
      <c r="I3153" s="111">
        <f t="shared" si="1955"/>
        <v>7</v>
      </c>
      <c r="J3153" s="96">
        <f t="shared" si="1956"/>
        <v>13</v>
      </c>
      <c r="K3153" s="96">
        <f t="shared" si="1957"/>
        <v>12</v>
      </c>
      <c r="L3153" s="96">
        <f t="shared" si="1958"/>
        <v>7</v>
      </c>
    </row>
    <row r="3154" spans="1:12" ht="33.75" x14ac:dyDescent="0.25">
      <c r="A3154" s="499" t="str">
        <f t="shared" si="1959"/>
        <v>13.12.8</v>
      </c>
      <c r="B3154" s="502" t="s">
        <v>2815</v>
      </c>
      <c r="C3154" s="121" t="s">
        <v>2816</v>
      </c>
      <c r="D3154" s="122"/>
      <c r="E3154" s="142"/>
      <c r="G3154" s="111" t="str">
        <f t="shared" si="1953"/>
        <v>13.</v>
      </c>
      <c r="H3154" s="111" t="str">
        <f t="shared" si="1954"/>
        <v>12.</v>
      </c>
      <c r="I3154" s="111">
        <f t="shared" si="1955"/>
        <v>8</v>
      </c>
      <c r="J3154" s="96">
        <f t="shared" si="1956"/>
        <v>13</v>
      </c>
      <c r="K3154" s="96">
        <f t="shared" si="1957"/>
        <v>12</v>
      </c>
      <c r="L3154" s="96">
        <f t="shared" si="1958"/>
        <v>8</v>
      </c>
    </row>
    <row r="3155" spans="1:12" ht="33.75" x14ac:dyDescent="0.25">
      <c r="A3155" s="500"/>
      <c r="B3155" s="503"/>
      <c r="C3155" s="121" t="s">
        <v>2817</v>
      </c>
      <c r="D3155" s="122"/>
      <c r="E3155" s="142"/>
    </row>
    <row r="3156" spans="1:12" ht="56.25" x14ac:dyDescent="0.25">
      <c r="A3156" s="501"/>
      <c r="B3156" s="504"/>
      <c r="C3156" s="121" t="s">
        <v>2818</v>
      </c>
      <c r="D3156" s="122"/>
      <c r="E3156" s="142"/>
    </row>
    <row r="3157" spans="1:12" ht="56.25" x14ac:dyDescent="0.25">
      <c r="A3157" s="499" t="str">
        <f t="shared" si="1959"/>
        <v>13.12.9</v>
      </c>
      <c r="B3157" s="502" t="s">
        <v>2819</v>
      </c>
      <c r="C3157" s="121" t="s">
        <v>2820</v>
      </c>
      <c r="D3157" s="122"/>
      <c r="E3157" s="142"/>
      <c r="G3157" s="111" t="str">
        <f t="shared" si="1953"/>
        <v>13.</v>
      </c>
      <c r="H3157" s="111" t="str">
        <f t="shared" si="1954"/>
        <v>12.</v>
      </c>
      <c r="I3157" s="111">
        <f t="shared" si="1955"/>
        <v>9</v>
      </c>
      <c r="J3157" s="96">
        <f>J3154+(M3157="R1")</f>
        <v>13</v>
      </c>
      <c r="K3157" s="96">
        <f>(M3157="R2")*1+K3154*(M3154&lt;&gt;"R1")</f>
        <v>12</v>
      </c>
      <c r="L3157" s="96">
        <f>L3154*(M307&lt;&gt;"R3")+1</f>
        <v>9</v>
      </c>
    </row>
    <row r="3158" spans="1:12" ht="33.75" x14ac:dyDescent="0.25">
      <c r="A3158" s="500"/>
      <c r="B3158" s="503"/>
      <c r="C3158" s="121" t="s">
        <v>2821</v>
      </c>
      <c r="D3158" s="122"/>
      <c r="E3158" s="142"/>
    </row>
    <row r="3159" spans="1:12" ht="22.5" x14ac:dyDescent="0.25">
      <c r="A3159" s="501"/>
      <c r="B3159" s="504"/>
      <c r="C3159" s="121" t="s">
        <v>2822</v>
      </c>
      <c r="D3159" s="122"/>
      <c r="E3159" s="142"/>
    </row>
    <row r="3160" spans="1:12" ht="33.75" x14ac:dyDescent="0.25">
      <c r="A3160" s="201" t="str">
        <f t="shared" ref="A3160:A3184" si="1960">G3160&amp;H3160&amp;I3160</f>
        <v>13.12.10</v>
      </c>
      <c r="B3160" s="202" t="s">
        <v>2823</v>
      </c>
      <c r="C3160" s="121" t="s">
        <v>2824</v>
      </c>
      <c r="D3160" s="122"/>
      <c r="E3160" s="142"/>
      <c r="G3160" s="111" t="str">
        <f t="shared" ref="G3160:G3161" si="1961">IF((M3160="")+(M3160="R2")+(M3160="R1"),J3160&amp;".","")</f>
        <v>13.</v>
      </c>
      <c r="H3160" s="111" t="str">
        <f t="shared" ref="H3160:H3161" si="1962">IF((M3160="")+(M3160="R2"),K3160&amp;".","")</f>
        <v>12.</v>
      </c>
      <c r="I3160" s="111">
        <f t="shared" ref="I3160:I3161" si="1963">IF(M3160="",L3160,"")</f>
        <v>10</v>
      </c>
      <c r="J3160" s="96">
        <f>J3157+(M3160="R1")</f>
        <v>13</v>
      </c>
      <c r="K3160" s="96">
        <f>(M3160="R2")*1+K3157*(M3157&lt;&gt;"R1")</f>
        <v>12</v>
      </c>
      <c r="L3160" s="96">
        <f>L3157*(M3157&lt;&gt;"R3")+1</f>
        <v>10</v>
      </c>
    </row>
    <row r="3161" spans="1:12" ht="78.75" x14ac:dyDescent="0.25">
      <c r="A3161" s="499" t="str">
        <f t="shared" si="1960"/>
        <v>13.12.11</v>
      </c>
      <c r="B3161" s="502" t="s">
        <v>2825</v>
      </c>
      <c r="C3161" s="121" t="s">
        <v>2826</v>
      </c>
      <c r="D3161" s="122"/>
      <c r="E3161" s="142"/>
      <c r="G3161" s="111" t="str">
        <f t="shared" si="1961"/>
        <v>13.</v>
      </c>
      <c r="H3161" s="111" t="str">
        <f t="shared" si="1962"/>
        <v>12.</v>
      </c>
      <c r="I3161" s="111">
        <f t="shared" si="1963"/>
        <v>11</v>
      </c>
      <c r="J3161" s="96">
        <f t="shared" ref="J3161" si="1964">J3160+(M3161="R1")</f>
        <v>13</v>
      </c>
      <c r="K3161" s="96">
        <f t="shared" ref="K3161" si="1965">(M3161="R2")*1+K3160*(M3160&lt;&gt;"R1")</f>
        <v>12</v>
      </c>
      <c r="L3161" s="96">
        <f t="shared" ref="L3161" si="1966">L3160*(M3160&lt;&gt;"R3")+1</f>
        <v>11</v>
      </c>
    </row>
    <row r="3162" spans="1:12" ht="45" x14ac:dyDescent="0.25">
      <c r="A3162" s="501"/>
      <c r="B3162" s="504"/>
      <c r="C3162" s="121" t="s">
        <v>2827</v>
      </c>
      <c r="D3162" s="122"/>
      <c r="E3162" s="142"/>
    </row>
    <row r="3163" spans="1:12" ht="33.75" x14ac:dyDescent="0.25">
      <c r="A3163" s="201" t="str">
        <f t="shared" si="1960"/>
        <v>13.12.12</v>
      </c>
      <c r="B3163" s="202" t="s">
        <v>2828</v>
      </c>
      <c r="C3163" s="121" t="s">
        <v>2829</v>
      </c>
      <c r="D3163" s="122"/>
      <c r="E3163" s="142"/>
      <c r="G3163" s="111" t="str">
        <f t="shared" ref="G3163:G3176" si="1967">IF((M3163="")+(M3163="R2")+(M3163="R1"),J3163&amp;".","")</f>
        <v>13.</v>
      </c>
      <c r="H3163" s="111" t="str">
        <f t="shared" ref="H3163:H3176" si="1968">IF((M3163="")+(M3163="R2"),K3163&amp;".","")</f>
        <v>12.</v>
      </c>
      <c r="I3163" s="111">
        <f t="shared" ref="I3163:I3176" si="1969">IF(M3163="",L3163,"")</f>
        <v>12</v>
      </c>
      <c r="J3163" s="96">
        <f>J3161+(M3163="R1")</f>
        <v>13</v>
      </c>
      <c r="K3163" s="96">
        <f>(M3163="R2")*1+K3161*(M3161&lt;&gt;"R1")</f>
        <v>12</v>
      </c>
      <c r="L3163" s="96">
        <f>L3161*(M3161&lt;&gt;"R3")+1</f>
        <v>12</v>
      </c>
    </row>
    <row r="3164" spans="1:12" ht="33.75" x14ac:dyDescent="0.25">
      <c r="A3164" s="201" t="str">
        <f t="shared" si="1960"/>
        <v>13.12.13</v>
      </c>
      <c r="B3164" s="202" t="s">
        <v>2830</v>
      </c>
      <c r="C3164" s="121" t="s">
        <v>2831</v>
      </c>
      <c r="D3164" s="122"/>
      <c r="E3164" s="142"/>
      <c r="G3164" s="111" t="str">
        <f t="shared" si="1967"/>
        <v>13.</v>
      </c>
      <c r="H3164" s="111" t="str">
        <f t="shared" si="1968"/>
        <v>12.</v>
      </c>
      <c r="I3164" s="111">
        <f t="shared" si="1969"/>
        <v>13</v>
      </c>
      <c r="J3164" s="96">
        <f t="shared" ref="J3164:J3176" si="1970">J3163+(M3164="R1")</f>
        <v>13</v>
      </c>
      <c r="K3164" s="96">
        <f t="shared" ref="K3164:K3176" si="1971">(M3164="R2")*1+K3163*(M3163&lt;&gt;"R1")</f>
        <v>12</v>
      </c>
      <c r="L3164" s="96">
        <f t="shared" ref="L3164:L3176" si="1972">L3163*(M3163&lt;&gt;"R3")+1</f>
        <v>13</v>
      </c>
    </row>
    <row r="3165" spans="1:12" ht="33.75" x14ac:dyDescent="0.25">
      <c r="A3165" s="201" t="str">
        <f t="shared" si="1960"/>
        <v>13.12.14</v>
      </c>
      <c r="B3165" s="202" t="s">
        <v>2832</v>
      </c>
      <c r="C3165" s="121" t="s">
        <v>2833</v>
      </c>
      <c r="D3165" s="122"/>
      <c r="E3165" s="142"/>
      <c r="G3165" s="111" t="str">
        <f t="shared" si="1967"/>
        <v>13.</v>
      </c>
      <c r="H3165" s="111" t="str">
        <f t="shared" si="1968"/>
        <v>12.</v>
      </c>
      <c r="I3165" s="111">
        <f t="shared" si="1969"/>
        <v>14</v>
      </c>
      <c r="J3165" s="96">
        <f t="shared" si="1970"/>
        <v>13</v>
      </c>
      <c r="K3165" s="96">
        <f t="shared" si="1971"/>
        <v>12</v>
      </c>
      <c r="L3165" s="96">
        <f t="shared" si="1972"/>
        <v>14</v>
      </c>
    </row>
    <row r="3166" spans="1:12" ht="45" x14ac:dyDescent="0.25">
      <c r="A3166" s="201" t="str">
        <f t="shared" si="1960"/>
        <v>13.12.15</v>
      </c>
      <c r="B3166" s="202" t="s">
        <v>1775</v>
      </c>
      <c r="C3166" s="121" t="s">
        <v>2834</v>
      </c>
      <c r="D3166" s="122"/>
      <c r="E3166" s="142"/>
      <c r="G3166" s="111" t="str">
        <f t="shared" si="1967"/>
        <v>13.</v>
      </c>
      <c r="H3166" s="111" t="str">
        <f t="shared" si="1968"/>
        <v>12.</v>
      </c>
      <c r="I3166" s="111">
        <f t="shared" si="1969"/>
        <v>15</v>
      </c>
      <c r="J3166" s="96">
        <f t="shared" si="1970"/>
        <v>13</v>
      </c>
      <c r="K3166" s="96">
        <f t="shared" si="1971"/>
        <v>12</v>
      </c>
      <c r="L3166" s="96">
        <f t="shared" si="1972"/>
        <v>15</v>
      </c>
    </row>
    <row r="3167" spans="1:12" ht="45" x14ac:dyDescent="0.25">
      <c r="A3167" s="201" t="str">
        <f t="shared" si="1960"/>
        <v>13.12.16</v>
      </c>
      <c r="B3167" s="202" t="s">
        <v>2835</v>
      </c>
      <c r="C3167" s="121" t="s">
        <v>2836</v>
      </c>
      <c r="D3167" s="122"/>
      <c r="E3167" s="142"/>
      <c r="G3167" s="111" t="str">
        <f t="shared" si="1967"/>
        <v>13.</v>
      </c>
      <c r="H3167" s="111" t="str">
        <f t="shared" si="1968"/>
        <v>12.</v>
      </c>
      <c r="I3167" s="111">
        <f t="shared" si="1969"/>
        <v>16</v>
      </c>
      <c r="J3167" s="96">
        <f t="shared" si="1970"/>
        <v>13</v>
      </c>
      <c r="K3167" s="96">
        <f t="shared" si="1971"/>
        <v>12</v>
      </c>
      <c r="L3167" s="96">
        <f t="shared" si="1972"/>
        <v>16</v>
      </c>
    </row>
    <row r="3168" spans="1:12" ht="45" x14ac:dyDescent="0.25">
      <c r="A3168" s="201" t="str">
        <f t="shared" si="1960"/>
        <v>13.12.17</v>
      </c>
      <c r="B3168" s="202" t="s">
        <v>2837</v>
      </c>
      <c r="C3168" s="121" t="s">
        <v>2838</v>
      </c>
      <c r="D3168" s="122"/>
      <c r="E3168" s="142"/>
      <c r="G3168" s="111" t="str">
        <f t="shared" si="1967"/>
        <v>13.</v>
      </c>
      <c r="H3168" s="111" t="str">
        <f t="shared" si="1968"/>
        <v>12.</v>
      </c>
      <c r="I3168" s="111">
        <f t="shared" si="1969"/>
        <v>17</v>
      </c>
      <c r="J3168" s="96">
        <f t="shared" si="1970"/>
        <v>13</v>
      </c>
      <c r="K3168" s="96">
        <f t="shared" si="1971"/>
        <v>12</v>
      </c>
      <c r="L3168" s="96">
        <f t="shared" si="1972"/>
        <v>17</v>
      </c>
    </row>
    <row r="3169" spans="1:12" ht="33.75" x14ac:dyDescent="0.25">
      <c r="A3169" s="201" t="str">
        <f t="shared" si="1960"/>
        <v>13.12.18</v>
      </c>
      <c r="B3169" s="202"/>
      <c r="C3169" s="121" t="s">
        <v>2839</v>
      </c>
      <c r="D3169" s="122"/>
      <c r="E3169" s="142"/>
      <c r="G3169" s="111" t="str">
        <f t="shared" si="1967"/>
        <v>13.</v>
      </c>
      <c r="H3169" s="111" t="str">
        <f t="shared" si="1968"/>
        <v>12.</v>
      </c>
      <c r="I3169" s="111">
        <f t="shared" si="1969"/>
        <v>18</v>
      </c>
      <c r="J3169" s="96">
        <f t="shared" si="1970"/>
        <v>13</v>
      </c>
      <c r="K3169" s="96">
        <f t="shared" si="1971"/>
        <v>12</v>
      </c>
      <c r="L3169" s="96">
        <f t="shared" si="1972"/>
        <v>18</v>
      </c>
    </row>
    <row r="3170" spans="1:12" ht="56.25" x14ac:dyDescent="0.25">
      <c r="A3170" s="201" t="str">
        <f t="shared" si="1960"/>
        <v>13.12.19</v>
      </c>
      <c r="B3170" s="202" t="s">
        <v>2840</v>
      </c>
      <c r="C3170" s="121" t="s">
        <v>2841</v>
      </c>
      <c r="D3170" s="122"/>
      <c r="E3170" s="142"/>
      <c r="G3170" s="111" t="str">
        <f t="shared" si="1967"/>
        <v>13.</v>
      </c>
      <c r="H3170" s="111" t="str">
        <f t="shared" si="1968"/>
        <v>12.</v>
      </c>
      <c r="I3170" s="111">
        <f t="shared" si="1969"/>
        <v>19</v>
      </c>
      <c r="J3170" s="96">
        <f t="shared" si="1970"/>
        <v>13</v>
      </c>
      <c r="K3170" s="96">
        <f t="shared" si="1971"/>
        <v>12</v>
      </c>
      <c r="L3170" s="96">
        <f t="shared" si="1972"/>
        <v>19</v>
      </c>
    </row>
    <row r="3171" spans="1:12" ht="101.25" x14ac:dyDescent="0.25">
      <c r="A3171" s="201" t="str">
        <f t="shared" si="1960"/>
        <v>13.12.20</v>
      </c>
      <c r="B3171" s="202" t="s">
        <v>2842</v>
      </c>
      <c r="C3171" s="121" t="s">
        <v>2843</v>
      </c>
      <c r="D3171" s="122"/>
      <c r="E3171" s="142"/>
      <c r="G3171" s="111" t="str">
        <f t="shared" si="1967"/>
        <v>13.</v>
      </c>
      <c r="H3171" s="111" t="str">
        <f t="shared" si="1968"/>
        <v>12.</v>
      </c>
      <c r="I3171" s="111">
        <f t="shared" si="1969"/>
        <v>20</v>
      </c>
      <c r="J3171" s="96">
        <f t="shared" si="1970"/>
        <v>13</v>
      </c>
      <c r="K3171" s="96">
        <f t="shared" si="1971"/>
        <v>12</v>
      </c>
      <c r="L3171" s="96">
        <f t="shared" si="1972"/>
        <v>20</v>
      </c>
    </row>
    <row r="3172" spans="1:12" ht="33.75" x14ac:dyDescent="0.25">
      <c r="A3172" s="201" t="str">
        <f t="shared" si="1960"/>
        <v>13.12.21</v>
      </c>
      <c r="B3172" s="202" t="s">
        <v>2844</v>
      </c>
      <c r="C3172" s="121" t="s">
        <v>2845</v>
      </c>
      <c r="D3172" s="122"/>
      <c r="E3172" s="142"/>
      <c r="G3172" s="111" t="str">
        <f t="shared" si="1967"/>
        <v>13.</v>
      </c>
      <c r="H3172" s="111" t="str">
        <f t="shared" si="1968"/>
        <v>12.</v>
      </c>
      <c r="I3172" s="111">
        <f t="shared" si="1969"/>
        <v>21</v>
      </c>
      <c r="J3172" s="96">
        <f t="shared" si="1970"/>
        <v>13</v>
      </c>
      <c r="K3172" s="96">
        <f t="shared" si="1971"/>
        <v>12</v>
      </c>
      <c r="L3172" s="96">
        <f t="shared" si="1972"/>
        <v>21</v>
      </c>
    </row>
    <row r="3173" spans="1:12" ht="45" x14ac:dyDescent="0.25">
      <c r="A3173" s="201" t="str">
        <f t="shared" si="1960"/>
        <v>13.12.22</v>
      </c>
      <c r="B3173" s="202" t="s">
        <v>2846</v>
      </c>
      <c r="C3173" s="121" t="s">
        <v>2847</v>
      </c>
      <c r="D3173" s="122"/>
      <c r="E3173" s="142"/>
      <c r="G3173" s="111" t="str">
        <f t="shared" si="1967"/>
        <v>13.</v>
      </c>
      <c r="H3173" s="111" t="str">
        <f t="shared" si="1968"/>
        <v>12.</v>
      </c>
      <c r="I3173" s="111">
        <f t="shared" si="1969"/>
        <v>22</v>
      </c>
      <c r="J3173" s="96">
        <f t="shared" si="1970"/>
        <v>13</v>
      </c>
      <c r="K3173" s="96">
        <f t="shared" si="1971"/>
        <v>12</v>
      </c>
      <c r="L3173" s="96">
        <f t="shared" si="1972"/>
        <v>22</v>
      </c>
    </row>
    <row r="3174" spans="1:12" ht="33.75" x14ac:dyDescent="0.25">
      <c r="A3174" s="201" t="str">
        <f t="shared" si="1960"/>
        <v>13.12.23</v>
      </c>
      <c r="B3174" s="202" t="s">
        <v>2848</v>
      </c>
      <c r="C3174" s="121" t="s">
        <v>2849</v>
      </c>
      <c r="D3174" s="122"/>
      <c r="E3174" s="142"/>
      <c r="G3174" s="111" t="str">
        <f t="shared" si="1967"/>
        <v>13.</v>
      </c>
      <c r="H3174" s="111" t="str">
        <f t="shared" si="1968"/>
        <v>12.</v>
      </c>
      <c r="I3174" s="111">
        <f t="shared" si="1969"/>
        <v>23</v>
      </c>
      <c r="J3174" s="96">
        <f t="shared" si="1970"/>
        <v>13</v>
      </c>
      <c r="K3174" s="96">
        <f t="shared" si="1971"/>
        <v>12</v>
      </c>
      <c r="L3174" s="96">
        <f t="shared" si="1972"/>
        <v>23</v>
      </c>
    </row>
    <row r="3175" spans="1:12" x14ac:dyDescent="0.25">
      <c r="A3175" s="201" t="str">
        <f t="shared" si="1960"/>
        <v>13.12.24</v>
      </c>
      <c r="B3175" s="388" t="s">
        <v>2850</v>
      </c>
      <c r="C3175" s="121"/>
      <c r="D3175" s="122"/>
      <c r="E3175" s="142"/>
      <c r="G3175" s="111" t="str">
        <f t="shared" si="1967"/>
        <v>13.</v>
      </c>
      <c r="H3175" s="111" t="str">
        <f t="shared" si="1968"/>
        <v>12.</v>
      </c>
      <c r="I3175" s="111">
        <f t="shared" si="1969"/>
        <v>24</v>
      </c>
      <c r="J3175" s="96">
        <f t="shared" si="1970"/>
        <v>13</v>
      </c>
      <c r="K3175" s="96">
        <f t="shared" si="1971"/>
        <v>12</v>
      </c>
      <c r="L3175" s="96">
        <f t="shared" si="1972"/>
        <v>24</v>
      </c>
    </row>
    <row r="3176" spans="1:12" ht="168.75" x14ac:dyDescent="0.25">
      <c r="A3176" s="499" t="str">
        <f t="shared" si="1960"/>
        <v>13.12.25</v>
      </c>
      <c r="B3176" s="502" t="s">
        <v>2851</v>
      </c>
      <c r="C3176" s="121" t="s">
        <v>2852</v>
      </c>
      <c r="D3176" s="122"/>
      <c r="E3176" s="142"/>
      <c r="G3176" s="111" t="str">
        <f t="shared" si="1967"/>
        <v>13.</v>
      </c>
      <c r="H3176" s="111" t="str">
        <f t="shared" si="1968"/>
        <v>12.</v>
      </c>
      <c r="I3176" s="111">
        <f t="shared" si="1969"/>
        <v>25</v>
      </c>
      <c r="J3176" s="96">
        <f t="shared" si="1970"/>
        <v>13</v>
      </c>
      <c r="K3176" s="96">
        <f t="shared" si="1971"/>
        <v>12</v>
      </c>
      <c r="L3176" s="96">
        <f t="shared" si="1972"/>
        <v>25</v>
      </c>
    </row>
    <row r="3177" spans="1:12" ht="78.75" x14ac:dyDescent="0.25">
      <c r="A3177" s="500" t="str">
        <f t="shared" si="1960"/>
        <v/>
      </c>
      <c r="B3177" s="503"/>
      <c r="C3177" s="121" t="s">
        <v>2853</v>
      </c>
      <c r="D3177" s="122"/>
      <c r="E3177" s="142"/>
    </row>
    <row r="3178" spans="1:12" ht="67.5" x14ac:dyDescent="0.25">
      <c r="A3178" s="500" t="str">
        <f t="shared" si="1960"/>
        <v/>
      </c>
      <c r="B3178" s="503"/>
      <c r="C3178" s="121" t="s">
        <v>2854</v>
      </c>
      <c r="D3178" s="122"/>
      <c r="E3178" s="142"/>
    </row>
    <row r="3179" spans="1:12" ht="33.75" x14ac:dyDescent="0.25">
      <c r="A3179" s="501" t="str">
        <f t="shared" si="1960"/>
        <v/>
      </c>
      <c r="B3179" s="504"/>
      <c r="C3179" s="121" t="s">
        <v>2855</v>
      </c>
      <c r="D3179" s="122"/>
      <c r="E3179" s="142"/>
    </row>
    <row r="3180" spans="1:12" ht="33.75" x14ac:dyDescent="0.25">
      <c r="A3180" s="499" t="str">
        <f t="shared" si="1960"/>
        <v>13.12.26</v>
      </c>
      <c r="B3180" s="502" t="s">
        <v>2856</v>
      </c>
      <c r="C3180" s="121" t="s">
        <v>2857</v>
      </c>
      <c r="D3180" s="122"/>
      <c r="E3180" s="142"/>
      <c r="G3180" s="111" t="str">
        <f t="shared" ref="G3180" si="1973">IF((M3180="")+(M3180="R2")+(M3180="R1"),J3180&amp;".","")</f>
        <v>13.</v>
      </c>
      <c r="H3180" s="111" t="str">
        <f t="shared" ref="H3180" si="1974">IF((M3180="")+(M3180="R2"),K3180&amp;".","")</f>
        <v>12.</v>
      </c>
      <c r="I3180" s="111">
        <f t="shared" ref="I3180" si="1975">IF(M3180="",L3180,"")</f>
        <v>26</v>
      </c>
      <c r="J3180" s="96">
        <f>J3176+(M3180="R1")</f>
        <v>13</v>
      </c>
      <c r="K3180" s="96">
        <f>(M3180="R2")*1+K3176*(M3176&lt;&gt;"R1")</f>
        <v>12</v>
      </c>
      <c r="L3180" s="96">
        <f>L3176*(M3176&lt;&gt;"R3")+1</f>
        <v>26</v>
      </c>
    </row>
    <row r="3181" spans="1:12" ht="22.5" x14ac:dyDescent="0.25">
      <c r="A3181" s="500" t="str">
        <f t="shared" si="1960"/>
        <v/>
      </c>
      <c r="B3181" s="503"/>
      <c r="C3181" s="121" t="s">
        <v>2858</v>
      </c>
      <c r="D3181" s="122"/>
      <c r="E3181" s="142"/>
    </row>
    <row r="3182" spans="1:12" ht="33.75" x14ac:dyDescent="0.25">
      <c r="A3182" s="500" t="str">
        <f t="shared" si="1960"/>
        <v/>
      </c>
      <c r="B3182" s="503"/>
      <c r="C3182" s="121" t="s">
        <v>2859</v>
      </c>
      <c r="D3182" s="122"/>
      <c r="E3182" s="142"/>
    </row>
    <row r="3183" spans="1:12" ht="33.75" x14ac:dyDescent="0.25">
      <c r="A3183" s="501" t="str">
        <f t="shared" si="1960"/>
        <v/>
      </c>
      <c r="B3183" s="504"/>
      <c r="C3183" s="121" t="s">
        <v>2860</v>
      </c>
      <c r="D3183" s="122"/>
      <c r="E3183" s="142"/>
    </row>
    <row r="3184" spans="1:12" ht="22.5" x14ac:dyDescent="0.25">
      <c r="A3184" s="506" t="str">
        <f t="shared" si="1960"/>
        <v>13.12.27</v>
      </c>
      <c r="B3184" s="502" t="s">
        <v>2819</v>
      </c>
      <c r="C3184" s="121" t="s">
        <v>2861</v>
      </c>
      <c r="D3184" s="122"/>
      <c r="E3184" s="142"/>
      <c r="G3184" s="111" t="str">
        <f t="shared" ref="G3184:G3189" si="1976">IF((M3184="")+(M3184="R2")+(M3184="R1"),J3184&amp;".","")</f>
        <v>13.</v>
      </c>
      <c r="H3184" s="111" t="str">
        <f t="shared" ref="H3184:H3189" si="1977">IF((M3184="")+(M3184="R2"),K3184&amp;".","")</f>
        <v>12.</v>
      </c>
      <c r="I3184" s="111">
        <f t="shared" ref="I3184:I3189" si="1978">IF(M3184="",L3184,"")</f>
        <v>27</v>
      </c>
      <c r="J3184" s="96">
        <f>J3180+(M3184="R1")</f>
        <v>13</v>
      </c>
      <c r="K3184" s="96">
        <f>(M3184="R2")*1+K3180*(M3180&lt;&gt;"R1")</f>
        <v>12</v>
      </c>
      <c r="L3184" s="96">
        <f>L3180*(M3180&lt;&gt;"R3")+1</f>
        <v>27</v>
      </c>
    </row>
    <row r="3185" spans="1:12" ht="33.75" x14ac:dyDescent="0.25">
      <c r="A3185" s="507"/>
      <c r="B3185" s="503"/>
      <c r="C3185" s="121" t="s">
        <v>2859</v>
      </c>
      <c r="D3185" s="122"/>
      <c r="E3185" s="142"/>
    </row>
    <row r="3186" spans="1:12" ht="22.5" x14ac:dyDescent="0.25">
      <c r="A3186" s="507"/>
      <c r="B3186" s="503"/>
      <c r="C3186" s="121" t="s">
        <v>2862</v>
      </c>
      <c r="D3186" s="122"/>
      <c r="E3186" s="142"/>
    </row>
    <row r="3187" spans="1:12" ht="33.75" x14ac:dyDescent="0.25">
      <c r="A3187" s="508"/>
      <c r="B3187" s="504"/>
      <c r="C3187" s="121" t="s">
        <v>2863</v>
      </c>
      <c r="D3187" s="122"/>
      <c r="E3187" s="142"/>
    </row>
    <row r="3188" spans="1:12" ht="33.75" x14ac:dyDescent="0.25">
      <c r="A3188" s="201" t="str">
        <f t="shared" ref="A3188:A3207" si="1979">G3188&amp;H3188&amp;I3188</f>
        <v>13.12.28</v>
      </c>
      <c r="B3188" s="202" t="s">
        <v>2864</v>
      </c>
      <c r="C3188" s="121" t="s">
        <v>2865</v>
      </c>
      <c r="D3188" s="122"/>
      <c r="E3188" s="142"/>
      <c r="G3188" s="111" t="str">
        <f t="shared" si="1976"/>
        <v>13.</v>
      </c>
      <c r="H3188" s="111" t="str">
        <f t="shared" si="1977"/>
        <v>12.</v>
      </c>
      <c r="I3188" s="111">
        <f t="shared" si="1978"/>
        <v>28</v>
      </c>
      <c r="J3188" s="96">
        <f>J3184+(M3188="R1")</f>
        <v>13</v>
      </c>
      <c r="K3188" s="96">
        <f>(M3188="R2")*1+K3184*(M3184&lt;&gt;"R1")</f>
        <v>12</v>
      </c>
      <c r="L3188" s="96">
        <f>L3184*(M3184&lt;&gt;"R3")+1</f>
        <v>28</v>
      </c>
    </row>
    <row r="3189" spans="1:12" ht="67.5" x14ac:dyDescent="0.25">
      <c r="A3189" s="499" t="str">
        <f t="shared" si="1979"/>
        <v>13.12.29</v>
      </c>
      <c r="B3189" s="502" t="s">
        <v>2866</v>
      </c>
      <c r="C3189" s="121" t="s">
        <v>2867</v>
      </c>
      <c r="D3189" s="122"/>
      <c r="E3189" s="142"/>
      <c r="G3189" s="111" t="str">
        <f t="shared" si="1976"/>
        <v>13.</v>
      </c>
      <c r="H3189" s="111" t="str">
        <f t="shared" si="1977"/>
        <v>12.</v>
      </c>
      <c r="I3189" s="111">
        <f t="shared" si="1978"/>
        <v>29</v>
      </c>
      <c r="J3189" s="96">
        <f>J3188+(M3189="R1")</f>
        <v>13</v>
      </c>
      <c r="K3189" s="96">
        <f>(M3189="R2")*1+K3188*(M3188&lt;&gt;"R1")</f>
        <v>12</v>
      </c>
      <c r="L3189" s="96">
        <f>L3188*(M3188&lt;&gt;"R3")+1</f>
        <v>29</v>
      </c>
    </row>
    <row r="3190" spans="1:12" ht="45" x14ac:dyDescent="0.25">
      <c r="A3190" s="500"/>
      <c r="B3190" s="503"/>
      <c r="C3190" s="121" t="s">
        <v>2868</v>
      </c>
      <c r="D3190" s="122"/>
      <c r="E3190" s="142"/>
    </row>
    <row r="3191" spans="1:12" ht="22.5" x14ac:dyDescent="0.25">
      <c r="A3191" s="500"/>
      <c r="B3191" s="503"/>
      <c r="C3191" s="121" t="s">
        <v>2869</v>
      </c>
      <c r="D3191" s="122"/>
      <c r="E3191" s="142"/>
    </row>
    <row r="3192" spans="1:12" ht="56.25" x14ac:dyDescent="0.25">
      <c r="A3192" s="500"/>
      <c r="B3192" s="503"/>
      <c r="C3192" s="121" t="s">
        <v>2870</v>
      </c>
      <c r="D3192" s="122"/>
      <c r="E3192" s="142"/>
    </row>
    <row r="3193" spans="1:12" ht="33.75" x14ac:dyDescent="0.25">
      <c r="A3193" s="500"/>
      <c r="B3193" s="503"/>
      <c r="C3193" s="121" t="s">
        <v>2871</v>
      </c>
      <c r="D3193" s="122"/>
      <c r="E3193" s="142"/>
    </row>
    <row r="3194" spans="1:12" ht="33.75" x14ac:dyDescent="0.25">
      <c r="A3194" s="500"/>
      <c r="B3194" s="503"/>
      <c r="C3194" s="121" t="s">
        <v>2872</v>
      </c>
      <c r="D3194" s="122"/>
      <c r="E3194" s="142"/>
    </row>
    <row r="3195" spans="1:12" ht="78.75" x14ac:dyDescent="0.25">
      <c r="A3195" s="501"/>
      <c r="B3195" s="504"/>
      <c r="C3195" s="121" t="s">
        <v>2873</v>
      </c>
      <c r="D3195" s="122"/>
      <c r="E3195" s="142"/>
    </row>
    <row r="3196" spans="1:12" ht="22.5" x14ac:dyDescent="0.25">
      <c r="A3196" s="499" t="str">
        <f t="shared" si="1979"/>
        <v>13.12.30</v>
      </c>
      <c r="B3196" s="502" t="s">
        <v>2874</v>
      </c>
      <c r="C3196" s="121" t="s">
        <v>2875</v>
      </c>
      <c r="D3196" s="122"/>
      <c r="E3196" s="142"/>
      <c r="G3196" s="111" t="str">
        <f t="shared" ref="G3196:G3199" si="1980">IF((M3196="")+(M3196="R2")+(M3196="R1"),J3196&amp;".","")</f>
        <v>13.</v>
      </c>
      <c r="H3196" s="111" t="str">
        <f t="shared" ref="H3196:H3199" si="1981">IF((M3196="")+(M3196="R2"),K3196&amp;".","")</f>
        <v>12.</v>
      </c>
      <c r="I3196" s="111">
        <f t="shared" ref="I3196:I3199" si="1982">IF(M3196="",L3196,"")</f>
        <v>30</v>
      </c>
      <c r="J3196" s="96">
        <f>J3189+(M3196="R1")</f>
        <v>13</v>
      </c>
      <c r="K3196" s="96">
        <f>(M3196="R2")*1+K3189*(M3189&lt;&gt;"R1")</f>
        <v>12</v>
      </c>
      <c r="L3196" s="96">
        <f>L3189*(M3189&lt;&gt;"R3")+1</f>
        <v>30</v>
      </c>
    </row>
    <row r="3197" spans="1:12" ht="33.75" x14ac:dyDescent="0.25">
      <c r="A3197" s="500"/>
      <c r="B3197" s="503"/>
      <c r="C3197" s="121" t="s">
        <v>2876</v>
      </c>
      <c r="D3197" s="122"/>
      <c r="E3197" s="142"/>
    </row>
    <row r="3198" spans="1:12" ht="22.5" x14ac:dyDescent="0.25">
      <c r="A3198" s="501"/>
      <c r="B3198" s="504"/>
      <c r="C3198" s="121" t="s">
        <v>2877</v>
      </c>
      <c r="D3198" s="122"/>
      <c r="E3198" s="142"/>
    </row>
    <row r="3199" spans="1:12" ht="33.75" x14ac:dyDescent="0.25">
      <c r="A3199" s="499" t="str">
        <f t="shared" si="1979"/>
        <v>13.12.31</v>
      </c>
      <c r="B3199" s="502" t="s">
        <v>2878</v>
      </c>
      <c r="C3199" s="121" t="s">
        <v>2879</v>
      </c>
      <c r="D3199" s="122"/>
      <c r="E3199" s="142"/>
      <c r="G3199" s="111" t="str">
        <f t="shared" si="1980"/>
        <v>13.</v>
      </c>
      <c r="H3199" s="111" t="str">
        <f t="shared" si="1981"/>
        <v>12.</v>
      </c>
      <c r="I3199" s="111">
        <f t="shared" si="1982"/>
        <v>31</v>
      </c>
      <c r="J3199" s="96">
        <f>J3196+(M3199="R1")</f>
        <v>13</v>
      </c>
      <c r="K3199" s="96">
        <f>(M3199="R2")*1+K3196*(M3196&lt;&gt;"R1")</f>
        <v>12</v>
      </c>
      <c r="L3199" s="96">
        <f>L3196*(M3196&lt;&gt;"R3")+1</f>
        <v>31</v>
      </c>
    </row>
    <row r="3200" spans="1:12" ht="33.75" x14ac:dyDescent="0.25">
      <c r="A3200" s="500"/>
      <c r="B3200" s="503"/>
      <c r="C3200" s="121" t="s">
        <v>2880</v>
      </c>
      <c r="D3200" s="122"/>
      <c r="E3200" s="142"/>
    </row>
    <row r="3201" spans="1:13" ht="33.75" x14ac:dyDescent="0.25">
      <c r="A3201" s="501"/>
      <c r="B3201" s="504"/>
      <c r="C3201" s="121" t="s">
        <v>2881</v>
      </c>
      <c r="D3201" s="122"/>
      <c r="E3201" s="142"/>
    </row>
    <row r="3202" spans="1:13" ht="56.25" x14ac:dyDescent="0.25">
      <c r="A3202" s="201" t="str">
        <f t="shared" si="1979"/>
        <v>13.12.32</v>
      </c>
      <c r="B3202" s="202" t="s">
        <v>2882</v>
      </c>
      <c r="C3202" s="121" t="s">
        <v>2883</v>
      </c>
      <c r="D3202" s="122"/>
      <c r="E3202" s="142"/>
      <c r="G3202" s="111" t="str">
        <f t="shared" ref="G3202:G3265" si="1983">IF((M3202="")+(M3202="R2")+(M3202="R1"),J3202&amp;".","")</f>
        <v>13.</v>
      </c>
      <c r="H3202" s="111" t="str">
        <f t="shared" ref="H3202:H3265" si="1984">IF((M3202="")+(M3202="R2"),K3202&amp;".","")</f>
        <v>12.</v>
      </c>
      <c r="I3202" s="111">
        <f t="shared" ref="I3202:I3265" si="1985">IF(M3202="",L3202,"")</f>
        <v>32</v>
      </c>
      <c r="J3202" s="96">
        <f>J3199+(M3202="R1")</f>
        <v>13</v>
      </c>
      <c r="K3202" s="96">
        <f>(M3202="R2")*1+K3199*(M3199&lt;&gt;"R1")</f>
        <v>12</v>
      </c>
      <c r="L3202" s="96">
        <f>L3199*(M9054&lt;&gt;"R3")+1</f>
        <v>32</v>
      </c>
    </row>
    <row r="3203" spans="1:13" ht="112.5" x14ac:dyDescent="0.25">
      <c r="A3203" s="201" t="str">
        <f t="shared" si="1979"/>
        <v>13.12.33</v>
      </c>
      <c r="B3203" s="202" t="s">
        <v>2884</v>
      </c>
      <c r="C3203" s="121" t="s">
        <v>2885</v>
      </c>
      <c r="D3203" s="122"/>
      <c r="E3203" s="142"/>
      <c r="G3203" s="111" t="str">
        <f t="shared" si="1983"/>
        <v>13.</v>
      </c>
      <c r="H3203" s="111" t="str">
        <f t="shared" si="1984"/>
        <v>12.</v>
      </c>
      <c r="I3203" s="111">
        <f t="shared" si="1985"/>
        <v>33</v>
      </c>
      <c r="J3203" s="96">
        <f t="shared" ref="J3203:J3220" si="1986">J3202+(M3203="R1")</f>
        <v>13</v>
      </c>
      <c r="K3203" s="96">
        <f t="shared" ref="K3203:K3220" si="1987">(M3203="R2")*1+K3202*(M3202&lt;&gt;"R1")</f>
        <v>12</v>
      </c>
      <c r="L3203" s="96">
        <f t="shared" ref="L3203:L3220" si="1988">L3202*(M3202&lt;&gt;"R3")+1</f>
        <v>33</v>
      </c>
    </row>
    <row r="3204" spans="1:13" ht="56.25" x14ac:dyDescent="0.25">
      <c r="A3204" s="201" t="str">
        <f t="shared" si="1979"/>
        <v>13.12.34</v>
      </c>
      <c r="B3204" s="202" t="s">
        <v>2886</v>
      </c>
      <c r="C3204" s="121" t="s">
        <v>2887</v>
      </c>
      <c r="D3204" s="122"/>
      <c r="E3204" s="142"/>
      <c r="G3204" s="111" t="str">
        <f t="shared" si="1983"/>
        <v>13.</v>
      </c>
      <c r="H3204" s="111" t="str">
        <f t="shared" si="1984"/>
        <v>12.</v>
      </c>
      <c r="I3204" s="111">
        <f t="shared" si="1985"/>
        <v>34</v>
      </c>
      <c r="J3204" s="96">
        <f t="shared" si="1986"/>
        <v>13</v>
      </c>
      <c r="K3204" s="96">
        <f t="shared" si="1987"/>
        <v>12</v>
      </c>
      <c r="L3204" s="96">
        <f t="shared" si="1988"/>
        <v>34</v>
      </c>
    </row>
    <row r="3205" spans="1:13" ht="22.5" x14ac:dyDescent="0.25">
      <c r="A3205" s="201" t="str">
        <f t="shared" si="1979"/>
        <v>13.12.35</v>
      </c>
      <c r="B3205" s="202" t="s">
        <v>2888</v>
      </c>
      <c r="C3205" s="121" t="s">
        <v>2889</v>
      </c>
      <c r="D3205" s="122"/>
      <c r="E3205" s="142"/>
      <c r="G3205" s="111" t="str">
        <f t="shared" si="1983"/>
        <v>13.</v>
      </c>
      <c r="H3205" s="111" t="str">
        <f t="shared" si="1984"/>
        <v>12.</v>
      </c>
      <c r="I3205" s="111">
        <f t="shared" si="1985"/>
        <v>35</v>
      </c>
      <c r="J3205" s="96">
        <f t="shared" si="1986"/>
        <v>13</v>
      </c>
      <c r="K3205" s="96">
        <f t="shared" si="1987"/>
        <v>12</v>
      </c>
      <c r="L3205" s="96">
        <f t="shared" si="1988"/>
        <v>35</v>
      </c>
    </row>
    <row r="3206" spans="1:13" ht="22.5" x14ac:dyDescent="0.25">
      <c r="A3206" s="201" t="str">
        <f t="shared" si="1979"/>
        <v>13.12.36</v>
      </c>
      <c r="B3206" s="202" t="s">
        <v>2716</v>
      </c>
      <c r="C3206" s="121" t="s">
        <v>2890</v>
      </c>
      <c r="D3206" s="122"/>
      <c r="E3206" s="142"/>
      <c r="G3206" s="111" t="str">
        <f t="shared" si="1983"/>
        <v>13.</v>
      </c>
      <c r="H3206" s="111" t="str">
        <f t="shared" si="1984"/>
        <v>12.</v>
      </c>
      <c r="I3206" s="111">
        <f t="shared" si="1985"/>
        <v>36</v>
      </c>
      <c r="J3206" s="96">
        <f t="shared" si="1986"/>
        <v>13</v>
      </c>
      <c r="K3206" s="96">
        <f t="shared" si="1987"/>
        <v>12</v>
      </c>
      <c r="L3206" s="96">
        <f t="shared" si="1988"/>
        <v>36</v>
      </c>
    </row>
    <row r="3207" spans="1:13" ht="22.5" x14ac:dyDescent="0.25">
      <c r="A3207" s="119" t="str">
        <f t="shared" si="1979"/>
        <v>13.12.37</v>
      </c>
      <c r="B3207" s="283" t="s">
        <v>2891</v>
      </c>
      <c r="C3207" s="133" t="s">
        <v>2892</v>
      </c>
      <c r="D3207" s="134"/>
      <c r="E3207" s="297"/>
      <c r="G3207" s="111" t="str">
        <f t="shared" si="1983"/>
        <v>13.</v>
      </c>
      <c r="H3207" s="111" t="str">
        <f t="shared" si="1984"/>
        <v>12.</v>
      </c>
      <c r="I3207" s="111">
        <f t="shared" si="1985"/>
        <v>37</v>
      </c>
      <c r="J3207" s="96">
        <f t="shared" si="1986"/>
        <v>13</v>
      </c>
      <c r="K3207" s="96">
        <f t="shared" si="1987"/>
        <v>12</v>
      </c>
      <c r="L3207" s="96">
        <f t="shared" si="1988"/>
        <v>37</v>
      </c>
    </row>
    <row r="3208" spans="1:13" ht="30" x14ac:dyDescent="0.25">
      <c r="B3208" s="389"/>
      <c r="C3208" s="156"/>
      <c r="D3208" s="277"/>
      <c r="G3208" s="111" t="str">
        <f t="shared" si="1983"/>
        <v/>
      </c>
      <c r="H3208" s="111" t="str">
        <f t="shared" si="1984"/>
        <v/>
      </c>
      <c r="I3208" s="111" t="str">
        <f t="shared" si="1985"/>
        <v/>
      </c>
      <c r="J3208" s="96">
        <f t="shared" si="1986"/>
        <v>13</v>
      </c>
      <c r="K3208" s="96">
        <f t="shared" si="1987"/>
        <v>12</v>
      </c>
      <c r="L3208" s="96">
        <f t="shared" si="1988"/>
        <v>38</v>
      </c>
      <c r="M3208" s="48" t="s">
        <v>122</v>
      </c>
    </row>
    <row r="3209" spans="1:13" ht="18" x14ac:dyDescent="0.25">
      <c r="A3209" s="106" t="str">
        <f>G3209&amp;H3209&amp;I3209</f>
        <v>13.13.</v>
      </c>
      <c r="B3209" s="285" t="s">
        <v>2893</v>
      </c>
      <c r="C3209" s="390"/>
      <c r="D3209" s="391"/>
      <c r="E3209" s="86"/>
      <c r="F3209" s="86"/>
      <c r="G3209" s="111" t="str">
        <f t="shared" si="1983"/>
        <v>13.</v>
      </c>
      <c r="H3209" s="111" t="str">
        <f t="shared" si="1984"/>
        <v>13.</v>
      </c>
      <c r="I3209" s="111" t="str">
        <f t="shared" si="1985"/>
        <v/>
      </c>
      <c r="J3209" s="96">
        <f t="shared" si="1986"/>
        <v>13</v>
      </c>
      <c r="K3209" s="96">
        <f t="shared" si="1987"/>
        <v>13</v>
      </c>
      <c r="L3209" s="96">
        <f t="shared" si="1988"/>
        <v>39</v>
      </c>
      <c r="M3209" s="48" t="s">
        <v>121</v>
      </c>
    </row>
    <row r="3210" spans="1:13" ht="30" x14ac:dyDescent="0.25">
      <c r="A3210" s="392"/>
      <c r="B3210" s="238"/>
      <c r="C3210" s="390"/>
      <c r="D3210" s="391"/>
      <c r="E3210" s="86"/>
      <c r="F3210" s="86"/>
      <c r="G3210" s="111" t="str">
        <f t="shared" si="1983"/>
        <v/>
      </c>
      <c r="H3210" s="111" t="str">
        <f t="shared" si="1984"/>
        <v/>
      </c>
      <c r="I3210" s="111" t="str">
        <f t="shared" si="1985"/>
        <v/>
      </c>
      <c r="J3210" s="96">
        <f t="shared" si="1986"/>
        <v>13</v>
      </c>
      <c r="K3210" s="96">
        <f t="shared" si="1987"/>
        <v>13</v>
      </c>
      <c r="L3210" s="96">
        <f t="shared" si="1988"/>
        <v>40</v>
      </c>
      <c r="M3210" s="48" t="s">
        <v>122</v>
      </c>
    </row>
    <row r="3211" spans="1:13" x14ac:dyDescent="0.25">
      <c r="A3211" s="163" t="s">
        <v>123</v>
      </c>
      <c r="B3211" s="115" t="s">
        <v>124</v>
      </c>
      <c r="C3211" s="116" t="s">
        <v>125</v>
      </c>
      <c r="D3211" s="374" t="s">
        <v>126</v>
      </c>
      <c r="E3211" s="374" t="s">
        <v>127</v>
      </c>
      <c r="F3211" s="86"/>
      <c r="G3211" s="111" t="str">
        <f t="shared" si="1983"/>
        <v/>
      </c>
      <c r="H3211" s="111" t="str">
        <f t="shared" si="1984"/>
        <v/>
      </c>
      <c r="I3211" s="111" t="str">
        <f t="shared" si="1985"/>
        <v/>
      </c>
      <c r="J3211" s="96">
        <f t="shared" si="1986"/>
        <v>13</v>
      </c>
      <c r="K3211" s="96">
        <f t="shared" si="1987"/>
        <v>13</v>
      </c>
      <c r="L3211" s="96">
        <f t="shared" si="1988"/>
        <v>41</v>
      </c>
      <c r="M3211" s="48" t="s">
        <v>128</v>
      </c>
    </row>
    <row r="3212" spans="1:13" x14ac:dyDescent="0.25">
      <c r="A3212" s="384" t="str">
        <f t="shared" ref="A3212:A3223" si="1989">G3212&amp;H3212&amp;I3212</f>
        <v>13.13.1</v>
      </c>
      <c r="B3212" s="334" t="s">
        <v>2894</v>
      </c>
      <c r="C3212" s="393">
        <v>3500</v>
      </c>
      <c r="D3212" s="122"/>
      <c r="E3212" s="334" t="s">
        <v>2895</v>
      </c>
      <c r="F3212" s="85"/>
      <c r="G3212" s="111" t="str">
        <f t="shared" si="1983"/>
        <v>13.</v>
      </c>
      <c r="H3212" s="111" t="str">
        <f t="shared" si="1984"/>
        <v>13.</v>
      </c>
      <c r="I3212" s="111">
        <f t="shared" si="1985"/>
        <v>1</v>
      </c>
      <c r="J3212" s="96">
        <f t="shared" si="1986"/>
        <v>13</v>
      </c>
      <c r="K3212" s="96">
        <f t="shared" si="1987"/>
        <v>13</v>
      </c>
      <c r="L3212" s="96">
        <f t="shared" si="1988"/>
        <v>1</v>
      </c>
    </row>
    <row r="3213" spans="1:13" x14ac:dyDescent="0.25">
      <c r="A3213" s="394" t="str">
        <f t="shared" si="1989"/>
        <v>13.13.2</v>
      </c>
      <c r="B3213" s="103" t="s">
        <v>2896</v>
      </c>
      <c r="C3213" s="395">
        <v>10</v>
      </c>
      <c r="D3213" s="122"/>
      <c r="E3213" s="103" t="s">
        <v>2897</v>
      </c>
      <c r="F3213" s="85"/>
      <c r="G3213" s="111" t="str">
        <f t="shared" si="1983"/>
        <v>13.</v>
      </c>
      <c r="H3213" s="111" t="str">
        <f t="shared" si="1984"/>
        <v>13.</v>
      </c>
      <c r="I3213" s="111">
        <f t="shared" si="1985"/>
        <v>2</v>
      </c>
      <c r="J3213" s="96">
        <f t="shared" si="1986"/>
        <v>13</v>
      </c>
      <c r="K3213" s="96">
        <f t="shared" si="1987"/>
        <v>13</v>
      </c>
      <c r="L3213" s="96">
        <f t="shared" si="1988"/>
        <v>2</v>
      </c>
    </row>
    <row r="3214" spans="1:13" x14ac:dyDescent="0.25">
      <c r="A3214" s="394" t="str">
        <f t="shared" si="1989"/>
        <v>13.13.3</v>
      </c>
      <c r="B3214" s="103" t="s">
        <v>2898</v>
      </c>
      <c r="C3214" s="395">
        <v>23</v>
      </c>
      <c r="D3214" s="122"/>
      <c r="E3214" s="103" t="s">
        <v>788</v>
      </c>
      <c r="F3214" s="85"/>
      <c r="G3214" s="111" t="str">
        <f t="shared" si="1983"/>
        <v>13.</v>
      </c>
      <c r="H3214" s="111" t="str">
        <f t="shared" si="1984"/>
        <v>13.</v>
      </c>
      <c r="I3214" s="111">
        <f t="shared" si="1985"/>
        <v>3</v>
      </c>
      <c r="J3214" s="96">
        <f t="shared" si="1986"/>
        <v>13</v>
      </c>
      <c r="K3214" s="96">
        <f t="shared" si="1987"/>
        <v>13</v>
      </c>
      <c r="L3214" s="96">
        <f t="shared" si="1988"/>
        <v>3</v>
      </c>
    </row>
    <row r="3215" spans="1:13" x14ac:dyDescent="0.25">
      <c r="A3215" s="394" t="str">
        <f t="shared" si="1989"/>
        <v>13.13.4</v>
      </c>
      <c r="B3215" s="103" t="s">
        <v>2899</v>
      </c>
      <c r="C3215" s="395" t="s">
        <v>2900</v>
      </c>
      <c r="D3215" s="122"/>
      <c r="E3215" s="103"/>
      <c r="F3215" s="85"/>
      <c r="G3215" s="111" t="str">
        <f t="shared" si="1983"/>
        <v>13.</v>
      </c>
      <c r="H3215" s="111" t="str">
        <f t="shared" si="1984"/>
        <v>13.</v>
      </c>
      <c r="I3215" s="111">
        <f t="shared" si="1985"/>
        <v>4</v>
      </c>
      <c r="J3215" s="96">
        <f t="shared" si="1986"/>
        <v>13</v>
      </c>
      <c r="K3215" s="96">
        <f t="shared" si="1987"/>
        <v>13</v>
      </c>
      <c r="L3215" s="96">
        <f t="shared" si="1988"/>
        <v>4</v>
      </c>
    </row>
    <row r="3216" spans="1:13" x14ac:dyDescent="0.25">
      <c r="A3216" s="394" t="str">
        <f t="shared" si="1989"/>
        <v>13.13.5</v>
      </c>
      <c r="B3216" s="103" t="s">
        <v>2708</v>
      </c>
      <c r="C3216" s="395">
        <v>90</v>
      </c>
      <c r="D3216" s="122"/>
      <c r="E3216" s="103" t="s">
        <v>2901</v>
      </c>
      <c r="F3216" s="85"/>
      <c r="G3216" s="111" t="str">
        <f t="shared" si="1983"/>
        <v>13.</v>
      </c>
      <c r="H3216" s="111" t="str">
        <f t="shared" si="1984"/>
        <v>13.</v>
      </c>
      <c r="I3216" s="111">
        <f t="shared" si="1985"/>
        <v>5</v>
      </c>
      <c r="J3216" s="96">
        <f t="shared" si="1986"/>
        <v>13</v>
      </c>
      <c r="K3216" s="96">
        <f t="shared" si="1987"/>
        <v>13</v>
      </c>
      <c r="L3216" s="96">
        <f t="shared" si="1988"/>
        <v>5</v>
      </c>
    </row>
    <row r="3217" spans="1:13" x14ac:dyDescent="0.25">
      <c r="A3217" s="506" t="str">
        <f t="shared" si="1989"/>
        <v>13.13.6</v>
      </c>
      <c r="B3217" s="502" t="s">
        <v>425</v>
      </c>
      <c r="C3217" s="395" t="s">
        <v>2902</v>
      </c>
      <c r="D3217" s="122"/>
      <c r="E3217" s="103" t="s">
        <v>2903</v>
      </c>
      <c r="F3217" s="85"/>
      <c r="G3217" s="111" t="str">
        <f t="shared" si="1983"/>
        <v>13.</v>
      </c>
      <c r="H3217" s="111" t="str">
        <f t="shared" si="1984"/>
        <v>13.</v>
      </c>
      <c r="I3217" s="111">
        <f t="shared" si="1985"/>
        <v>6</v>
      </c>
      <c r="J3217" s="96">
        <f t="shared" si="1986"/>
        <v>13</v>
      </c>
      <c r="K3217" s="96">
        <f t="shared" si="1987"/>
        <v>13</v>
      </c>
      <c r="L3217" s="96">
        <f t="shared" si="1988"/>
        <v>6</v>
      </c>
    </row>
    <row r="3218" spans="1:13" x14ac:dyDescent="0.25">
      <c r="A3218" s="508"/>
      <c r="B3218" s="504"/>
      <c r="C3218" s="395" t="s">
        <v>2904</v>
      </c>
      <c r="D3218" s="122"/>
      <c r="E3218" s="103" t="s">
        <v>2903</v>
      </c>
      <c r="F3218" s="85"/>
      <c r="G3218" s="111" t="str">
        <f t="shared" si="1983"/>
        <v>13.</v>
      </c>
      <c r="H3218" s="111" t="str">
        <f t="shared" si="1984"/>
        <v>13.</v>
      </c>
      <c r="I3218" s="111">
        <f t="shared" si="1985"/>
        <v>7</v>
      </c>
      <c r="J3218" s="96">
        <f t="shared" si="1986"/>
        <v>13</v>
      </c>
      <c r="K3218" s="96">
        <f t="shared" si="1987"/>
        <v>13</v>
      </c>
      <c r="L3218" s="96">
        <f t="shared" si="1988"/>
        <v>7</v>
      </c>
    </row>
    <row r="3219" spans="1:13" x14ac:dyDescent="0.25">
      <c r="A3219" s="394" t="str">
        <f t="shared" si="1989"/>
        <v>13.13.8</v>
      </c>
      <c r="B3219" s="103" t="s">
        <v>2905</v>
      </c>
      <c r="C3219" s="395">
        <v>72</v>
      </c>
      <c r="D3219" s="122"/>
      <c r="E3219" s="103" t="s">
        <v>2906</v>
      </c>
      <c r="F3219" s="85"/>
      <c r="G3219" s="111" t="str">
        <f t="shared" si="1983"/>
        <v>13.</v>
      </c>
      <c r="H3219" s="111" t="str">
        <f t="shared" si="1984"/>
        <v>13.</v>
      </c>
      <c r="I3219" s="111">
        <f t="shared" si="1985"/>
        <v>8</v>
      </c>
      <c r="J3219" s="96">
        <f t="shared" si="1986"/>
        <v>13</v>
      </c>
      <c r="K3219" s="96">
        <f t="shared" si="1987"/>
        <v>13</v>
      </c>
      <c r="L3219" s="96">
        <f t="shared" si="1988"/>
        <v>8</v>
      </c>
    </row>
    <row r="3220" spans="1:13" ht="34.5" x14ac:dyDescent="0.25">
      <c r="A3220" s="509" t="str">
        <f t="shared" si="1989"/>
        <v>13.13.9</v>
      </c>
      <c r="B3220" s="502" t="s">
        <v>2907</v>
      </c>
      <c r="C3220" s="395" t="s">
        <v>2908</v>
      </c>
      <c r="D3220" s="122"/>
      <c r="E3220" s="103"/>
      <c r="F3220" s="85"/>
      <c r="G3220" s="111" t="str">
        <f t="shared" si="1983"/>
        <v>13.</v>
      </c>
      <c r="H3220" s="111" t="str">
        <f t="shared" si="1984"/>
        <v>13.</v>
      </c>
      <c r="I3220" s="111">
        <f t="shared" si="1985"/>
        <v>9</v>
      </c>
      <c r="J3220" s="96">
        <f t="shared" si="1986"/>
        <v>13</v>
      </c>
      <c r="K3220" s="96">
        <f t="shared" si="1987"/>
        <v>13</v>
      </c>
      <c r="L3220" s="96">
        <f t="shared" si="1988"/>
        <v>9</v>
      </c>
    </row>
    <row r="3221" spans="1:13" x14ac:dyDescent="0.25">
      <c r="A3221" s="509"/>
      <c r="B3221" s="504"/>
      <c r="C3221" s="395" t="s">
        <v>2909</v>
      </c>
      <c r="D3221" s="122"/>
      <c r="E3221" s="103"/>
      <c r="F3221" s="85"/>
    </row>
    <row r="3222" spans="1:13" x14ac:dyDescent="0.25">
      <c r="A3222" s="394" t="str">
        <f t="shared" si="1989"/>
        <v>13.13.10</v>
      </c>
      <c r="B3222" s="103" t="s">
        <v>2910</v>
      </c>
      <c r="C3222" s="395" t="s">
        <v>2911</v>
      </c>
      <c r="D3222" s="122"/>
      <c r="E3222" s="103"/>
      <c r="F3222" s="85"/>
      <c r="G3222" s="111" t="str">
        <f t="shared" si="1983"/>
        <v>13.</v>
      </c>
      <c r="H3222" s="111" t="str">
        <f t="shared" si="1984"/>
        <v>13.</v>
      </c>
      <c r="I3222" s="111">
        <f t="shared" si="1985"/>
        <v>10</v>
      </c>
      <c r="J3222" s="96">
        <f>J3220+(M3222="R1")</f>
        <v>13</v>
      </c>
      <c r="K3222" s="96">
        <f>(M3222="R2")*1+K3220*(M3220&lt;&gt;"R1")</f>
        <v>13</v>
      </c>
      <c r="L3222" s="96">
        <f>L3220*(M3220&lt;&gt;"R3")+1</f>
        <v>10</v>
      </c>
    </row>
    <row r="3223" spans="1:13" x14ac:dyDescent="0.25">
      <c r="A3223" s="396" t="str">
        <f t="shared" si="1989"/>
        <v>13.13.11</v>
      </c>
      <c r="B3223" s="342" t="s">
        <v>2912</v>
      </c>
      <c r="C3223" s="397" t="s">
        <v>2913</v>
      </c>
      <c r="D3223" s="134"/>
      <c r="E3223" s="342"/>
      <c r="F3223" s="85"/>
      <c r="G3223" s="111" t="str">
        <f t="shared" si="1983"/>
        <v>13.</v>
      </c>
      <c r="H3223" s="111" t="str">
        <f t="shared" si="1984"/>
        <v>13.</v>
      </c>
      <c r="I3223" s="111">
        <f t="shared" si="1985"/>
        <v>11</v>
      </c>
      <c r="J3223" s="96">
        <f t="shared" ref="J3223:J3266" si="1990">J3222+(M3223="R1")</f>
        <v>13</v>
      </c>
      <c r="K3223" s="96">
        <f t="shared" ref="K3223:K3266" si="1991">(M3223="R2")*1+K3222*(M3222&lt;&gt;"R1")</f>
        <v>13</v>
      </c>
      <c r="L3223" s="96">
        <f t="shared" ref="L3223:L3266" si="1992">L3222*(M3222&lt;&gt;"R3")+1</f>
        <v>11</v>
      </c>
    </row>
    <row r="3224" spans="1:13" ht="30" x14ac:dyDescent="0.25">
      <c r="B3224" s="86"/>
      <c r="C3224" s="390"/>
      <c r="D3224" s="391"/>
      <c r="E3224" s="86"/>
      <c r="F3224" s="86"/>
      <c r="G3224" s="111" t="str">
        <f t="shared" si="1983"/>
        <v/>
      </c>
      <c r="H3224" s="111" t="str">
        <f t="shared" si="1984"/>
        <v/>
      </c>
      <c r="I3224" s="111" t="str">
        <f t="shared" si="1985"/>
        <v/>
      </c>
      <c r="J3224" s="96">
        <f t="shared" si="1990"/>
        <v>13</v>
      </c>
      <c r="K3224" s="96">
        <f t="shared" si="1991"/>
        <v>13</v>
      </c>
      <c r="L3224" s="96">
        <f t="shared" si="1992"/>
        <v>12</v>
      </c>
      <c r="M3224" s="48" t="s">
        <v>122</v>
      </c>
    </row>
    <row r="3225" spans="1:13" x14ac:dyDescent="0.25">
      <c r="A3225" s="106" t="str">
        <f>G3225&amp;H3225&amp;I3225</f>
        <v>13.14.</v>
      </c>
      <c r="B3225" s="238" t="s">
        <v>2914</v>
      </c>
      <c r="C3225" s="390"/>
      <c r="D3225" s="391"/>
      <c r="E3225" s="86"/>
      <c r="F3225" s="86"/>
      <c r="G3225" s="111" t="str">
        <f t="shared" si="1983"/>
        <v>13.</v>
      </c>
      <c r="H3225" s="111" t="str">
        <f t="shared" si="1984"/>
        <v>14.</v>
      </c>
      <c r="I3225" s="111" t="str">
        <f t="shared" si="1985"/>
        <v/>
      </c>
      <c r="J3225" s="96">
        <f t="shared" si="1990"/>
        <v>13</v>
      </c>
      <c r="K3225" s="96">
        <f t="shared" si="1991"/>
        <v>14</v>
      </c>
      <c r="L3225" s="96">
        <f t="shared" si="1992"/>
        <v>13</v>
      </c>
      <c r="M3225" s="48" t="s">
        <v>121</v>
      </c>
    </row>
    <row r="3226" spans="1:13" ht="30" x14ac:dyDescent="0.25">
      <c r="A3226" s="392"/>
      <c r="B3226" s="238"/>
      <c r="C3226" s="390"/>
      <c r="D3226" s="391"/>
      <c r="E3226" s="86"/>
      <c r="F3226" s="86"/>
      <c r="G3226" s="111" t="str">
        <f t="shared" si="1983"/>
        <v/>
      </c>
      <c r="H3226" s="111" t="str">
        <f t="shared" si="1984"/>
        <v/>
      </c>
      <c r="I3226" s="111" t="str">
        <f t="shared" si="1985"/>
        <v/>
      </c>
      <c r="J3226" s="96">
        <f t="shared" si="1990"/>
        <v>13</v>
      </c>
      <c r="K3226" s="96">
        <f t="shared" si="1991"/>
        <v>14</v>
      </c>
      <c r="L3226" s="96">
        <f t="shared" si="1992"/>
        <v>14</v>
      </c>
      <c r="M3226" s="48" t="s">
        <v>122</v>
      </c>
    </row>
    <row r="3227" spans="1:13" x14ac:dyDescent="0.25">
      <c r="A3227" s="398" t="s">
        <v>123</v>
      </c>
      <c r="B3227" s="359" t="s">
        <v>124</v>
      </c>
      <c r="C3227" s="399" t="s">
        <v>125</v>
      </c>
      <c r="D3227" s="360" t="s">
        <v>126</v>
      </c>
      <c r="E3227" s="360" t="s">
        <v>127</v>
      </c>
      <c r="F3227" s="86"/>
      <c r="G3227" s="111" t="str">
        <f t="shared" si="1983"/>
        <v/>
      </c>
      <c r="H3227" s="111" t="str">
        <f t="shared" si="1984"/>
        <v/>
      </c>
      <c r="I3227" s="111" t="str">
        <f t="shared" si="1985"/>
        <v/>
      </c>
      <c r="J3227" s="96">
        <f t="shared" si="1990"/>
        <v>13</v>
      </c>
      <c r="K3227" s="96">
        <f t="shared" si="1991"/>
        <v>14</v>
      </c>
      <c r="L3227" s="96">
        <f t="shared" si="1992"/>
        <v>15</v>
      </c>
      <c r="M3227" s="48" t="s">
        <v>128</v>
      </c>
    </row>
    <row r="3228" spans="1:13" ht="56.25" x14ac:dyDescent="0.25">
      <c r="A3228" s="400" t="str">
        <f t="shared" ref="A3228:A3267" si="1993">G3228&amp;H3228&amp;I3228</f>
        <v>13.14.1</v>
      </c>
      <c r="B3228" s="362" t="s">
        <v>2915</v>
      </c>
      <c r="C3228" s="363" t="s">
        <v>2916</v>
      </c>
      <c r="D3228" s="122" t="s">
        <v>2059</v>
      </c>
      <c r="E3228" s="401"/>
      <c r="F3228" s="86"/>
      <c r="G3228" s="111" t="str">
        <f t="shared" si="1983"/>
        <v>13.</v>
      </c>
      <c r="H3228" s="111" t="str">
        <f t="shared" si="1984"/>
        <v>14.</v>
      </c>
      <c r="I3228" s="111">
        <f t="shared" si="1985"/>
        <v>1</v>
      </c>
      <c r="J3228" s="96">
        <f t="shared" si="1990"/>
        <v>13</v>
      </c>
      <c r="K3228" s="96">
        <f t="shared" si="1991"/>
        <v>14</v>
      </c>
      <c r="L3228" s="96">
        <f t="shared" si="1992"/>
        <v>1</v>
      </c>
    </row>
    <row r="3229" spans="1:13" x14ac:dyDescent="0.25">
      <c r="A3229" s="402" t="str">
        <f t="shared" si="1993"/>
        <v>13.14.2</v>
      </c>
      <c r="B3229" s="365" t="s">
        <v>2917</v>
      </c>
      <c r="C3229" s="364">
        <v>15000</v>
      </c>
      <c r="D3229" s="122"/>
      <c r="E3229" s="403" t="s">
        <v>445</v>
      </c>
      <c r="F3229" s="86"/>
      <c r="G3229" s="111" t="str">
        <f t="shared" si="1983"/>
        <v>13.</v>
      </c>
      <c r="H3229" s="111" t="str">
        <f t="shared" si="1984"/>
        <v>14.</v>
      </c>
      <c r="I3229" s="111">
        <f t="shared" si="1985"/>
        <v>2</v>
      </c>
      <c r="J3229" s="96">
        <f t="shared" si="1990"/>
        <v>13</v>
      </c>
      <c r="K3229" s="96">
        <f t="shared" si="1991"/>
        <v>14</v>
      </c>
      <c r="L3229" s="96">
        <f t="shared" si="1992"/>
        <v>2</v>
      </c>
    </row>
    <row r="3230" spans="1:13" x14ac:dyDescent="0.25">
      <c r="A3230" s="402" t="str">
        <f t="shared" si="1993"/>
        <v>13.14.3</v>
      </c>
      <c r="B3230" s="365" t="s">
        <v>2918</v>
      </c>
      <c r="C3230" s="364">
        <v>20</v>
      </c>
      <c r="D3230" s="122"/>
      <c r="E3230" s="403" t="s">
        <v>2919</v>
      </c>
      <c r="F3230" s="86"/>
      <c r="G3230" s="111" t="str">
        <f t="shared" si="1983"/>
        <v>13.</v>
      </c>
      <c r="H3230" s="111" t="str">
        <f t="shared" si="1984"/>
        <v>14.</v>
      </c>
      <c r="I3230" s="111">
        <f t="shared" si="1985"/>
        <v>3</v>
      </c>
      <c r="J3230" s="96">
        <f t="shared" si="1990"/>
        <v>13</v>
      </c>
      <c r="K3230" s="96">
        <f t="shared" si="1991"/>
        <v>14</v>
      </c>
      <c r="L3230" s="96">
        <f t="shared" si="1992"/>
        <v>3</v>
      </c>
    </row>
    <row r="3231" spans="1:13" x14ac:dyDescent="0.25">
      <c r="A3231" s="402" t="str">
        <f t="shared" si="1993"/>
        <v>13.14.4</v>
      </c>
      <c r="B3231" s="365" t="s">
        <v>2920</v>
      </c>
      <c r="C3231" s="364" t="s">
        <v>2921</v>
      </c>
      <c r="D3231" s="122"/>
      <c r="E3231" s="403" t="s">
        <v>2922</v>
      </c>
      <c r="F3231" s="86"/>
      <c r="G3231" s="111" t="str">
        <f t="shared" si="1983"/>
        <v>13.</v>
      </c>
      <c r="H3231" s="111" t="str">
        <f t="shared" si="1984"/>
        <v>14.</v>
      </c>
      <c r="I3231" s="111">
        <f t="shared" si="1985"/>
        <v>4</v>
      </c>
      <c r="J3231" s="96">
        <f t="shared" si="1990"/>
        <v>13</v>
      </c>
      <c r="K3231" s="96">
        <f t="shared" si="1991"/>
        <v>14</v>
      </c>
      <c r="L3231" s="96">
        <f t="shared" si="1992"/>
        <v>4</v>
      </c>
    </row>
    <row r="3232" spans="1:13" x14ac:dyDescent="0.25">
      <c r="A3232" s="402" t="str">
        <f t="shared" si="1993"/>
        <v>13.14.5</v>
      </c>
      <c r="B3232" s="365" t="s">
        <v>2923</v>
      </c>
      <c r="C3232" s="364" t="s">
        <v>2924</v>
      </c>
      <c r="D3232" s="122"/>
      <c r="E3232" s="403" t="s">
        <v>2922</v>
      </c>
      <c r="F3232" s="86"/>
      <c r="G3232" s="111" t="str">
        <f t="shared" si="1983"/>
        <v>13.</v>
      </c>
      <c r="H3232" s="111" t="str">
        <f t="shared" si="1984"/>
        <v>14.</v>
      </c>
      <c r="I3232" s="111">
        <f t="shared" si="1985"/>
        <v>5</v>
      </c>
      <c r="J3232" s="96">
        <f t="shared" si="1990"/>
        <v>13</v>
      </c>
      <c r="K3232" s="96">
        <f t="shared" si="1991"/>
        <v>14</v>
      </c>
      <c r="L3232" s="96">
        <f t="shared" si="1992"/>
        <v>5</v>
      </c>
    </row>
    <row r="3233" spans="1:12" ht="22.5" x14ac:dyDescent="0.25">
      <c r="A3233" s="402" t="str">
        <f t="shared" si="1993"/>
        <v>13.14.6</v>
      </c>
      <c r="B3233" s="365" t="s">
        <v>2925</v>
      </c>
      <c r="C3233" s="364" t="s">
        <v>2926</v>
      </c>
      <c r="D3233" s="122"/>
      <c r="E3233" s="403" t="s">
        <v>2927</v>
      </c>
      <c r="F3233" s="86"/>
      <c r="G3233" s="111" t="str">
        <f t="shared" si="1983"/>
        <v>13.</v>
      </c>
      <c r="H3233" s="111" t="str">
        <f t="shared" si="1984"/>
        <v>14.</v>
      </c>
      <c r="I3233" s="111">
        <f t="shared" si="1985"/>
        <v>6</v>
      </c>
      <c r="J3233" s="96">
        <f t="shared" si="1990"/>
        <v>13</v>
      </c>
      <c r="K3233" s="96">
        <f t="shared" si="1991"/>
        <v>14</v>
      </c>
      <c r="L3233" s="96">
        <f t="shared" si="1992"/>
        <v>6</v>
      </c>
    </row>
    <row r="3234" spans="1:12" ht="22.5" x14ac:dyDescent="0.25">
      <c r="A3234" s="402" t="str">
        <f t="shared" si="1993"/>
        <v>13.14.7</v>
      </c>
      <c r="B3234" s="365" t="s">
        <v>2928</v>
      </c>
      <c r="C3234" s="364" t="s">
        <v>2929</v>
      </c>
      <c r="D3234" s="122" t="s">
        <v>2059</v>
      </c>
      <c r="E3234" s="403"/>
      <c r="F3234" s="86"/>
      <c r="G3234" s="111" t="str">
        <f t="shared" si="1983"/>
        <v>13.</v>
      </c>
      <c r="H3234" s="111" t="str">
        <f t="shared" si="1984"/>
        <v>14.</v>
      </c>
      <c r="I3234" s="111">
        <f t="shared" si="1985"/>
        <v>7</v>
      </c>
      <c r="J3234" s="96">
        <f t="shared" si="1990"/>
        <v>13</v>
      </c>
      <c r="K3234" s="96">
        <f t="shared" si="1991"/>
        <v>14</v>
      </c>
      <c r="L3234" s="96">
        <f t="shared" si="1992"/>
        <v>7</v>
      </c>
    </row>
    <row r="3235" spans="1:12" x14ac:dyDescent="0.25">
      <c r="A3235" s="402" t="str">
        <f t="shared" si="1993"/>
        <v>13.14.8</v>
      </c>
      <c r="B3235" s="365" t="s">
        <v>2930</v>
      </c>
      <c r="C3235" s="364" t="s">
        <v>2931</v>
      </c>
      <c r="D3235" s="122"/>
      <c r="E3235" s="403" t="s">
        <v>2927</v>
      </c>
      <c r="F3235" s="86"/>
      <c r="G3235" s="111" t="str">
        <f t="shared" si="1983"/>
        <v>13.</v>
      </c>
      <c r="H3235" s="111" t="str">
        <f t="shared" si="1984"/>
        <v>14.</v>
      </c>
      <c r="I3235" s="111">
        <f t="shared" si="1985"/>
        <v>8</v>
      </c>
      <c r="J3235" s="96">
        <f t="shared" si="1990"/>
        <v>13</v>
      </c>
      <c r="K3235" s="96">
        <f t="shared" si="1991"/>
        <v>14</v>
      </c>
      <c r="L3235" s="96">
        <f t="shared" si="1992"/>
        <v>8</v>
      </c>
    </row>
    <row r="3236" spans="1:12" x14ac:dyDescent="0.25">
      <c r="A3236" s="402" t="str">
        <f t="shared" si="1993"/>
        <v>13.14.9</v>
      </c>
      <c r="B3236" s="365" t="s">
        <v>2932</v>
      </c>
      <c r="C3236" s="364" t="s">
        <v>2933</v>
      </c>
      <c r="D3236" s="122"/>
      <c r="E3236" s="403" t="s">
        <v>2934</v>
      </c>
      <c r="F3236" s="86"/>
      <c r="G3236" s="111" t="str">
        <f t="shared" si="1983"/>
        <v>13.</v>
      </c>
      <c r="H3236" s="111" t="str">
        <f t="shared" si="1984"/>
        <v>14.</v>
      </c>
      <c r="I3236" s="111">
        <f t="shared" si="1985"/>
        <v>9</v>
      </c>
      <c r="J3236" s="96">
        <f t="shared" si="1990"/>
        <v>13</v>
      </c>
      <c r="K3236" s="96">
        <f t="shared" si="1991"/>
        <v>14</v>
      </c>
      <c r="L3236" s="96">
        <f t="shared" si="1992"/>
        <v>9</v>
      </c>
    </row>
    <row r="3237" spans="1:12" x14ac:dyDescent="0.25">
      <c r="A3237" s="402" t="str">
        <f t="shared" si="1993"/>
        <v>13.14.10</v>
      </c>
      <c r="B3237" s="365" t="s">
        <v>2935</v>
      </c>
      <c r="C3237" s="364">
        <v>3</v>
      </c>
      <c r="D3237" s="122"/>
      <c r="E3237" s="403" t="s">
        <v>2936</v>
      </c>
      <c r="F3237" s="86"/>
      <c r="G3237" s="111" t="str">
        <f t="shared" si="1983"/>
        <v>13.</v>
      </c>
      <c r="H3237" s="111" t="str">
        <f t="shared" si="1984"/>
        <v>14.</v>
      </c>
      <c r="I3237" s="111">
        <f t="shared" si="1985"/>
        <v>10</v>
      </c>
      <c r="J3237" s="96">
        <f t="shared" si="1990"/>
        <v>13</v>
      </c>
      <c r="K3237" s="96">
        <f t="shared" si="1991"/>
        <v>14</v>
      </c>
      <c r="L3237" s="96">
        <f t="shared" si="1992"/>
        <v>10</v>
      </c>
    </row>
    <row r="3238" spans="1:12" x14ac:dyDescent="0.25">
      <c r="A3238" s="402" t="str">
        <f t="shared" si="1993"/>
        <v>13.14.11</v>
      </c>
      <c r="B3238" s="365" t="s">
        <v>2937</v>
      </c>
      <c r="C3238" s="364">
        <v>3</v>
      </c>
      <c r="D3238" s="122"/>
      <c r="E3238" s="403" t="s">
        <v>2936</v>
      </c>
      <c r="F3238" s="86"/>
      <c r="G3238" s="111" t="str">
        <f t="shared" si="1983"/>
        <v>13.</v>
      </c>
      <c r="H3238" s="111" t="str">
        <f t="shared" si="1984"/>
        <v>14.</v>
      </c>
      <c r="I3238" s="111">
        <f t="shared" si="1985"/>
        <v>11</v>
      </c>
      <c r="J3238" s="96">
        <f t="shared" si="1990"/>
        <v>13</v>
      </c>
      <c r="K3238" s="96">
        <f t="shared" si="1991"/>
        <v>14</v>
      </c>
      <c r="L3238" s="96">
        <f t="shared" si="1992"/>
        <v>11</v>
      </c>
    </row>
    <row r="3239" spans="1:12" x14ac:dyDescent="0.25">
      <c r="A3239" s="402" t="str">
        <f t="shared" si="1993"/>
        <v>13.14.12</v>
      </c>
      <c r="B3239" s="365" t="s">
        <v>2938</v>
      </c>
      <c r="C3239" s="364" t="s">
        <v>2939</v>
      </c>
      <c r="D3239" s="122" t="s">
        <v>2059</v>
      </c>
      <c r="E3239" s="403"/>
      <c r="F3239" s="86"/>
      <c r="G3239" s="111" t="str">
        <f t="shared" si="1983"/>
        <v>13.</v>
      </c>
      <c r="H3239" s="111" t="str">
        <f t="shared" si="1984"/>
        <v>14.</v>
      </c>
      <c r="I3239" s="111">
        <f t="shared" si="1985"/>
        <v>12</v>
      </c>
      <c r="J3239" s="96">
        <f t="shared" si="1990"/>
        <v>13</v>
      </c>
      <c r="K3239" s="96">
        <f t="shared" si="1991"/>
        <v>14</v>
      </c>
      <c r="L3239" s="96">
        <f t="shared" si="1992"/>
        <v>12</v>
      </c>
    </row>
    <row r="3240" spans="1:12" x14ac:dyDescent="0.25">
      <c r="A3240" s="402" t="str">
        <f t="shared" si="1993"/>
        <v>13.14.13</v>
      </c>
      <c r="B3240" s="365" t="s">
        <v>2940</v>
      </c>
      <c r="C3240" s="364" t="s">
        <v>2941</v>
      </c>
      <c r="D3240" s="122" t="s">
        <v>2059</v>
      </c>
      <c r="E3240" s="403"/>
      <c r="F3240" s="86"/>
      <c r="G3240" s="111" t="str">
        <f t="shared" si="1983"/>
        <v>13.</v>
      </c>
      <c r="H3240" s="111" t="str">
        <f t="shared" si="1984"/>
        <v>14.</v>
      </c>
      <c r="I3240" s="111">
        <f t="shared" si="1985"/>
        <v>13</v>
      </c>
      <c r="J3240" s="96">
        <f t="shared" si="1990"/>
        <v>13</v>
      </c>
      <c r="K3240" s="96">
        <f t="shared" si="1991"/>
        <v>14</v>
      </c>
      <c r="L3240" s="96">
        <f t="shared" si="1992"/>
        <v>13</v>
      </c>
    </row>
    <row r="3241" spans="1:12" x14ac:dyDescent="0.25">
      <c r="A3241" s="402" t="str">
        <f t="shared" si="1993"/>
        <v>13.14.14</v>
      </c>
      <c r="B3241" s="365" t="s">
        <v>2942</v>
      </c>
      <c r="C3241" s="364" t="s">
        <v>2943</v>
      </c>
      <c r="D3241" s="122"/>
      <c r="E3241" s="403" t="s">
        <v>2944</v>
      </c>
      <c r="F3241" s="86"/>
      <c r="G3241" s="111" t="str">
        <f t="shared" si="1983"/>
        <v>13.</v>
      </c>
      <c r="H3241" s="111" t="str">
        <f t="shared" si="1984"/>
        <v>14.</v>
      </c>
      <c r="I3241" s="111">
        <f t="shared" si="1985"/>
        <v>14</v>
      </c>
      <c r="J3241" s="96">
        <f t="shared" si="1990"/>
        <v>13</v>
      </c>
      <c r="K3241" s="96">
        <f t="shared" si="1991"/>
        <v>14</v>
      </c>
      <c r="L3241" s="96">
        <f t="shared" si="1992"/>
        <v>14</v>
      </c>
    </row>
    <row r="3242" spans="1:12" ht="33.75" x14ac:dyDescent="0.25">
      <c r="A3242" s="402" t="str">
        <f t="shared" si="1993"/>
        <v>13.14.15</v>
      </c>
      <c r="B3242" s="365" t="s">
        <v>2945</v>
      </c>
      <c r="C3242" s="364" t="s">
        <v>2946</v>
      </c>
      <c r="D3242" s="122" t="s">
        <v>2059</v>
      </c>
      <c r="E3242" s="403"/>
      <c r="F3242" s="86"/>
      <c r="G3242" s="111" t="str">
        <f t="shared" si="1983"/>
        <v>13.</v>
      </c>
      <c r="H3242" s="111" t="str">
        <f t="shared" si="1984"/>
        <v>14.</v>
      </c>
      <c r="I3242" s="111">
        <f t="shared" si="1985"/>
        <v>15</v>
      </c>
      <c r="J3242" s="96">
        <f t="shared" si="1990"/>
        <v>13</v>
      </c>
      <c r="K3242" s="96">
        <f t="shared" si="1991"/>
        <v>14</v>
      </c>
      <c r="L3242" s="96">
        <f t="shared" si="1992"/>
        <v>15</v>
      </c>
    </row>
    <row r="3243" spans="1:12" ht="22.5" x14ac:dyDescent="0.25">
      <c r="A3243" s="402" t="str">
        <f t="shared" si="1993"/>
        <v>13.14.16</v>
      </c>
      <c r="B3243" s="365" t="s">
        <v>2947</v>
      </c>
      <c r="C3243" s="364" t="s">
        <v>2948</v>
      </c>
      <c r="D3243" s="122" t="s">
        <v>2059</v>
      </c>
      <c r="E3243" s="403"/>
      <c r="F3243" s="86"/>
      <c r="G3243" s="111" t="str">
        <f t="shared" si="1983"/>
        <v>13.</v>
      </c>
      <c r="H3243" s="111" t="str">
        <f t="shared" si="1984"/>
        <v>14.</v>
      </c>
      <c r="I3243" s="111">
        <f t="shared" si="1985"/>
        <v>16</v>
      </c>
      <c r="J3243" s="96">
        <f t="shared" si="1990"/>
        <v>13</v>
      </c>
      <c r="K3243" s="96">
        <f t="shared" si="1991"/>
        <v>14</v>
      </c>
      <c r="L3243" s="96">
        <f t="shared" si="1992"/>
        <v>16</v>
      </c>
    </row>
    <row r="3244" spans="1:12" ht="22.5" x14ac:dyDescent="0.25">
      <c r="A3244" s="402" t="str">
        <f t="shared" si="1993"/>
        <v>13.14.17</v>
      </c>
      <c r="B3244" s="365" t="s">
        <v>2949</v>
      </c>
      <c r="C3244" s="364" t="s">
        <v>2950</v>
      </c>
      <c r="D3244" s="122" t="s">
        <v>2059</v>
      </c>
      <c r="E3244" s="403"/>
      <c r="F3244" s="86"/>
      <c r="G3244" s="111" t="str">
        <f t="shared" si="1983"/>
        <v>13.</v>
      </c>
      <c r="H3244" s="111" t="str">
        <f t="shared" si="1984"/>
        <v>14.</v>
      </c>
      <c r="I3244" s="111">
        <f t="shared" si="1985"/>
        <v>17</v>
      </c>
      <c r="J3244" s="96">
        <f t="shared" si="1990"/>
        <v>13</v>
      </c>
      <c r="K3244" s="96">
        <f t="shared" si="1991"/>
        <v>14</v>
      </c>
      <c r="L3244" s="96">
        <f t="shared" si="1992"/>
        <v>17</v>
      </c>
    </row>
    <row r="3245" spans="1:12" ht="22.5" x14ac:dyDescent="0.25">
      <c r="A3245" s="402" t="str">
        <f t="shared" si="1993"/>
        <v>13.14.18</v>
      </c>
      <c r="B3245" s="365" t="s">
        <v>2951</v>
      </c>
      <c r="C3245" s="364" t="s">
        <v>2952</v>
      </c>
      <c r="D3245" s="122" t="s">
        <v>2059</v>
      </c>
      <c r="E3245" s="403"/>
      <c r="F3245" s="86"/>
      <c r="G3245" s="111" t="str">
        <f t="shared" si="1983"/>
        <v>13.</v>
      </c>
      <c r="H3245" s="111" t="str">
        <f t="shared" si="1984"/>
        <v>14.</v>
      </c>
      <c r="I3245" s="111">
        <f t="shared" si="1985"/>
        <v>18</v>
      </c>
      <c r="J3245" s="96">
        <f t="shared" si="1990"/>
        <v>13</v>
      </c>
      <c r="K3245" s="96">
        <f t="shared" si="1991"/>
        <v>14</v>
      </c>
      <c r="L3245" s="96">
        <f t="shared" si="1992"/>
        <v>18</v>
      </c>
    </row>
    <row r="3246" spans="1:12" ht="45" x14ac:dyDescent="0.25">
      <c r="A3246" s="402" t="str">
        <f t="shared" si="1993"/>
        <v>13.14.19</v>
      </c>
      <c r="B3246" s="365" t="s">
        <v>2953</v>
      </c>
      <c r="C3246" s="364" t="s">
        <v>2954</v>
      </c>
      <c r="D3246" s="122" t="s">
        <v>2059</v>
      </c>
      <c r="E3246" s="403"/>
      <c r="F3246" s="86"/>
      <c r="G3246" s="111" t="str">
        <f t="shared" si="1983"/>
        <v>13.</v>
      </c>
      <c r="H3246" s="111" t="str">
        <f t="shared" si="1984"/>
        <v>14.</v>
      </c>
      <c r="I3246" s="111">
        <f t="shared" si="1985"/>
        <v>19</v>
      </c>
      <c r="J3246" s="96">
        <f t="shared" si="1990"/>
        <v>13</v>
      </c>
      <c r="K3246" s="96">
        <f t="shared" si="1991"/>
        <v>14</v>
      </c>
      <c r="L3246" s="96">
        <f t="shared" si="1992"/>
        <v>19</v>
      </c>
    </row>
    <row r="3247" spans="1:12" ht="22.5" x14ac:dyDescent="0.25">
      <c r="A3247" s="402" t="str">
        <f t="shared" si="1993"/>
        <v>13.14.20</v>
      </c>
      <c r="B3247" s="365" t="s">
        <v>2955</v>
      </c>
      <c r="C3247" s="364" t="s">
        <v>2956</v>
      </c>
      <c r="D3247" s="122" t="s">
        <v>2059</v>
      </c>
      <c r="E3247" s="403"/>
      <c r="F3247" s="86"/>
      <c r="G3247" s="111" t="str">
        <f t="shared" si="1983"/>
        <v>13.</v>
      </c>
      <c r="H3247" s="111" t="str">
        <f t="shared" si="1984"/>
        <v>14.</v>
      </c>
      <c r="I3247" s="111">
        <f t="shared" si="1985"/>
        <v>20</v>
      </c>
      <c r="J3247" s="96">
        <f t="shared" si="1990"/>
        <v>13</v>
      </c>
      <c r="K3247" s="96">
        <f t="shared" si="1991"/>
        <v>14</v>
      </c>
      <c r="L3247" s="96">
        <f t="shared" si="1992"/>
        <v>20</v>
      </c>
    </row>
    <row r="3248" spans="1:12" ht="33.75" x14ac:dyDescent="0.25">
      <c r="A3248" s="402" t="str">
        <f t="shared" si="1993"/>
        <v>13.14.21</v>
      </c>
      <c r="B3248" s="365" t="s">
        <v>2957</v>
      </c>
      <c r="C3248" s="364" t="s">
        <v>2958</v>
      </c>
      <c r="D3248" s="122" t="s">
        <v>2059</v>
      </c>
      <c r="E3248" s="403"/>
      <c r="F3248" s="86"/>
      <c r="G3248" s="111" t="str">
        <f t="shared" si="1983"/>
        <v>13.</v>
      </c>
      <c r="H3248" s="111" t="str">
        <f t="shared" si="1984"/>
        <v>14.</v>
      </c>
      <c r="I3248" s="111">
        <f t="shared" si="1985"/>
        <v>21</v>
      </c>
      <c r="J3248" s="96">
        <f t="shared" si="1990"/>
        <v>13</v>
      </c>
      <c r="K3248" s="96">
        <f t="shared" si="1991"/>
        <v>14</v>
      </c>
      <c r="L3248" s="96">
        <f t="shared" si="1992"/>
        <v>21</v>
      </c>
    </row>
    <row r="3249" spans="1:12" x14ac:dyDescent="0.25">
      <c r="A3249" s="402" t="str">
        <f t="shared" si="1993"/>
        <v>13.14.22</v>
      </c>
      <c r="B3249" s="365" t="s">
        <v>2959</v>
      </c>
      <c r="C3249" s="364" t="s">
        <v>2960</v>
      </c>
      <c r="D3249" s="122" t="s">
        <v>2059</v>
      </c>
      <c r="E3249" s="403"/>
      <c r="F3249" s="86"/>
      <c r="G3249" s="111" t="str">
        <f t="shared" si="1983"/>
        <v>13.</v>
      </c>
      <c r="H3249" s="111" t="str">
        <f t="shared" si="1984"/>
        <v>14.</v>
      </c>
      <c r="I3249" s="111">
        <f t="shared" si="1985"/>
        <v>22</v>
      </c>
      <c r="J3249" s="96">
        <f t="shared" si="1990"/>
        <v>13</v>
      </c>
      <c r="K3249" s="96">
        <f t="shared" si="1991"/>
        <v>14</v>
      </c>
      <c r="L3249" s="96">
        <f t="shared" si="1992"/>
        <v>22</v>
      </c>
    </row>
    <row r="3250" spans="1:12" x14ac:dyDescent="0.25">
      <c r="A3250" s="402" t="str">
        <f t="shared" si="1993"/>
        <v>13.14.23</v>
      </c>
      <c r="B3250" s="365" t="s">
        <v>2961</v>
      </c>
      <c r="C3250" s="364" t="s">
        <v>2960</v>
      </c>
      <c r="D3250" s="122" t="s">
        <v>2059</v>
      </c>
      <c r="E3250" s="403"/>
      <c r="F3250" s="86"/>
      <c r="G3250" s="111" t="str">
        <f t="shared" si="1983"/>
        <v>13.</v>
      </c>
      <c r="H3250" s="111" t="str">
        <f t="shared" si="1984"/>
        <v>14.</v>
      </c>
      <c r="I3250" s="111">
        <f t="shared" si="1985"/>
        <v>23</v>
      </c>
      <c r="J3250" s="96">
        <f t="shared" si="1990"/>
        <v>13</v>
      </c>
      <c r="K3250" s="96">
        <f t="shared" si="1991"/>
        <v>14</v>
      </c>
      <c r="L3250" s="96">
        <f t="shared" si="1992"/>
        <v>23</v>
      </c>
    </row>
    <row r="3251" spans="1:12" x14ac:dyDescent="0.25">
      <c r="A3251" s="402" t="str">
        <f t="shared" si="1993"/>
        <v>13.14.24</v>
      </c>
      <c r="B3251" s="365" t="s">
        <v>2962</v>
      </c>
      <c r="C3251" s="364" t="s">
        <v>2960</v>
      </c>
      <c r="D3251" s="122" t="s">
        <v>2059</v>
      </c>
      <c r="E3251" s="403"/>
      <c r="F3251" s="86"/>
      <c r="G3251" s="111" t="str">
        <f t="shared" si="1983"/>
        <v>13.</v>
      </c>
      <c r="H3251" s="111" t="str">
        <f t="shared" si="1984"/>
        <v>14.</v>
      </c>
      <c r="I3251" s="111">
        <f t="shared" si="1985"/>
        <v>24</v>
      </c>
      <c r="J3251" s="96">
        <f t="shared" si="1990"/>
        <v>13</v>
      </c>
      <c r="K3251" s="96">
        <f t="shared" si="1991"/>
        <v>14</v>
      </c>
      <c r="L3251" s="96">
        <f t="shared" si="1992"/>
        <v>24</v>
      </c>
    </row>
    <row r="3252" spans="1:12" x14ac:dyDescent="0.25">
      <c r="A3252" s="402" t="str">
        <f t="shared" si="1993"/>
        <v>13.14.25</v>
      </c>
      <c r="B3252" s="365" t="s">
        <v>2963</v>
      </c>
      <c r="C3252" s="364" t="s">
        <v>2960</v>
      </c>
      <c r="D3252" s="122" t="s">
        <v>2059</v>
      </c>
      <c r="E3252" s="403"/>
      <c r="F3252" s="86"/>
      <c r="G3252" s="111" t="str">
        <f t="shared" si="1983"/>
        <v>13.</v>
      </c>
      <c r="H3252" s="111" t="str">
        <f t="shared" si="1984"/>
        <v>14.</v>
      </c>
      <c r="I3252" s="111">
        <f t="shared" si="1985"/>
        <v>25</v>
      </c>
      <c r="J3252" s="96">
        <f t="shared" si="1990"/>
        <v>13</v>
      </c>
      <c r="K3252" s="96">
        <f t="shared" si="1991"/>
        <v>14</v>
      </c>
      <c r="L3252" s="96">
        <f t="shared" si="1992"/>
        <v>25</v>
      </c>
    </row>
    <row r="3253" spans="1:12" x14ac:dyDescent="0.25">
      <c r="A3253" s="402" t="str">
        <f t="shared" si="1993"/>
        <v>13.14.26</v>
      </c>
      <c r="B3253" s="365" t="s">
        <v>2964</v>
      </c>
      <c r="C3253" s="364" t="s">
        <v>2960</v>
      </c>
      <c r="D3253" s="122" t="s">
        <v>2059</v>
      </c>
      <c r="E3253" s="403"/>
      <c r="F3253" s="86"/>
      <c r="G3253" s="111" t="str">
        <f t="shared" si="1983"/>
        <v>13.</v>
      </c>
      <c r="H3253" s="111" t="str">
        <f t="shared" si="1984"/>
        <v>14.</v>
      </c>
      <c r="I3253" s="111">
        <f t="shared" si="1985"/>
        <v>26</v>
      </c>
      <c r="J3253" s="96">
        <f t="shared" si="1990"/>
        <v>13</v>
      </c>
      <c r="K3253" s="96">
        <f t="shared" si="1991"/>
        <v>14</v>
      </c>
      <c r="L3253" s="96">
        <f t="shared" si="1992"/>
        <v>26</v>
      </c>
    </row>
    <row r="3254" spans="1:12" ht="22.5" x14ac:dyDescent="0.25">
      <c r="A3254" s="402" t="str">
        <f t="shared" si="1993"/>
        <v>13.14.27</v>
      </c>
      <c r="B3254" s="365" t="s">
        <v>2965</v>
      </c>
      <c r="C3254" s="364" t="s">
        <v>2966</v>
      </c>
      <c r="D3254" s="122" t="s">
        <v>2059</v>
      </c>
      <c r="E3254" s="403"/>
      <c r="F3254" s="86"/>
      <c r="G3254" s="111" t="str">
        <f t="shared" si="1983"/>
        <v>13.</v>
      </c>
      <c r="H3254" s="111" t="str">
        <f t="shared" si="1984"/>
        <v>14.</v>
      </c>
      <c r="I3254" s="111">
        <f t="shared" si="1985"/>
        <v>27</v>
      </c>
      <c r="J3254" s="96">
        <f t="shared" si="1990"/>
        <v>13</v>
      </c>
      <c r="K3254" s="96">
        <f t="shared" si="1991"/>
        <v>14</v>
      </c>
      <c r="L3254" s="96">
        <f t="shared" si="1992"/>
        <v>27</v>
      </c>
    </row>
    <row r="3255" spans="1:12" ht="33.75" x14ac:dyDescent="0.25">
      <c r="A3255" s="402" t="str">
        <f t="shared" si="1993"/>
        <v>13.14.28</v>
      </c>
      <c r="B3255" s="365" t="s">
        <v>2967</v>
      </c>
      <c r="C3255" s="364" t="s">
        <v>2968</v>
      </c>
      <c r="D3255" s="122" t="s">
        <v>2059</v>
      </c>
      <c r="E3255" s="403"/>
      <c r="F3255" s="86"/>
      <c r="G3255" s="111" t="str">
        <f t="shared" si="1983"/>
        <v>13.</v>
      </c>
      <c r="H3255" s="111" t="str">
        <f t="shared" si="1984"/>
        <v>14.</v>
      </c>
      <c r="I3255" s="111">
        <f t="shared" si="1985"/>
        <v>28</v>
      </c>
      <c r="J3255" s="96">
        <f t="shared" si="1990"/>
        <v>13</v>
      </c>
      <c r="K3255" s="96">
        <f t="shared" si="1991"/>
        <v>14</v>
      </c>
      <c r="L3255" s="96">
        <f t="shared" si="1992"/>
        <v>28</v>
      </c>
    </row>
    <row r="3256" spans="1:12" x14ac:dyDescent="0.25">
      <c r="A3256" s="402" t="str">
        <f t="shared" si="1993"/>
        <v>13.14.29</v>
      </c>
      <c r="B3256" s="368" t="s">
        <v>2969</v>
      </c>
      <c r="C3256" s="368"/>
      <c r="D3256" s="125"/>
      <c r="E3256" s="370"/>
      <c r="F3256" s="86"/>
      <c r="G3256" s="111" t="str">
        <f t="shared" si="1983"/>
        <v>13.</v>
      </c>
      <c r="H3256" s="111" t="str">
        <f t="shared" si="1984"/>
        <v>14.</v>
      </c>
      <c r="I3256" s="111">
        <f t="shared" si="1985"/>
        <v>29</v>
      </c>
      <c r="J3256" s="96">
        <f t="shared" si="1990"/>
        <v>13</v>
      </c>
      <c r="K3256" s="96">
        <f t="shared" si="1991"/>
        <v>14</v>
      </c>
      <c r="L3256" s="96">
        <f t="shared" si="1992"/>
        <v>29</v>
      </c>
    </row>
    <row r="3257" spans="1:12" x14ac:dyDescent="0.25">
      <c r="A3257" s="402" t="str">
        <f t="shared" si="1993"/>
        <v>13.14.30</v>
      </c>
      <c r="B3257" s="365" t="s">
        <v>2970</v>
      </c>
      <c r="C3257" s="364">
        <v>1400</v>
      </c>
      <c r="D3257" s="122"/>
      <c r="E3257" s="403" t="s">
        <v>2971</v>
      </c>
      <c r="F3257" s="86"/>
      <c r="G3257" s="111" t="str">
        <f t="shared" si="1983"/>
        <v>13.</v>
      </c>
      <c r="H3257" s="111" t="str">
        <f t="shared" si="1984"/>
        <v>14.</v>
      </c>
      <c r="I3257" s="111">
        <f t="shared" si="1985"/>
        <v>30</v>
      </c>
      <c r="J3257" s="96">
        <f t="shared" si="1990"/>
        <v>13</v>
      </c>
      <c r="K3257" s="96">
        <f t="shared" si="1991"/>
        <v>14</v>
      </c>
      <c r="L3257" s="96">
        <f t="shared" si="1992"/>
        <v>30</v>
      </c>
    </row>
    <row r="3258" spans="1:12" x14ac:dyDescent="0.25">
      <c r="A3258" s="402" t="str">
        <f t="shared" si="1993"/>
        <v>13.14.31</v>
      </c>
      <c r="B3258" s="365" t="s">
        <v>2972</v>
      </c>
      <c r="C3258" s="364">
        <v>85</v>
      </c>
      <c r="D3258" s="122"/>
      <c r="E3258" s="403" t="s">
        <v>2922</v>
      </c>
      <c r="F3258" s="86"/>
      <c r="G3258" s="111" t="str">
        <f t="shared" si="1983"/>
        <v>13.</v>
      </c>
      <c r="H3258" s="111" t="str">
        <f t="shared" si="1984"/>
        <v>14.</v>
      </c>
      <c r="I3258" s="111">
        <f t="shared" si="1985"/>
        <v>31</v>
      </c>
      <c r="J3258" s="96">
        <f t="shared" si="1990"/>
        <v>13</v>
      </c>
      <c r="K3258" s="96">
        <f t="shared" si="1991"/>
        <v>14</v>
      </c>
      <c r="L3258" s="96">
        <f t="shared" si="1992"/>
        <v>31</v>
      </c>
    </row>
    <row r="3259" spans="1:12" x14ac:dyDescent="0.25">
      <c r="A3259" s="402" t="str">
        <f t="shared" si="1993"/>
        <v>13.14.32</v>
      </c>
      <c r="B3259" s="365" t="s">
        <v>2973</v>
      </c>
      <c r="C3259" s="364" t="s">
        <v>2974</v>
      </c>
      <c r="D3259" s="122"/>
      <c r="E3259" s="403" t="s">
        <v>2944</v>
      </c>
      <c r="F3259" s="86"/>
      <c r="G3259" s="111" t="str">
        <f t="shared" si="1983"/>
        <v>13.</v>
      </c>
      <c r="H3259" s="111" t="str">
        <f t="shared" si="1984"/>
        <v>14.</v>
      </c>
      <c r="I3259" s="111">
        <f t="shared" si="1985"/>
        <v>32</v>
      </c>
      <c r="J3259" s="96">
        <f t="shared" si="1990"/>
        <v>13</v>
      </c>
      <c r="K3259" s="96">
        <f t="shared" si="1991"/>
        <v>14</v>
      </c>
      <c r="L3259" s="96">
        <f t="shared" si="1992"/>
        <v>32</v>
      </c>
    </row>
    <row r="3260" spans="1:12" x14ac:dyDescent="0.25">
      <c r="A3260" s="402" t="str">
        <f t="shared" si="1993"/>
        <v>13.14.33</v>
      </c>
      <c r="B3260" s="368" t="s">
        <v>2975</v>
      </c>
      <c r="C3260" s="368"/>
      <c r="D3260" s="125"/>
      <c r="E3260" s="370"/>
      <c r="F3260" s="86"/>
      <c r="G3260" s="111" t="str">
        <f t="shared" si="1983"/>
        <v>13.</v>
      </c>
      <c r="H3260" s="111" t="str">
        <f t="shared" si="1984"/>
        <v>14.</v>
      </c>
      <c r="I3260" s="111">
        <f t="shared" si="1985"/>
        <v>33</v>
      </c>
      <c r="J3260" s="96">
        <f t="shared" si="1990"/>
        <v>13</v>
      </c>
      <c r="K3260" s="96">
        <f t="shared" si="1991"/>
        <v>14</v>
      </c>
      <c r="L3260" s="96">
        <f t="shared" si="1992"/>
        <v>33</v>
      </c>
    </row>
    <row r="3261" spans="1:12" x14ac:dyDescent="0.25">
      <c r="A3261" s="402" t="str">
        <f t="shared" si="1993"/>
        <v>13.14.34</v>
      </c>
      <c r="B3261" s="365" t="s">
        <v>2976</v>
      </c>
      <c r="C3261" s="365" t="s">
        <v>2977</v>
      </c>
      <c r="D3261" s="122" t="s">
        <v>2059</v>
      </c>
      <c r="E3261" s="365"/>
      <c r="F3261" s="86"/>
      <c r="G3261" s="111" t="str">
        <f t="shared" si="1983"/>
        <v>13.</v>
      </c>
      <c r="H3261" s="111" t="str">
        <f t="shared" si="1984"/>
        <v>14.</v>
      </c>
      <c r="I3261" s="111">
        <f t="shared" si="1985"/>
        <v>34</v>
      </c>
      <c r="J3261" s="96">
        <f t="shared" si="1990"/>
        <v>13</v>
      </c>
      <c r="K3261" s="96">
        <f t="shared" si="1991"/>
        <v>14</v>
      </c>
      <c r="L3261" s="96">
        <f t="shared" si="1992"/>
        <v>34</v>
      </c>
    </row>
    <row r="3262" spans="1:12" ht="22.5" x14ac:dyDescent="0.25">
      <c r="A3262" s="402" t="str">
        <f t="shared" si="1993"/>
        <v>13.14.35</v>
      </c>
      <c r="B3262" s="365" t="s">
        <v>2978</v>
      </c>
      <c r="C3262" s="365" t="s">
        <v>2977</v>
      </c>
      <c r="D3262" s="122" t="s">
        <v>2059</v>
      </c>
      <c r="E3262" s="365"/>
      <c r="F3262" s="86"/>
      <c r="G3262" s="111" t="str">
        <f t="shared" si="1983"/>
        <v>13.</v>
      </c>
      <c r="H3262" s="111" t="str">
        <f t="shared" si="1984"/>
        <v>14.</v>
      </c>
      <c r="I3262" s="111">
        <f t="shared" si="1985"/>
        <v>35</v>
      </c>
      <c r="J3262" s="96">
        <f t="shared" si="1990"/>
        <v>13</v>
      </c>
      <c r="K3262" s="96">
        <f t="shared" si="1991"/>
        <v>14</v>
      </c>
      <c r="L3262" s="96">
        <f t="shared" si="1992"/>
        <v>35</v>
      </c>
    </row>
    <row r="3263" spans="1:12" x14ac:dyDescent="0.25">
      <c r="A3263" s="402" t="str">
        <f t="shared" si="1993"/>
        <v>13.14.36</v>
      </c>
      <c r="B3263" s="365" t="s">
        <v>2979</v>
      </c>
      <c r="C3263" s="365" t="s">
        <v>2960</v>
      </c>
      <c r="D3263" s="122" t="s">
        <v>2059</v>
      </c>
      <c r="E3263" s="365"/>
      <c r="F3263" s="86"/>
      <c r="G3263" s="111" t="str">
        <f t="shared" si="1983"/>
        <v>13.</v>
      </c>
      <c r="H3263" s="111" t="str">
        <f t="shared" si="1984"/>
        <v>14.</v>
      </c>
      <c r="I3263" s="111">
        <f t="shared" si="1985"/>
        <v>36</v>
      </c>
      <c r="J3263" s="96">
        <f t="shared" si="1990"/>
        <v>13</v>
      </c>
      <c r="K3263" s="96">
        <f t="shared" si="1991"/>
        <v>14</v>
      </c>
      <c r="L3263" s="96">
        <f t="shared" si="1992"/>
        <v>36</v>
      </c>
    </row>
    <row r="3264" spans="1:12" x14ac:dyDescent="0.25">
      <c r="A3264" s="402" t="str">
        <f t="shared" si="1993"/>
        <v>13.14.37</v>
      </c>
      <c r="B3264" s="365" t="s">
        <v>2980</v>
      </c>
      <c r="C3264" s="365" t="s">
        <v>2977</v>
      </c>
      <c r="D3264" s="122" t="s">
        <v>2059</v>
      </c>
      <c r="E3264" s="365"/>
      <c r="F3264" s="86"/>
      <c r="G3264" s="111" t="str">
        <f t="shared" si="1983"/>
        <v>13.</v>
      </c>
      <c r="H3264" s="111" t="str">
        <f t="shared" si="1984"/>
        <v>14.</v>
      </c>
      <c r="I3264" s="111">
        <f t="shared" si="1985"/>
        <v>37</v>
      </c>
      <c r="J3264" s="96">
        <f t="shared" si="1990"/>
        <v>13</v>
      </c>
      <c r="K3264" s="96">
        <f t="shared" si="1991"/>
        <v>14</v>
      </c>
      <c r="L3264" s="96">
        <f t="shared" si="1992"/>
        <v>37</v>
      </c>
    </row>
    <row r="3265" spans="1:13" x14ac:dyDescent="0.25">
      <c r="A3265" s="402" t="str">
        <f t="shared" si="1993"/>
        <v>13.14.38</v>
      </c>
      <c r="B3265" s="365" t="s">
        <v>2981</v>
      </c>
      <c r="C3265" s="365" t="s">
        <v>2960</v>
      </c>
      <c r="D3265" s="122" t="s">
        <v>2059</v>
      </c>
      <c r="E3265" s="365"/>
      <c r="F3265" s="86"/>
      <c r="G3265" s="111" t="str">
        <f t="shared" si="1983"/>
        <v>13.</v>
      </c>
      <c r="H3265" s="111" t="str">
        <f t="shared" si="1984"/>
        <v>14.</v>
      </c>
      <c r="I3265" s="111">
        <f t="shared" si="1985"/>
        <v>38</v>
      </c>
      <c r="J3265" s="96">
        <f t="shared" si="1990"/>
        <v>13</v>
      </c>
      <c r="K3265" s="96">
        <f t="shared" si="1991"/>
        <v>14</v>
      </c>
      <c r="L3265" s="96">
        <f t="shared" si="1992"/>
        <v>38</v>
      </c>
    </row>
    <row r="3266" spans="1:13" x14ac:dyDescent="0.25">
      <c r="A3266" s="402" t="str">
        <f t="shared" si="1993"/>
        <v>13.14.39</v>
      </c>
      <c r="B3266" s="365" t="s">
        <v>2982</v>
      </c>
      <c r="C3266" s="365" t="s">
        <v>2977</v>
      </c>
      <c r="D3266" s="122" t="s">
        <v>2059</v>
      </c>
      <c r="E3266" s="365"/>
      <c r="F3266" s="86"/>
      <c r="G3266" s="111" t="str">
        <f t="shared" ref="G3266:G3388" si="1994">IF((M3266="")+(M3266="R2")+(M3266="R1"),J3266&amp;".","")</f>
        <v>13.</v>
      </c>
      <c r="H3266" s="111" t="str">
        <f t="shared" ref="H3266:H3388" si="1995">IF((M3266="")+(M3266="R2"),K3266&amp;".","")</f>
        <v>14.</v>
      </c>
      <c r="I3266" s="111">
        <f t="shared" ref="I3266:I3388" si="1996">IF(M3266="",L3266,"")</f>
        <v>39</v>
      </c>
      <c r="J3266" s="96">
        <f t="shared" si="1990"/>
        <v>13</v>
      </c>
      <c r="K3266" s="96">
        <f t="shared" si="1991"/>
        <v>14</v>
      </c>
      <c r="L3266" s="96">
        <f t="shared" si="1992"/>
        <v>39</v>
      </c>
    </row>
    <row r="3267" spans="1:13" x14ac:dyDescent="0.25">
      <c r="A3267" s="404" t="str">
        <f t="shared" si="1993"/>
        <v>13.14.37</v>
      </c>
      <c r="B3267" s="405" t="s">
        <v>2983</v>
      </c>
      <c r="C3267" s="405" t="s">
        <v>2984</v>
      </c>
      <c r="D3267" s="406" t="s">
        <v>2059</v>
      </c>
      <c r="E3267" s="405"/>
      <c r="F3267" s="86"/>
      <c r="G3267" s="111" t="str">
        <f t="shared" si="1994"/>
        <v>13.</v>
      </c>
      <c r="H3267" s="111" t="str">
        <f t="shared" si="1995"/>
        <v>14.</v>
      </c>
      <c r="I3267" s="111">
        <f t="shared" si="1996"/>
        <v>37</v>
      </c>
      <c r="J3267" s="96">
        <f>J3263+(M3267="R1")</f>
        <v>13</v>
      </c>
      <c r="K3267" s="96">
        <f>(M3267="R2")*1+K3263*(M3263&lt;&gt;"R1")</f>
        <v>14</v>
      </c>
      <c r="L3267" s="96">
        <f>L3263*(M3263&lt;&gt;"R3")+1</f>
        <v>37</v>
      </c>
    </row>
    <row r="3268" spans="1:13" ht="30" x14ac:dyDescent="0.25">
      <c r="B3268" s="86"/>
      <c r="C3268" s="390"/>
      <c r="D3268" s="391"/>
      <c r="E3268" s="86"/>
      <c r="F3268" s="86"/>
      <c r="G3268" s="111" t="str">
        <f t="shared" si="1994"/>
        <v/>
      </c>
      <c r="H3268" s="111" t="str">
        <f t="shared" si="1995"/>
        <v/>
      </c>
      <c r="I3268" s="111" t="str">
        <f t="shared" si="1996"/>
        <v/>
      </c>
      <c r="J3268" s="96">
        <f t="shared" ref="J3268:J3272" si="1997">J3267+(M3268="R1")</f>
        <v>13</v>
      </c>
      <c r="K3268" s="96">
        <f t="shared" ref="K3268:K3272" si="1998">(M3268="R2")*1+K3267*(M3267&lt;&gt;"R1")</f>
        <v>14</v>
      </c>
      <c r="L3268" s="96">
        <f t="shared" ref="L3268:L3272" si="1999">L3267*(M3267&lt;&gt;"R3")+1</f>
        <v>38</v>
      </c>
      <c r="M3268" s="48" t="s">
        <v>122</v>
      </c>
    </row>
    <row r="3269" spans="1:13" x14ac:dyDescent="0.25">
      <c r="A3269" s="106" t="str">
        <f>G3269&amp;H3269&amp;I3269</f>
        <v>13.15.</v>
      </c>
      <c r="B3269" s="238" t="s">
        <v>2985</v>
      </c>
      <c r="C3269" s="390"/>
      <c r="D3269" s="391"/>
      <c r="E3269" s="86"/>
      <c r="F3269" s="86"/>
      <c r="G3269" s="111" t="str">
        <f t="shared" si="1994"/>
        <v>13.</v>
      </c>
      <c r="H3269" s="111" t="str">
        <f t="shared" si="1995"/>
        <v>15.</v>
      </c>
      <c r="I3269" s="111" t="str">
        <f t="shared" si="1996"/>
        <v/>
      </c>
      <c r="J3269" s="96">
        <f t="shared" si="1997"/>
        <v>13</v>
      </c>
      <c r="K3269" s="96">
        <f t="shared" si="1998"/>
        <v>15</v>
      </c>
      <c r="L3269" s="96">
        <f t="shared" si="1999"/>
        <v>39</v>
      </c>
      <c r="M3269" s="48" t="s">
        <v>121</v>
      </c>
    </row>
    <row r="3270" spans="1:13" ht="30" x14ac:dyDescent="0.25">
      <c r="A3270" s="392"/>
      <c r="B3270" s="238"/>
      <c r="C3270" s="390"/>
      <c r="D3270" s="391"/>
      <c r="E3270" s="86"/>
      <c r="F3270" s="86"/>
      <c r="G3270" s="111" t="str">
        <f t="shared" si="1994"/>
        <v/>
      </c>
      <c r="H3270" s="111" t="str">
        <f t="shared" si="1995"/>
        <v/>
      </c>
      <c r="I3270" s="111" t="str">
        <f t="shared" si="1996"/>
        <v/>
      </c>
      <c r="J3270" s="96">
        <f t="shared" si="1997"/>
        <v>13</v>
      </c>
      <c r="K3270" s="96">
        <f t="shared" si="1998"/>
        <v>15</v>
      </c>
      <c r="L3270" s="96">
        <f t="shared" si="1999"/>
        <v>40</v>
      </c>
      <c r="M3270" s="48" t="s">
        <v>122</v>
      </c>
    </row>
    <row r="3271" spans="1:13" x14ac:dyDescent="0.25">
      <c r="A3271" s="398" t="s">
        <v>123</v>
      </c>
      <c r="B3271" s="359" t="s">
        <v>124</v>
      </c>
      <c r="C3271" s="399" t="s">
        <v>125</v>
      </c>
      <c r="D3271" s="360" t="s">
        <v>126</v>
      </c>
      <c r="E3271" s="360" t="s">
        <v>127</v>
      </c>
      <c r="F3271" s="86"/>
      <c r="G3271" s="111" t="str">
        <f t="shared" si="1994"/>
        <v/>
      </c>
      <c r="H3271" s="111" t="str">
        <f t="shared" si="1995"/>
        <v/>
      </c>
      <c r="I3271" s="111" t="str">
        <f t="shared" si="1996"/>
        <v/>
      </c>
      <c r="J3271" s="96">
        <f t="shared" si="1997"/>
        <v>13</v>
      </c>
      <c r="K3271" s="96">
        <f t="shared" si="1998"/>
        <v>15</v>
      </c>
      <c r="L3271" s="96">
        <f t="shared" si="1999"/>
        <v>41</v>
      </c>
      <c r="M3271" s="48" t="s">
        <v>128</v>
      </c>
    </row>
    <row r="3272" spans="1:13" x14ac:dyDescent="0.25">
      <c r="A3272" s="400" t="str">
        <f t="shared" ref="A3272:A3335" si="2000">G3272&amp;H3272&amp;I3272</f>
        <v>13.15.1</v>
      </c>
      <c r="B3272" s="407" t="s">
        <v>2986</v>
      </c>
      <c r="C3272" s="408"/>
      <c r="G3272" s="111" t="str">
        <f t="shared" si="1994"/>
        <v>13.</v>
      </c>
      <c r="H3272" s="111" t="str">
        <f t="shared" si="1995"/>
        <v>15.</v>
      </c>
      <c r="I3272" s="111">
        <f t="shared" si="1996"/>
        <v>1</v>
      </c>
      <c r="J3272" s="96">
        <f t="shared" si="1997"/>
        <v>13</v>
      </c>
      <c r="K3272" s="96">
        <f t="shared" si="1998"/>
        <v>15</v>
      </c>
      <c r="L3272" s="96">
        <f t="shared" si="1999"/>
        <v>1</v>
      </c>
    </row>
    <row r="3273" spans="1:13" ht="22.5" x14ac:dyDescent="0.25">
      <c r="A3273" s="400" t="str">
        <f t="shared" si="2000"/>
        <v>13.15.2</v>
      </c>
      <c r="B3273" s="365" t="s">
        <v>2987</v>
      </c>
      <c r="C3273" s="365"/>
      <c r="D3273" s="122"/>
      <c r="E3273" s="365"/>
      <c r="G3273" s="111" t="str">
        <f t="shared" ref="G3273" si="2001">IF((M3273="")+(M3273="R2")+(M3273="R1"),J3273&amp;".","")</f>
        <v>13.</v>
      </c>
      <c r="H3273" s="111" t="str">
        <f t="shared" ref="H3273" si="2002">IF((M3273="")+(M3273="R2"),K3273&amp;".","")</f>
        <v>15.</v>
      </c>
      <c r="I3273" s="111">
        <f t="shared" ref="I3273" si="2003">IF(M3273="",L3273,"")</f>
        <v>2</v>
      </c>
      <c r="J3273" s="96">
        <f t="shared" ref="J3273" si="2004">J3272+(M3273="R1")</f>
        <v>13</v>
      </c>
      <c r="K3273" s="96">
        <f t="shared" ref="K3273" si="2005">(M3273="R2")*1+K3272*(M3272&lt;&gt;"R1")</f>
        <v>15</v>
      </c>
      <c r="L3273" s="96">
        <f t="shared" ref="L3273" si="2006">L3272*(M3272&lt;&gt;"R3")+1</f>
        <v>2</v>
      </c>
    </row>
    <row r="3274" spans="1:13" x14ac:dyDescent="0.25">
      <c r="A3274" s="400" t="str">
        <f t="shared" si="2000"/>
        <v>13.15.3</v>
      </c>
      <c r="B3274" s="365" t="s">
        <v>2988</v>
      </c>
      <c r="C3274" s="365"/>
      <c r="D3274" s="122"/>
      <c r="E3274" s="365"/>
      <c r="G3274" s="111" t="str">
        <f t="shared" ref="G3274:G3337" si="2007">IF((M3274="")+(M3274="R2")+(M3274="R1"),J3274&amp;".","")</f>
        <v>13.</v>
      </c>
      <c r="H3274" s="111" t="str">
        <f t="shared" ref="H3274:H3337" si="2008">IF((M3274="")+(M3274="R2"),K3274&amp;".","")</f>
        <v>15.</v>
      </c>
      <c r="I3274" s="111">
        <f t="shared" ref="I3274:I3337" si="2009">IF(M3274="",L3274,"")</f>
        <v>3</v>
      </c>
      <c r="J3274" s="96">
        <f t="shared" ref="J3274:J3337" si="2010">J3273+(M3274="R1")</f>
        <v>13</v>
      </c>
      <c r="K3274" s="96">
        <f t="shared" ref="K3274:K3337" si="2011">(M3274="R2")*1+K3273*(M3273&lt;&gt;"R1")</f>
        <v>15</v>
      </c>
      <c r="L3274" s="96">
        <f t="shared" ref="L3274:L3337" si="2012">L3273*(M3273&lt;&gt;"R3")+1</f>
        <v>3</v>
      </c>
    </row>
    <row r="3275" spans="1:13" x14ac:dyDescent="0.25">
      <c r="A3275" s="400" t="str">
        <f t="shared" si="2000"/>
        <v>13.15.4</v>
      </c>
      <c r="B3275" s="365" t="s">
        <v>2989</v>
      </c>
      <c r="C3275" s="365"/>
      <c r="D3275" s="122"/>
      <c r="E3275" s="365"/>
      <c r="G3275" s="111" t="str">
        <f t="shared" si="2007"/>
        <v>13.</v>
      </c>
      <c r="H3275" s="111" t="str">
        <f t="shared" si="2008"/>
        <v>15.</v>
      </c>
      <c r="I3275" s="111">
        <f t="shared" si="2009"/>
        <v>4</v>
      </c>
      <c r="J3275" s="96">
        <f t="shared" si="2010"/>
        <v>13</v>
      </c>
      <c r="K3275" s="96">
        <f t="shared" si="2011"/>
        <v>15</v>
      </c>
      <c r="L3275" s="96">
        <f t="shared" si="2012"/>
        <v>4</v>
      </c>
    </row>
    <row r="3276" spans="1:13" ht="22.5" x14ac:dyDescent="0.25">
      <c r="A3276" s="400" t="str">
        <f t="shared" si="2000"/>
        <v>13.15.5</v>
      </c>
      <c r="B3276" s="365" t="s">
        <v>2990</v>
      </c>
      <c r="C3276" s="365"/>
      <c r="D3276" s="122"/>
      <c r="E3276" s="365"/>
      <c r="G3276" s="111" t="str">
        <f t="shared" si="2007"/>
        <v>13.</v>
      </c>
      <c r="H3276" s="111" t="str">
        <f t="shared" si="2008"/>
        <v>15.</v>
      </c>
      <c r="I3276" s="111">
        <f t="shared" si="2009"/>
        <v>5</v>
      </c>
      <c r="J3276" s="96">
        <f t="shared" si="2010"/>
        <v>13</v>
      </c>
      <c r="K3276" s="96">
        <f t="shared" si="2011"/>
        <v>15</v>
      </c>
      <c r="L3276" s="96">
        <f t="shared" si="2012"/>
        <v>5</v>
      </c>
    </row>
    <row r="3277" spans="1:13" x14ac:dyDescent="0.25">
      <c r="A3277" s="400" t="str">
        <f t="shared" si="2000"/>
        <v>13.15.6</v>
      </c>
      <c r="B3277" s="365" t="s">
        <v>2991</v>
      </c>
      <c r="C3277" s="365"/>
      <c r="D3277" s="122"/>
      <c r="E3277" s="365"/>
      <c r="G3277" s="111" t="str">
        <f t="shared" si="2007"/>
        <v>13.</v>
      </c>
      <c r="H3277" s="111" t="str">
        <f t="shared" si="2008"/>
        <v>15.</v>
      </c>
      <c r="I3277" s="111">
        <f t="shared" si="2009"/>
        <v>6</v>
      </c>
      <c r="J3277" s="96">
        <f t="shared" si="2010"/>
        <v>13</v>
      </c>
      <c r="K3277" s="96">
        <f t="shared" si="2011"/>
        <v>15</v>
      </c>
      <c r="L3277" s="96">
        <f t="shared" si="2012"/>
        <v>6</v>
      </c>
    </row>
    <row r="3278" spans="1:13" x14ac:dyDescent="0.25">
      <c r="A3278" s="400" t="str">
        <f t="shared" si="2000"/>
        <v>13.15.7</v>
      </c>
      <c r="B3278" s="365" t="s">
        <v>2992</v>
      </c>
      <c r="C3278" s="365"/>
      <c r="D3278" s="122"/>
      <c r="E3278" s="365"/>
      <c r="G3278" s="111" t="str">
        <f t="shared" si="2007"/>
        <v>13.</v>
      </c>
      <c r="H3278" s="111" t="str">
        <f t="shared" si="2008"/>
        <v>15.</v>
      </c>
      <c r="I3278" s="111">
        <f t="shared" si="2009"/>
        <v>7</v>
      </c>
      <c r="J3278" s="96">
        <f t="shared" si="2010"/>
        <v>13</v>
      </c>
      <c r="K3278" s="96">
        <f t="shared" si="2011"/>
        <v>15</v>
      </c>
      <c r="L3278" s="96">
        <f t="shared" si="2012"/>
        <v>7</v>
      </c>
    </row>
    <row r="3279" spans="1:13" x14ac:dyDescent="0.25">
      <c r="A3279" s="400" t="str">
        <f t="shared" si="2000"/>
        <v>13.15.8</v>
      </c>
      <c r="B3279" s="365" t="s">
        <v>2993</v>
      </c>
      <c r="C3279" s="365"/>
      <c r="D3279" s="122"/>
      <c r="G3279" s="111" t="str">
        <f t="shared" si="2007"/>
        <v>13.</v>
      </c>
      <c r="H3279" s="111" t="str">
        <f t="shared" si="2008"/>
        <v>15.</v>
      </c>
      <c r="I3279" s="111">
        <f t="shared" si="2009"/>
        <v>8</v>
      </c>
      <c r="J3279" s="96">
        <f t="shared" si="2010"/>
        <v>13</v>
      </c>
      <c r="K3279" s="96">
        <f t="shared" si="2011"/>
        <v>15</v>
      </c>
      <c r="L3279" s="96">
        <f t="shared" si="2012"/>
        <v>8</v>
      </c>
    </row>
    <row r="3280" spans="1:13" x14ac:dyDescent="0.25">
      <c r="A3280" s="400" t="str">
        <f t="shared" si="2000"/>
        <v>13.15.9</v>
      </c>
      <c r="B3280" s="365" t="s">
        <v>2994</v>
      </c>
      <c r="C3280" s="365"/>
      <c r="D3280" s="122"/>
      <c r="G3280" s="111" t="str">
        <f t="shared" si="2007"/>
        <v>13.</v>
      </c>
      <c r="H3280" s="111" t="str">
        <f t="shared" si="2008"/>
        <v>15.</v>
      </c>
      <c r="I3280" s="111">
        <f t="shared" si="2009"/>
        <v>9</v>
      </c>
      <c r="J3280" s="96">
        <f t="shared" si="2010"/>
        <v>13</v>
      </c>
      <c r="K3280" s="96">
        <f t="shared" si="2011"/>
        <v>15</v>
      </c>
      <c r="L3280" s="96">
        <f t="shared" si="2012"/>
        <v>9</v>
      </c>
    </row>
    <row r="3281" spans="1:12" x14ac:dyDescent="0.25">
      <c r="A3281" s="400" t="str">
        <f t="shared" si="2000"/>
        <v>13.15.10</v>
      </c>
      <c r="B3281" s="365" t="s">
        <v>2995</v>
      </c>
      <c r="C3281" s="365"/>
      <c r="D3281" s="122"/>
      <c r="G3281" s="111" t="str">
        <f t="shared" si="2007"/>
        <v>13.</v>
      </c>
      <c r="H3281" s="111" t="str">
        <f t="shared" si="2008"/>
        <v>15.</v>
      </c>
      <c r="I3281" s="111">
        <f t="shared" si="2009"/>
        <v>10</v>
      </c>
      <c r="J3281" s="96">
        <f t="shared" si="2010"/>
        <v>13</v>
      </c>
      <c r="K3281" s="96">
        <f t="shared" si="2011"/>
        <v>15</v>
      </c>
      <c r="L3281" s="96">
        <f t="shared" si="2012"/>
        <v>10</v>
      </c>
    </row>
    <row r="3282" spans="1:12" ht="22.5" x14ac:dyDescent="0.25">
      <c r="A3282" s="400" t="str">
        <f t="shared" si="2000"/>
        <v>13.15.11</v>
      </c>
      <c r="B3282" s="365" t="s">
        <v>2996</v>
      </c>
      <c r="C3282" s="365"/>
      <c r="D3282" s="122"/>
      <c r="G3282" s="111" t="str">
        <f t="shared" si="2007"/>
        <v>13.</v>
      </c>
      <c r="H3282" s="111" t="str">
        <f t="shared" si="2008"/>
        <v>15.</v>
      </c>
      <c r="I3282" s="111">
        <f t="shared" si="2009"/>
        <v>11</v>
      </c>
      <c r="J3282" s="96">
        <f t="shared" si="2010"/>
        <v>13</v>
      </c>
      <c r="K3282" s="96">
        <f t="shared" si="2011"/>
        <v>15</v>
      </c>
      <c r="L3282" s="96">
        <f t="shared" si="2012"/>
        <v>11</v>
      </c>
    </row>
    <row r="3283" spans="1:12" ht="22.5" x14ac:dyDescent="0.25">
      <c r="A3283" s="400" t="str">
        <f t="shared" si="2000"/>
        <v>13.15.12</v>
      </c>
      <c r="B3283" s="365" t="s">
        <v>2997</v>
      </c>
      <c r="C3283" s="365"/>
      <c r="D3283" s="122"/>
      <c r="G3283" s="111" t="str">
        <f t="shared" si="2007"/>
        <v>13.</v>
      </c>
      <c r="H3283" s="111" t="str">
        <f t="shared" si="2008"/>
        <v>15.</v>
      </c>
      <c r="I3283" s="111">
        <f t="shared" si="2009"/>
        <v>12</v>
      </c>
      <c r="J3283" s="96">
        <f t="shared" si="2010"/>
        <v>13</v>
      </c>
      <c r="K3283" s="96">
        <f t="shared" si="2011"/>
        <v>15</v>
      </c>
      <c r="L3283" s="96">
        <f t="shared" si="2012"/>
        <v>12</v>
      </c>
    </row>
    <row r="3284" spans="1:12" x14ac:dyDescent="0.25">
      <c r="A3284" s="400" t="str">
        <f t="shared" si="2000"/>
        <v>13.15.13</v>
      </c>
      <c r="B3284" s="365" t="s">
        <v>2998</v>
      </c>
      <c r="C3284" s="365"/>
      <c r="D3284" s="122"/>
      <c r="G3284" s="111" t="str">
        <f t="shared" si="2007"/>
        <v>13.</v>
      </c>
      <c r="H3284" s="111" t="str">
        <f t="shared" si="2008"/>
        <v>15.</v>
      </c>
      <c r="I3284" s="111">
        <f t="shared" si="2009"/>
        <v>13</v>
      </c>
      <c r="J3284" s="96">
        <f t="shared" si="2010"/>
        <v>13</v>
      </c>
      <c r="K3284" s="96">
        <f t="shared" si="2011"/>
        <v>15</v>
      </c>
      <c r="L3284" s="96">
        <f t="shared" si="2012"/>
        <v>13</v>
      </c>
    </row>
    <row r="3285" spans="1:12" x14ac:dyDescent="0.25">
      <c r="A3285" s="400" t="str">
        <f t="shared" si="2000"/>
        <v>13.15.14</v>
      </c>
      <c r="B3285" s="365"/>
      <c r="C3285" s="365"/>
      <c r="D3285" s="122"/>
      <c r="G3285" s="111" t="str">
        <f t="shared" si="2007"/>
        <v>13.</v>
      </c>
      <c r="H3285" s="111" t="str">
        <f t="shared" si="2008"/>
        <v>15.</v>
      </c>
      <c r="I3285" s="111">
        <f t="shared" si="2009"/>
        <v>14</v>
      </c>
      <c r="J3285" s="96">
        <f t="shared" si="2010"/>
        <v>13</v>
      </c>
      <c r="K3285" s="96">
        <f t="shared" si="2011"/>
        <v>15</v>
      </c>
      <c r="L3285" s="96">
        <f t="shared" si="2012"/>
        <v>14</v>
      </c>
    </row>
    <row r="3286" spans="1:12" x14ac:dyDescent="0.25">
      <c r="A3286" s="400" t="str">
        <f t="shared" si="2000"/>
        <v>13.15.15</v>
      </c>
      <c r="B3286" s="365" t="s">
        <v>2999</v>
      </c>
      <c r="C3286" s="365"/>
      <c r="D3286" s="122"/>
      <c r="G3286" s="111" t="str">
        <f t="shared" si="2007"/>
        <v>13.</v>
      </c>
      <c r="H3286" s="111" t="str">
        <f t="shared" si="2008"/>
        <v>15.</v>
      </c>
      <c r="I3286" s="111">
        <f t="shared" si="2009"/>
        <v>15</v>
      </c>
      <c r="J3286" s="96">
        <f t="shared" si="2010"/>
        <v>13</v>
      </c>
      <c r="K3286" s="96">
        <f t="shared" si="2011"/>
        <v>15</v>
      </c>
      <c r="L3286" s="96">
        <f t="shared" si="2012"/>
        <v>15</v>
      </c>
    </row>
    <row r="3287" spans="1:12" x14ac:dyDescent="0.25">
      <c r="A3287" s="400" t="str">
        <f t="shared" si="2000"/>
        <v>13.15.16</v>
      </c>
      <c r="B3287" s="365" t="s">
        <v>3000</v>
      </c>
      <c r="C3287" s="365"/>
      <c r="D3287" s="122"/>
      <c r="G3287" s="111" t="str">
        <f t="shared" si="2007"/>
        <v>13.</v>
      </c>
      <c r="H3287" s="111" t="str">
        <f t="shared" si="2008"/>
        <v>15.</v>
      </c>
      <c r="I3287" s="111">
        <f t="shared" si="2009"/>
        <v>16</v>
      </c>
      <c r="J3287" s="96">
        <f t="shared" si="2010"/>
        <v>13</v>
      </c>
      <c r="K3287" s="96">
        <f t="shared" si="2011"/>
        <v>15</v>
      </c>
      <c r="L3287" s="96">
        <f t="shared" si="2012"/>
        <v>16</v>
      </c>
    </row>
    <row r="3288" spans="1:12" x14ac:dyDescent="0.25">
      <c r="A3288" s="400" t="str">
        <f t="shared" si="2000"/>
        <v>13.15.17</v>
      </c>
      <c r="B3288" s="365" t="s">
        <v>3001</v>
      </c>
      <c r="C3288" s="365"/>
      <c r="D3288" s="122"/>
      <c r="G3288" s="111" t="str">
        <f t="shared" si="2007"/>
        <v>13.</v>
      </c>
      <c r="H3288" s="111" t="str">
        <f t="shared" si="2008"/>
        <v>15.</v>
      </c>
      <c r="I3288" s="111">
        <f t="shared" si="2009"/>
        <v>17</v>
      </c>
      <c r="J3288" s="96">
        <f t="shared" si="2010"/>
        <v>13</v>
      </c>
      <c r="K3288" s="96">
        <f t="shared" si="2011"/>
        <v>15</v>
      </c>
      <c r="L3288" s="96">
        <f t="shared" si="2012"/>
        <v>17</v>
      </c>
    </row>
    <row r="3289" spans="1:12" x14ac:dyDescent="0.25">
      <c r="A3289" s="400" t="str">
        <f t="shared" si="2000"/>
        <v>13.15.18</v>
      </c>
      <c r="B3289" s="365" t="s">
        <v>3002</v>
      </c>
      <c r="C3289" s="365"/>
      <c r="D3289" s="122"/>
      <c r="G3289" s="111" t="str">
        <f t="shared" si="2007"/>
        <v>13.</v>
      </c>
      <c r="H3289" s="111" t="str">
        <f t="shared" si="2008"/>
        <v>15.</v>
      </c>
      <c r="I3289" s="111">
        <f t="shared" si="2009"/>
        <v>18</v>
      </c>
      <c r="J3289" s="96">
        <f t="shared" si="2010"/>
        <v>13</v>
      </c>
      <c r="K3289" s="96">
        <f t="shared" si="2011"/>
        <v>15</v>
      </c>
      <c r="L3289" s="96">
        <f t="shared" si="2012"/>
        <v>18</v>
      </c>
    </row>
    <row r="3290" spans="1:12" x14ac:dyDescent="0.25">
      <c r="A3290" s="400" t="str">
        <f t="shared" si="2000"/>
        <v>13.15.19</v>
      </c>
      <c r="B3290" s="365" t="s">
        <v>3003</v>
      </c>
      <c r="C3290" s="365"/>
      <c r="D3290" s="122"/>
      <c r="G3290" s="111" t="str">
        <f t="shared" si="2007"/>
        <v>13.</v>
      </c>
      <c r="H3290" s="111" t="str">
        <f t="shared" si="2008"/>
        <v>15.</v>
      </c>
      <c r="I3290" s="111">
        <f t="shared" si="2009"/>
        <v>19</v>
      </c>
      <c r="J3290" s="96">
        <f t="shared" si="2010"/>
        <v>13</v>
      </c>
      <c r="K3290" s="96">
        <f t="shared" si="2011"/>
        <v>15</v>
      </c>
      <c r="L3290" s="96">
        <f t="shared" si="2012"/>
        <v>19</v>
      </c>
    </row>
    <row r="3291" spans="1:12" x14ac:dyDescent="0.25">
      <c r="A3291" s="400" t="str">
        <f t="shared" si="2000"/>
        <v>13.15.20</v>
      </c>
      <c r="B3291" s="365" t="s">
        <v>3004</v>
      </c>
      <c r="C3291" s="365"/>
      <c r="D3291" s="122"/>
      <c r="E3291" s="365"/>
      <c r="G3291" s="111" t="str">
        <f t="shared" si="2007"/>
        <v>13.</v>
      </c>
      <c r="H3291" s="111" t="str">
        <f t="shared" si="2008"/>
        <v>15.</v>
      </c>
      <c r="I3291" s="111">
        <f t="shared" si="2009"/>
        <v>20</v>
      </c>
      <c r="J3291" s="96">
        <f t="shared" si="2010"/>
        <v>13</v>
      </c>
      <c r="K3291" s="96">
        <f t="shared" si="2011"/>
        <v>15</v>
      </c>
      <c r="L3291" s="96">
        <f t="shared" si="2012"/>
        <v>20</v>
      </c>
    </row>
    <row r="3292" spans="1:12" x14ac:dyDescent="0.25">
      <c r="A3292" s="400" t="str">
        <f t="shared" si="2000"/>
        <v>13.15.21</v>
      </c>
      <c r="B3292" s="365" t="s">
        <v>3005</v>
      </c>
      <c r="C3292" s="365"/>
      <c r="D3292" s="122"/>
      <c r="E3292" s="365"/>
      <c r="G3292" s="111" t="str">
        <f t="shared" si="2007"/>
        <v>13.</v>
      </c>
      <c r="H3292" s="111" t="str">
        <f t="shared" si="2008"/>
        <v>15.</v>
      </c>
      <c r="I3292" s="111">
        <f t="shared" si="2009"/>
        <v>21</v>
      </c>
      <c r="J3292" s="96">
        <f t="shared" si="2010"/>
        <v>13</v>
      </c>
      <c r="K3292" s="96">
        <f t="shared" si="2011"/>
        <v>15</v>
      </c>
      <c r="L3292" s="96">
        <f t="shared" si="2012"/>
        <v>21</v>
      </c>
    </row>
    <row r="3293" spans="1:12" x14ac:dyDescent="0.25">
      <c r="A3293" s="400" t="str">
        <f t="shared" si="2000"/>
        <v>13.15.22</v>
      </c>
      <c r="B3293" s="365" t="s">
        <v>2998</v>
      </c>
      <c r="C3293" s="365"/>
      <c r="D3293" s="122"/>
      <c r="E3293" s="365"/>
      <c r="G3293" s="111" t="str">
        <f t="shared" si="2007"/>
        <v>13.</v>
      </c>
      <c r="H3293" s="111" t="str">
        <f t="shared" si="2008"/>
        <v>15.</v>
      </c>
      <c r="I3293" s="111">
        <f t="shared" si="2009"/>
        <v>22</v>
      </c>
      <c r="J3293" s="96">
        <f t="shared" si="2010"/>
        <v>13</v>
      </c>
      <c r="K3293" s="96">
        <f t="shared" si="2011"/>
        <v>15</v>
      </c>
      <c r="L3293" s="96">
        <f t="shared" si="2012"/>
        <v>22</v>
      </c>
    </row>
    <row r="3294" spans="1:12" ht="22.5" x14ac:dyDescent="0.25">
      <c r="A3294" s="400" t="str">
        <f t="shared" si="2000"/>
        <v>13.15.23</v>
      </c>
      <c r="B3294" s="365" t="s">
        <v>3006</v>
      </c>
      <c r="C3294" s="365"/>
      <c r="D3294" s="122"/>
      <c r="E3294" s="365"/>
      <c r="G3294" s="111" t="str">
        <f t="shared" si="2007"/>
        <v>13.</v>
      </c>
      <c r="H3294" s="111" t="str">
        <f t="shared" si="2008"/>
        <v>15.</v>
      </c>
      <c r="I3294" s="111">
        <f t="shared" si="2009"/>
        <v>23</v>
      </c>
      <c r="J3294" s="96">
        <f t="shared" si="2010"/>
        <v>13</v>
      </c>
      <c r="K3294" s="96">
        <f t="shared" si="2011"/>
        <v>15</v>
      </c>
      <c r="L3294" s="96">
        <f t="shared" si="2012"/>
        <v>23</v>
      </c>
    </row>
    <row r="3295" spans="1:12" x14ac:dyDescent="0.25">
      <c r="A3295" s="400" t="str">
        <f t="shared" si="2000"/>
        <v>13.15.24</v>
      </c>
      <c r="B3295" s="365"/>
      <c r="C3295" s="365"/>
      <c r="D3295" s="122"/>
      <c r="E3295" s="365"/>
      <c r="G3295" s="111" t="str">
        <f t="shared" si="2007"/>
        <v>13.</v>
      </c>
      <c r="H3295" s="111" t="str">
        <f t="shared" si="2008"/>
        <v>15.</v>
      </c>
      <c r="I3295" s="111">
        <f t="shared" si="2009"/>
        <v>24</v>
      </c>
      <c r="J3295" s="96">
        <f t="shared" si="2010"/>
        <v>13</v>
      </c>
      <c r="K3295" s="96">
        <f t="shared" si="2011"/>
        <v>15</v>
      </c>
      <c r="L3295" s="96">
        <f t="shared" si="2012"/>
        <v>24</v>
      </c>
    </row>
    <row r="3296" spans="1:12" x14ac:dyDescent="0.25">
      <c r="A3296" s="400" t="str">
        <f t="shared" si="2000"/>
        <v>13.15.25</v>
      </c>
      <c r="B3296" s="365" t="s">
        <v>3007</v>
      </c>
      <c r="C3296" s="365"/>
      <c r="D3296" s="122"/>
      <c r="E3296" s="365"/>
      <c r="G3296" s="111" t="str">
        <f t="shared" si="2007"/>
        <v>13.</v>
      </c>
      <c r="H3296" s="111" t="str">
        <f t="shared" si="2008"/>
        <v>15.</v>
      </c>
      <c r="I3296" s="111">
        <f t="shared" si="2009"/>
        <v>25</v>
      </c>
      <c r="J3296" s="96">
        <f t="shared" si="2010"/>
        <v>13</v>
      </c>
      <c r="K3296" s="96">
        <f t="shared" si="2011"/>
        <v>15</v>
      </c>
      <c r="L3296" s="96">
        <f t="shared" si="2012"/>
        <v>25</v>
      </c>
    </row>
    <row r="3297" spans="1:12" x14ac:dyDescent="0.25">
      <c r="A3297" s="400" t="str">
        <f t="shared" si="2000"/>
        <v>13.15.26</v>
      </c>
      <c r="B3297" s="365" t="s">
        <v>3008</v>
      </c>
      <c r="C3297" s="365"/>
      <c r="D3297" s="122"/>
      <c r="G3297" s="111" t="str">
        <f t="shared" si="2007"/>
        <v>13.</v>
      </c>
      <c r="H3297" s="111" t="str">
        <f t="shared" si="2008"/>
        <v>15.</v>
      </c>
      <c r="I3297" s="111">
        <f t="shared" si="2009"/>
        <v>26</v>
      </c>
      <c r="J3297" s="96">
        <f t="shared" si="2010"/>
        <v>13</v>
      </c>
      <c r="K3297" s="96">
        <f t="shared" si="2011"/>
        <v>15</v>
      </c>
      <c r="L3297" s="96">
        <f t="shared" si="2012"/>
        <v>26</v>
      </c>
    </row>
    <row r="3298" spans="1:12" x14ac:dyDescent="0.25">
      <c r="A3298" s="400" t="str">
        <f t="shared" si="2000"/>
        <v>13.15.27</v>
      </c>
      <c r="B3298" s="365" t="s">
        <v>3009</v>
      </c>
      <c r="C3298" s="365"/>
      <c r="D3298" s="122"/>
      <c r="G3298" s="111" t="str">
        <f t="shared" si="2007"/>
        <v>13.</v>
      </c>
      <c r="H3298" s="111" t="str">
        <f t="shared" si="2008"/>
        <v>15.</v>
      </c>
      <c r="I3298" s="111">
        <f t="shared" si="2009"/>
        <v>27</v>
      </c>
      <c r="J3298" s="96">
        <f t="shared" si="2010"/>
        <v>13</v>
      </c>
      <c r="K3298" s="96">
        <f t="shared" si="2011"/>
        <v>15</v>
      </c>
      <c r="L3298" s="96">
        <f t="shared" si="2012"/>
        <v>27</v>
      </c>
    </row>
    <row r="3299" spans="1:12" ht="22.5" x14ac:dyDescent="0.25">
      <c r="A3299" s="400" t="str">
        <f t="shared" si="2000"/>
        <v>13.15.28</v>
      </c>
      <c r="B3299" s="365" t="s">
        <v>3010</v>
      </c>
      <c r="C3299" s="365"/>
      <c r="D3299" s="122"/>
      <c r="G3299" s="111" t="str">
        <f t="shared" si="2007"/>
        <v>13.</v>
      </c>
      <c r="H3299" s="111" t="str">
        <f t="shared" si="2008"/>
        <v>15.</v>
      </c>
      <c r="I3299" s="111">
        <f t="shared" si="2009"/>
        <v>28</v>
      </c>
      <c r="J3299" s="96">
        <f t="shared" si="2010"/>
        <v>13</v>
      </c>
      <c r="K3299" s="96">
        <f t="shared" si="2011"/>
        <v>15</v>
      </c>
      <c r="L3299" s="96">
        <f t="shared" si="2012"/>
        <v>28</v>
      </c>
    </row>
    <row r="3300" spans="1:12" ht="33.75" x14ac:dyDescent="0.25">
      <c r="A3300" s="400" t="str">
        <f t="shared" si="2000"/>
        <v>13.15.29</v>
      </c>
      <c r="B3300" s="365" t="s">
        <v>3011</v>
      </c>
      <c r="C3300" s="365"/>
      <c r="D3300" s="122"/>
      <c r="G3300" s="111" t="str">
        <f t="shared" si="2007"/>
        <v>13.</v>
      </c>
      <c r="H3300" s="111" t="str">
        <f t="shared" si="2008"/>
        <v>15.</v>
      </c>
      <c r="I3300" s="111">
        <f t="shared" si="2009"/>
        <v>29</v>
      </c>
      <c r="J3300" s="96">
        <f t="shared" si="2010"/>
        <v>13</v>
      </c>
      <c r="K3300" s="96">
        <f t="shared" si="2011"/>
        <v>15</v>
      </c>
      <c r="L3300" s="96">
        <f t="shared" si="2012"/>
        <v>29</v>
      </c>
    </row>
    <row r="3301" spans="1:12" ht="67.5" x14ac:dyDescent="0.25">
      <c r="A3301" s="400" t="str">
        <f t="shared" si="2000"/>
        <v>13.15.30</v>
      </c>
      <c r="B3301" s="365" t="s">
        <v>3012</v>
      </c>
      <c r="C3301" s="365"/>
      <c r="D3301" s="122"/>
      <c r="G3301" s="111" t="str">
        <f t="shared" si="2007"/>
        <v>13.</v>
      </c>
      <c r="H3301" s="111" t="str">
        <f t="shared" si="2008"/>
        <v>15.</v>
      </c>
      <c r="I3301" s="111">
        <f t="shared" si="2009"/>
        <v>30</v>
      </c>
      <c r="J3301" s="96">
        <f t="shared" si="2010"/>
        <v>13</v>
      </c>
      <c r="K3301" s="96">
        <f t="shared" si="2011"/>
        <v>15</v>
      </c>
      <c r="L3301" s="96">
        <f t="shared" si="2012"/>
        <v>30</v>
      </c>
    </row>
    <row r="3302" spans="1:12" ht="22.5" x14ac:dyDescent="0.25">
      <c r="A3302" s="400" t="str">
        <f t="shared" si="2000"/>
        <v>13.15.31</v>
      </c>
      <c r="B3302" s="365" t="s">
        <v>3013</v>
      </c>
      <c r="C3302" s="365"/>
      <c r="D3302" s="122"/>
      <c r="G3302" s="111" t="str">
        <f t="shared" si="2007"/>
        <v>13.</v>
      </c>
      <c r="H3302" s="111" t="str">
        <f t="shared" si="2008"/>
        <v>15.</v>
      </c>
      <c r="I3302" s="111">
        <f t="shared" si="2009"/>
        <v>31</v>
      </c>
      <c r="J3302" s="96">
        <f t="shared" si="2010"/>
        <v>13</v>
      </c>
      <c r="K3302" s="96">
        <f t="shared" si="2011"/>
        <v>15</v>
      </c>
      <c r="L3302" s="96">
        <f t="shared" si="2012"/>
        <v>31</v>
      </c>
    </row>
    <row r="3303" spans="1:12" ht="33.75" x14ac:dyDescent="0.25">
      <c r="A3303" s="400" t="str">
        <f t="shared" si="2000"/>
        <v>13.15.32</v>
      </c>
      <c r="B3303" s="365" t="s">
        <v>3014</v>
      </c>
      <c r="C3303" s="365"/>
      <c r="D3303" s="122"/>
      <c r="G3303" s="111" t="str">
        <f t="shared" si="2007"/>
        <v>13.</v>
      </c>
      <c r="H3303" s="111" t="str">
        <f t="shared" si="2008"/>
        <v>15.</v>
      </c>
      <c r="I3303" s="111">
        <f t="shared" si="2009"/>
        <v>32</v>
      </c>
      <c r="J3303" s="96">
        <f t="shared" si="2010"/>
        <v>13</v>
      </c>
      <c r="K3303" s="96">
        <f t="shared" si="2011"/>
        <v>15</v>
      </c>
      <c r="L3303" s="96">
        <f t="shared" si="2012"/>
        <v>32</v>
      </c>
    </row>
    <row r="3304" spans="1:12" ht="22.5" x14ac:dyDescent="0.25">
      <c r="A3304" s="400" t="str">
        <f t="shared" si="2000"/>
        <v>13.15.33</v>
      </c>
      <c r="B3304" s="365" t="s">
        <v>3015</v>
      </c>
      <c r="C3304" s="365"/>
      <c r="D3304" s="122"/>
      <c r="G3304" s="111" t="str">
        <f t="shared" si="2007"/>
        <v>13.</v>
      </c>
      <c r="H3304" s="111" t="str">
        <f t="shared" si="2008"/>
        <v>15.</v>
      </c>
      <c r="I3304" s="111">
        <f t="shared" si="2009"/>
        <v>33</v>
      </c>
      <c r="J3304" s="96">
        <f t="shared" si="2010"/>
        <v>13</v>
      </c>
      <c r="K3304" s="96">
        <f t="shared" si="2011"/>
        <v>15</v>
      </c>
      <c r="L3304" s="96">
        <f t="shared" si="2012"/>
        <v>33</v>
      </c>
    </row>
    <row r="3305" spans="1:12" x14ac:dyDescent="0.25">
      <c r="A3305" s="400" t="str">
        <f t="shared" si="2000"/>
        <v>13.15.34</v>
      </c>
      <c r="B3305" s="365" t="s">
        <v>3016</v>
      </c>
      <c r="C3305" s="365"/>
      <c r="D3305" s="122"/>
      <c r="G3305" s="111" t="str">
        <f t="shared" si="2007"/>
        <v>13.</v>
      </c>
      <c r="H3305" s="111" t="str">
        <f t="shared" si="2008"/>
        <v>15.</v>
      </c>
      <c r="I3305" s="111">
        <f t="shared" si="2009"/>
        <v>34</v>
      </c>
      <c r="J3305" s="96">
        <f t="shared" si="2010"/>
        <v>13</v>
      </c>
      <c r="K3305" s="96">
        <f t="shared" si="2011"/>
        <v>15</v>
      </c>
      <c r="L3305" s="96">
        <f t="shared" si="2012"/>
        <v>34</v>
      </c>
    </row>
    <row r="3306" spans="1:12" ht="22.5" x14ac:dyDescent="0.25">
      <c r="A3306" s="400" t="str">
        <f t="shared" si="2000"/>
        <v>13.15.35</v>
      </c>
      <c r="B3306" s="365" t="s">
        <v>3017</v>
      </c>
      <c r="C3306" s="365"/>
      <c r="D3306" s="122"/>
      <c r="G3306" s="111" t="str">
        <f t="shared" si="2007"/>
        <v>13.</v>
      </c>
      <c r="H3306" s="111" t="str">
        <f t="shared" si="2008"/>
        <v>15.</v>
      </c>
      <c r="I3306" s="111">
        <f t="shared" si="2009"/>
        <v>35</v>
      </c>
      <c r="J3306" s="96">
        <f t="shared" si="2010"/>
        <v>13</v>
      </c>
      <c r="K3306" s="96">
        <f t="shared" si="2011"/>
        <v>15</v>
      </c>
      <c r="L3306" s="96">
        <f t="shared" si="2012"/>
        <v>35</v>
      </c>
    </row>
    <row r="3307" spans="1:12" x14ac:dyDescent="0.25">
      <c r="A3307" s="400" t="str">
        <f t="shared" si="2000"/>
        <v>13.15.36</v>
      </c>
      <c r="B3307" s="365" t="s">
        <v>3018</v>
      </c>
      <c r="C3307" s="365"/>
      <c r="D3307" s="122"/>
      <c r="G3307" s="111" t="str">
        <f t="shared" si="2007"/>
        <v>13.</v>
      </c>
      <c r="H3307" s="111" t="str">
        <f t="shared" si="2008"/>
        <v>15.</v>
      </c>
      <c r="I3307" s="111">
        <f t="shared" si="2009"/>
        <v>36</v>
      </c>
      <c r="J3307" s="96">
        <f t="shared" si="2010"/>
        <v>13</v>
      </c>
      <c r="K3307" s="96">
        <f t="shared" si="2011"/>
        <v>15</v>
      </c>
      <c r="L3307" s="96">
        <f t="shared" si="2012"/>
        <v>36</v>
      </c>
    </row>
    <row r="3308" spans="1:12" x14ac:dyDescent="0.25">
      <c r="A3308" s="400" t="str">
        <f t="shared" si="2000"/>
        <v>13.15.37</v>
      </c>
      <c r="B3308" s="365" t="s">
        <v>3019</v>
      </c>
      <c r="C3308" s="365"/>
      <c r="D3308" s="122"/>
      <c r="G3308" s="111" t="str">
        <f t="shared" si="2007"/>
        <v>13.</v>
      </c>
      <c r="H3308" s="111" t="str">
        <f t="shared" si="2008"/>
        <v>15.</v>
      </c>
      <c r="I3308" s="111">
        <f t="shared" si="2009"/>
        <v>37</v>
      </c>
      <c r="J3308" s="96">
        <f t="shared" si="2010"/>
        <v>13</v>
      </c>
      <c r="K3308" s="96">
        <f t="shared" si="2011"/>
        <v>15</v>
      </c>
      <c r="L3308" s="96">
        <f t="shared" si="2012"/>
        <v>37</v>
      </c>
    </row>
    <row r="3309" spans="1:12" x14ac:dyDescent="0.25">
      <c r="A3309" s="400" t="str">
        <f t="shared" si="2000"/>
        <v>13.15.38</v>
      </c>
      <c r="B3309" s="365" t="s">
        <v>3020</v>
      </c>
      <c r="C3309" s="365"/>
      <c r="D3309" s="122"/>
      <c r="E3309" s="365"/>
      <c r="G3309" s="111" t="str">
        <f t="shared" si="2007"/>
        <v>13.</v>
      </c>
      <c r="H3309" s="111" t="str">
        <f t="shared" si="2008"/>
        <v>15.</v>
      </c>
      <c r="I3309" s="111">
        <f t="shared" si="2009"/>
        <v>38</v>
      </c>
      <c r="J3309" s="96">
        <f t="shared" si="2010"/>
        <v>13</v>
      </c>
      <c r="K3309" s="96">
        <f t="shared" si="2011"/>
        <v>15</v>
      </c>
      <c r="L3309" s="96">
        <f t="shared" si="2012"/>
        <v>38</v>
      </c>
    </row>
    <row r="3310" spans="1:12" x14ac:dyDescent="0.25">
      <c r="A3310" s="400" t="str">
        <f t="shared" si="2000"/>
        <v>13.15.39</v>
      </c>
      <c r="B3310" s="365" t="s">
        <v>3021</v>
      </c>
      <c r="C3310" s="365"/>
      <c r="D3310" s="122"/>
      <c r="E3310" s="365"/>
      <c r="G3310" s="111" t="str">
        <f t="shared" si="2007"/>
        <v>13.</v>
      </c>
      <c r="H3310" s="111" t="str">
        <f t="shared" si="2008"/>
        <v>15.</v>
      </c>
      <c r="I3310" s="111">
        <f t="shared" si="2009"/>
        <v>39</v>
      </c>
      <c r="J3310" s="96">
        <f t="shared" si="2010"/>
        <v>13</v>
      </c>
      <c r="K3310" s="96">
        <f t="shared" si="2011"/>
        <v>15</v>
      </c>
      <c r="L3310" s="96">
        <f t="shared" si="2012"/>
        <v>39</v>
      </c>
    </row>
    <row r="3311" spans="1:12" x14ac:dyDescent="0.25">
      <c r="A3311" s="400" t="str">
        <f t="shared" si="2000"/>
        <v>13.15.40</v>
      </c>
      <c r="B3311" s="365" t="s">
        <v>3022</v>
      </c>
      <c r="C3311" s="365"/>
      <c r="D3311" s="122"/>
      <c r="E3311" s="365"/>
      <c r="G3311" s="111" t="str">
        <f t="shared" si="2007"/>
        <v>13.</v>
      </c>
      <c r="H3311" s="111" t="str">
        <f t="shared" si="2008"/>
        <v>15.</v>
      </c>
      <c r="I3311" s="111">
        <f t="shared" si="2009"/>
        <v>40</v>
      </c>
      <c r="J3311" s="96">
        <f t="shared" si="2010"/>
        <v>13</v>
      </c>
      <c r="K3311" s="96">
        <f t="shared" si="2011"/>
        <v>15</v>
      </c>
      <c r="L3311" s="96">
        <f t="shared" si="2012"/>
        <v>40</v>
      </c>
    </row>
    <row r="3312" spans="1:12" x14ac:dyDescent="0.25">
      <c r="A3312" s="400" t="str">
        <f t="shared" si="2000"/>
        <v>13.15.41</v>
      </c>
      <c r="B3312" s="365" t="s">
        <v>3023</v>
      </c>
      <c r="C3312" s="365"/>
      <c r="D3312" s="122"/>
      <c r="E3312" s="365"/>
      <c r="G3312" s="111" t="str">
        <f t="shared" si="2007"/>
        <v>13.</v>
      </c>
      <c r="H3312" s="111" t="str">
        <f t="shared" si="2008"/>
        <v>15.</v>
      </c>
      <c r="I3312" s="111">
        <f t="shared" si="2009"/>
        <v>41</v>
      </c>
      <c r="J3312" s="96">
        <f t="shared" si="2010"/>
        <v>13</v>
      </c>
      <c r="K3312" s="96">
        <f t="shared" si="2011"/>
        <v>15</v>
      </c>
      <c r="L3312" s="96">
        <f t="shared" si="2012"/>
        <v>41</v>
      </c>
    </row>
    <row r="3313" spans="1:12" x14ac:dyDescent="0.25">
      <c r="A3313" s="400" t="str">
        <f t="shared" si="2000"/>
        <v>13.15.42</v>
      </c>
      <c r="B3313" s="365" t="s">
        <v>3024</v>
      </c>
      <c r="C3313" s="365"/>
      <c r="D3313" s="122"/>
      <c r="E3313" s="365"/>
      <c r="G3313" s="111" t="str">
        <f t="shared" si="2007"/>
        <v>13.</v>
      </c>
      <c r="H3313" s="111" t="str">
        <f t="shared" si="2008"/>
        <v>15.</v>
      </c>
      <c r="I3313" s="111">
        <f t="shared" si="2009"/>
        <v>42</v>
      </c>
      <c r="J3313" s="96">
        <f t="shared" si="2010"/>
        <v>13</v>
      </c>
      <c r="K3313" s="96">
        <f t="shared" si="2011"/>
        <v>15</v>
      </c>
      <c r="L3313" s="96">
        <f t="shared" si="2012"/>
        <v>42</v>
      </c>
    </row>
    <row r="3314" spans="1:12" x14ac:dyDescent="0.25">
      <c r="A3314" s="400" t="str">
        <f t="shared" si="2000"/>
        <v>13.15.43</v>
      </c>
      <c r="B3314" s="365" t="s">
        <v>3025</v>
      </c>
      <c r="C3314" s="365"/>
      <c r="D3314" s="122"/>
      <c r="E3314" s="365"/>
      <c r="G3314" s="111" t="str">
        <f t="shared" si="2007"/>
        <v>13.</v>
      </c>
      <c r="H3314" s="111" t="str">
        <f t="shared" si="2008"/>
        <v>15.</v>
      </c>
      <c r="I3314" s="111">
        <f t="shared" si="2009"/>
        <v>43</v>
      </c>
      <c r="J3314" s="96">
        <f t="shared" si="2010"/>
        <v>13</v>
      </c>
      <c r="K3314" s="96">
        <f t="shared" si="2011"/>
        <v>15</v>
      </c>
      <c r="L3314" s="96">
        <f t="shared" si="2012"/>
        <v>43</v>
      </c>
    </row>
    <row r="3315" spans="1:12" x14ac:dyDescent="0.25">
      <c r="A3315" s="400" t="str">
        <f t="shared" si="2000"/>
        <v>13.15.44</v>
      </c>
      <c r="B3315" s="365" t="s">
        <v>3026</v>
      </c>
      <c r="C3315" s="365"/>
      <c r="D3315" s="122"/>
      <c r="G3315" s="111" t="str">
        <f t="shared" si="2007"/>
        <v>13.</v>
      </c>
      <c r="H3315" s="111" t="str">
        <f t="shared" si="2008"/>
        <v>15.</v>
      </c>
      <c r="I3315" s="111">
        <f t="shared" si="2009"/>
        <v>44</v>
      </c>
      <c r="J3315" s="96">
        <f t="shared" si="2010"/>
        <v>13</v>
      </c>
      <c r="K3315" s="96">
        <f t="shared" si="2011"/>
        <v>15</v>
      </c>
      <c r="L3315" s="96">
        <f t="shared" si="2012"/>
        <v>44</v>
      </c>
    </row>
    <row r="3316" spans="1:12" x14ac:dyDescent="0.25">
      <c r="A3316" s="400" t="str">
        <f t="shared" si="2000"/>
        <v>13.15.45</v>
      </c>
      <c r="B3316" s="365" t="s">
        <v>3027</v>
      </c>
      <c r="C3316" s="365"/>
      <c r="D3316" s="122"/>
      <c r="G3316" s="111" t="str">
        <f t="shared" si="2007"/>
        <v>13.</v>
      </c>
      <c r="H3316" s="111" t="str">
        <f t="shared" si="2008"/>
        <v>15.</v>
      </c>
      <c r="I3316" s="111">
        <f t="shared" si="2009"/>
        <v>45</v>
      </c>
      <c r="J3316" s="96">
        <f t="shared" si="2010"/>
        <v>13</v>
      </c>
      <c r="K3316" s="96">
        <f t="shared" si="2011"/>
        <v>15</v>
      </c>
      <c r="L3316" s="96">
        <f t="shared" si="2012"/>
        <v>45</v>
      </c>
    </row>
    <row r="3317" spans="1:12" x14ac:dyDescent="0.25">
      <c r="A3317" s="400" t="str">
        <f t="shared" si="2000"/>
        <v>13.15.46</v>
      </c>
      <c r="B3317" s="365" t="s">
        <v>3028</v>
      </c>
      <c r="C3317" s="365"/>
      <c r="D3317" s="122"/>
      <c r="G3317" s="111" t="str">
        <f t="shared" si="2007"/>
        <v>13.</v>
      </c>
      <c r="H3317" s="111" t="str">
        <f t="shared" si="2008"/>
        <v>15.</v>
      </c>
      <c r="I3317" s="111">
        <f t="shared" si="2009"/>
        <v>46</v>
      </c>
      <c r="J3317" s="96">
        <f t="shared" si="2010"/>
        <v>13</v>
      </c>
      <c r="K3317" s="96">
        <f t="shared" si="2011"/>
        <v>15</v>
      </c>
      <c r="L3317" s="96">
        <f t="shared" si="2012"/>
        <v>46</v>
      </c>
    </row>
    <row r="3318" spans="1:12" x14ac:dyDescent="0.25">
      <c r="A3318" s="400" t="str">
        <f t="shared" si="2000"/>
        <v>13.15.47</v>
      </c>
      <c r="B3318" s="365" t="s">
        <v>3029</v>
      </c>
      <c r="C3318" s="365"/>
      <c r="D3318" s="122"/>
      <c r="G3318" s="111" t="str">
        <f t="shared" si="2007"/>
        <v>13.</v>
      </c>
      <c r="H3318" s="111" t="str">
        <f t="shared" si="2008"/>
        <v>15.</v>
      </c>
      <c r="I3318" s="111">
        <f t="shared" si="2009"/>
        <v>47</v>
      </c>
      <c r="J3318" s="96">
        <f t="shared" si="2010"/>
        <v>13</v>
      </c>
      <c r="K3318" s="96">
        <f t="shared" si="2011"/>
        <v>15</v>
      </c>
      <c r="L3318" s="96">
        <f t="shared" si="2012"/>
        <v>47</v>
      </c>
    </row>
    <row r="3319" spans="1:12" x14ac:dyDescent="0.25">
      <c r="A3319" s="400" t="str">
        <f t="shared" si="2000"/>
        <v>13.15.48</v>
      </c>
      <c r="B3319" s="365" t="s">
        <v>3030</v>
      </c>
      <c r="C3319" s="365"/>
      <c r="D3319" s="122"/>
      <c r="G3319" s="111" t="str">
        <f t="shared" si="2007"/>
        <v>13.</v>
      </c>
      <c r="H3319" s="111" t="str">
        <f t="shared" si="2008"/>
        <v>15.</v>
      </c>
      <c r="I3319" s="111">
        <f t="shared" si="2009"/>
        <v>48</v>
      </c>
      <c r="J3319" s="96">
        <f t="shared" si="2010"/>
        <v>13</v>
      </c>
      <c r="K3319" s="96">
        <f t="shared" si="2011"/>
        <v>15</v>
      </c>
      <c r="L3319" s="96">
        <f t="shared" si="2012"/>
        <v>48</v>
      </c>
    </row>
    <row r="3320" spans="1:12" x14ac:dyDescent="0.25">
      <c r="A3320" s="400" t="str">
        <f t="shared" si="2000"/>
        <v>13.15.49</v>
      </c>
      <c r="B3320" s="365" t="s">
        <v>3031</v>
      </c>
      <c r="C3320" s="365"/>
      <c r="D3320" s="122"/>
      <c r="G3320" s="111" t="str">
        <f t="shared" si="2007"/>
        <v>13.</v>
      </c>
      <c r="H3320" s="111" t="str">
        <f t="shared" si="2008"/>
        <v>15.</v>
      </c>
      <c r="I3320" s="111">
        <f t="shared" si="2009"/>
        <v>49</v>
      </c>
      <c r="J3320" s="96">
        <f t="shared" si="2010"/>
        <v>13</v>
      </c>
      <c r="K3320" s="96">
        <f t="shared" si="2011"/>
        <v>15</v>
      </c>
      <c r="L3320" s="96">
        <f t="shared" si="2012"/>
        <v>49</v>
      </c>
    </row>
    <row r="3321" spans="1:12" ht="22.5" x14ac:dyDescent="0.25">
      <c r="A3321" s="400" t="str">
        <f t="shared" si="2000"/>
        <v>13.15.50</v>
      </c>
      <c r="B3321" s="365" t="s">
        <v>3032</v>
      </c>
      <c r="C3321" s="365"/>
      <c r="D3321" s="122"/>
      <c r="G3321" s="111" t="str">
        <f t="shared" si="2007"/>
        <v>13.</v>
      </c>
      <c r="H3321" s="111" t="str">
        <f t="shared" si="2008"/>
        <v>15.</v>
      </c>
      <c r="I3321" s="111">
        <f t="shared" si="2009"/>
        <v>50</v>
      </c>
      <c r="J3321" s="96">
        <f t="shared" si="2010"/>
        <v>13</v>
      </c>
      <c r="K3321" s="96">
        <f t="shared" si="2011"/>
        <v>15</v>
      </c>
      <c r="L3321" s="96">
        <f t="shared" si="2012"/>
        <v>50</v>
      </c>
    </row>
    <row r="3322" spans="1:12" ht="22.5" x14ac:dyDescent="0.25">
      <c r="A3322" s="400" t="str">
        <f t="shared" si="2000"/>
        <v>13.15.51</v>
      </c>
      <c r="B3322" s="365" t="s">
        <v>3033</v>
      </c>
      <c r="C3322" s="365"/>
      <c r="D3322" s="122"/>
      <c r="G3322" s="111" t="str">
        <f t="shared" si="2007"/>
        <v>13.</v>
      </c>
      <c r="H3322" s="111" t="str">
        <f t="shared" si="2008"/>
        <v>15.</v>
      </c>
      <c r="I3322" s="111">
        <f t="shared" si="2009"/>
        <v>51</v>
      </c>
      <c r="J3322" s="96">
        <f t="shared" si="2010"/>
        <v>13</v>
      </c>
      <c r="K3322" s="96">
        <f t="shared" si="2011"/>
        <v>15</v>
      </c>
      <c r="L3322" s="96">
        <f t="shared" si="2012"/>
        <v>51</v>
      </c>
    </row>
    <row r="3323" spans="1:12" x14ac:dyDescent="0.25">
      <c r="A3323" s="400" t="str">
        <f t="shared" si="2000"/>
        <v>13.15.52</v>
      </c>
      <c r="B3323" s="365" t="s">
        <v>3034</v>
      </c>
      <c r="C3323" s="365"/>
      <c r="D3323" s="122"/>
      <c r="G3323" s="111" t="str">
        <f t="shared" si="2007"/>
        <v>13.</v>
      </c>
      <c r="H3323" s="111" t="str">
        <f t="shared" si="2008"/>
        <v>15.</v>
      </c>
      <c r="I3323" s="111">
        <f t="shared" si="2009"/>
        <v>52</v>
      </c>
      <c r="J3323" s="96">
        <f t="shared" si="2010"/>
        <v>13</v>
      </c>
      <c r="K3323" s="96">
        <f t="shared" si="2011"/>
        <v>15</v>
      </c>
      <c r="L3323" s="96">
        <f t="shared" si="2012"/>
        <v>52</v>
      </c>
    </row>
    <row r="3324" spans="1:12" x14ac:dyDescent="0.25">
      <c r="A3324" s="400" t="str">
        <f t="shared" si="2000"/>
        <v>13.15.53</v>
      </c>
      <c r="B3324" s="365" t="s">
        <v>3035</v>
      </c>
      <c r="C3324" s="365"/>
      <c r="D3324" s="122"/>
      <c r="E3324" s="365"/>
      <c r="G3324" s="111" t="str">
        <f t="shared" si="2007"/>
        <v>13.</v>
      </c>
      <c r="H3324" s="111" t="str">
        <f t="shared" si="2008"/>
        <v>15.</v>
      </c>
      <c r="I3324" s="111">
        <f t="shared" si="2009"/>
        <v>53</v>
      </c>
      <c r="J3324" s="96">
        <f t="shared" si="2010"/>
        <v>13</v>
      </c>
      <c r="K3324" s="96">
        <f t="shared" si="2011"/>
        <v>15</v>
      </c>
      <c r="L3324" s="96">
        <f t="shared" si="2012"/>
        <v>53</v>
      </c>
    </row>
    <row r="3325" spans="1:12" x14ac:dyDescent="0.25">
      <c r="A3325" s="400" t="str">
        <f t="shared" si="2000"/>
        <v>13.15.54</v>
      </c>
      <c r="B3325" s="365" t="s">
        <v>3036</v>
      </c>
      <c r="C3325" s="365"/>
      <c r="D3325" s="122"/>
      <c r="E3325" s="365"/>
      <c r="G3325" s="111" t="str">
        <f t="shared" si="2007"/>
        <v>13.</v>
      </c>
      <c r="H3325" s="111" t="str">
        <f t="shared" si="2008"/>
        <v>15.</v>
      </c>
      <c r="I3325" s="111">
        <f t="shared" si="2009"/>
        <v>54</v>
      </c>
      <c r="J3325" s="96">
        <f t="shared" si="2010"/>
        <v>13</v>
      </c>
      <c r="K3325" s="96">
        <f t="shared" si="2011"/>
        <v>15</v>
      </c>
      <c r="L3325" s="96">
        <f t="shared" si="2012"/>
        <v>54</v>
      </c>
    </row>
    <row r="3326" spans="1:12" ht="22.5" x14ac:dyDescent="0.25">
      <c r="A3326" s="400" t="str">
        <f t="shared" si="2000"/>
        <v>13.15.55</v>
      </c>
      <c r="B3326" s="365" t="s">
        <v>3037</v>
      </c>
      <c r="C3326" s="365"/>
      <c r="D3326" s="122"/>
      <c r="E3326" s="365"/>
      <c r="G3326" s="111" t="str">
        <f t="shared" si="2007"/>
        <v>13.</v>
      </c>
      <c r="H3326" s="111" t="str">
        <f t="shared" si="2008"/>
        <v>15.</v>
      </c>
      <c r="I3326" s="111">
        <f t="shared" si="2009"/>
        <v>55</v>
      </c>
      <c r="J3326" s="96">
        <f t="shared" si="2010"/>
        <v>13</v>
      </c>
      <c r="K3326" s="96">
        <f t="shared" si="2011"/>
        <v>15</v>
      </c>
      <c r="L3326" s="96">
        <f t="shared" si="2012"/>
        <v>55</v>
      </c>
    </row>
    <row r="3327" spans="1:12" ht="22.5" x14ac:dyDescent="0.25">
      <c r="A3327" s="400" t="str">
        <f t="shared" si="2000"/>
        <v>13.15.56</v>
      </c>
      <c r="B3327" s="365" t="s">
        <v>3038</v>
      </c>
      <c r="C3327" s="365"/>
      <c r="D3327" s="122"/>
      <c r="E3327" s="365"/>
      <c r="G3327" s="111" t="str">
        <f t="shared" si="2007"/>
        <v>13.</v>
      </c>
      <c r="H3327" s="111" t="str">
        <f t="shared" si="2008"/>
        <v>15.</v>
      </c>
      <c r="I3327" s="111">
        <f t="shared" si="2009"/>
        <v>56</v>
      </c>
      <c r="J3327" s="96">
        <f t="shared" si="2010"/>
        <v>13</v>
      </c>
      <c r="K3327" s="96">
        <f t="shared" si="2011"/>
        <v>15</v>
      </c>
      <c r="L3327" s="96">
        <f t="shared" si="2012"/>
        <v>56</v>
      </c>
    </row>
    <row r="3328" spans="1:12" x14ac:dyDescent="0.25">
      <c r="A3328" s="400" t="str">
        <f t="shared" si="2000"/>
        <v>13.15.57</v>
      </c>
      <c r="B3328" s="365" t="s">
        <v>3000</v>
      </c>
      <c r="C3328" s="365"/>
      <c r="D3328" s="122"/>
      <c r="E3328" s="365"/>
      <c r="G3328" s="111" t="str">
        <f t="shared" si="2007"/>
        <v>13.</v>
      </c>
      <c r="H3328" s="111" t="str">
        <f t="shared" si="2008"/>
        <v>15.</v>
      </c>
      <c r="I3328" s="111">
        <f t="shared" si="2009"/>
        <v>57</v>
      </c>
      <c r="J3328" s="96">
        <f t="shared" si="2010"/>
        <v>13</v>
      </c>
      <c r="K3328" s="96">
        <f t="shared" si="2011"/>
        <v>15</v>
      </c>
      <c r="L3328" s="96">
        <f t="shared" si="2012"/>
        <v>57</v>
      </c>
    </row>
    <row r="3329" spans="1:13" x14ac:dyDescent="0.25">
      <c r="A3329" s="400" t="str">
        <f t="shared" si="2000"/>
        <v>13.15.58</v>
      </c>
      <c r="B3329" s="365" t="s">
        <v>3001</v>
      </c>
      <c r="C3329" s="365"/>
      <c r="D3329" s="122"/>
      <c r="E3329" s="365"/>
      <c r="G3329" s="111" t="str">
        <f t="shared" si="2007"/>
        <v>13.</v>
      </c>
      <c r="H3329" s="111" t="str">
        <f t="shared" si="2008"/>
        <v>15.</v>
      </c>
      <c r="I3329" s="111">
        <f t="shared" si="2009"/>
        <v>58</v>
      </c>
      <c r="J3329" s="96">
        <f t="shared" si="2010"/>
        <v>13</v>
      </c>
      <c r="K3329" s="96">
        <f t="shared" si="2011"/>
        <v>15</v>
      </c>
      <c r="L3329" s="96">
        <f t="shared" si="2012"/>
        <v>58</v>
      </c>
    </row>
    <row r="3330" spans="1:13" ht="22.5" x14ac:dyDescent="0.25">
      <c r="A3330" s="400" t="str">
        <f t="shared" si="2000"/>
        <v>13.15.59</v>
      </c>
      <c r="B3330" s="365" t="s">
        <v>3039</v>
      </c>
      <c r="C3330" s="365"/>
      <c r="D3330" s="122"/>
      <c r="G3330" s="111" t="str">
        <f t="shared" si="2007"/>
        <v>13.</v>
      </c>
      <c r="H3330" s="111" t="str">
        <f t="shared" si="2008"/>
        <v>15.</v>
      </c>
      <c r="I3330" s="111">
        <f t="shared" si="2009"/>
        <v>59</v>
      </c>
      <c r="J3330" s="96">
        <f t="shared" si="2010"/>
        <v>13</v>
      </c>
      <c r="K3330" s="96">
        <f t="shared" si="2011"/>
        <v>15</v>
      </c>
      <c r="L3330" s="96">
        <f t="shared" si="2012"/>
        <v>59</v>
      </c>
    </row>
    <row r="3331" spans="1:13" ht="22.5" x14ac:dyDescent="0.25">
      <c r="A3331" s="400" t="str">
        <f t="shared" si="2000"/>
        <v>13.15.60</v>
      </c>
      <c r="B3331" s="365" t="s">
        <v>3040</v>
      </c>
      <c r="C3331" s="365"/>
      <c r="D3331" s="122"/>
      <c r="G3331" s="111" t="str">
        <f t="shared" si="2007"/>
        <v>13.</v>
      </c>
      <c r="H3331" s="111" t="str">
        <f t="shared" si="2008"/>
        <v>15.</v>
      </c>
      <c r="I3331" s="111">
        <f t="shared" si="2009"/>
        <v>60</v>
      </c>
      <c r="J3331" s="96">
        <f t="shared" si="2010"/>
        <v>13</v>
      </c>
      <c r="K3331" s="96">
        <f t="shared" si="2011"/>
        <v>15</v>
      </c>
      <c r="L3331" s="96">
        <f t="shared" si="2012"/>
        <v>60</v>
      </c>
    </row>
    <row r="3332" spans="1:13" ht="22.5" x14ac:dyDescent="0.25">
      <c r="A3332" s="400" t="str">
        <f t="shared" si="2000"/>
        <v>13.15.61</v>
      </c>
      <c r="B3332" s="365" t="s">
        <v>3041</v>
      </c>
      <c r="C3332" s="365"/>
      <c r="D3332" s="122"/>
      <c r="G3332" s="111" t="str">
        <f t="shared" si="2007"/>
        <v>13.</v>
      </c>
      <c r="H3332" s="111" t="str">
        <f t="shared" si="2008"/>
        <v>15.</v>
      </c>
      <c r="I3332" s="111">
        <f t="shared" si="2009"/>
        <v>61</v>
      </c>
      <c r="J3332" s="96">
        <f t="shared" si="2010"/>
        <v>13</v>
      </c>
      <c r="K3332" s="96">
        <f t="shared" si="2011"/>
        <v>15</v>
      </c>
      <c r="L3332" s="96">
        <f t="shared" si="2012"/>
        <v>61</v>
      </c>
    </row>
    <row r="3333" spans="1:13" x14ac:dyDescent="0.25">
      <c r="A3333" s="400" t="str">
        <f t="shared" si="2000"/>
        <v>13.15.62</v>
      </c>
      <c r="B3333" s="365" t="s">
        <v>3042</v>
      </c>
      <c r="C3333" s="365"/>
      <c r="D3333" s="122"/>
      <c r="G3333" s="111" t="str">
        <f t="shared" si="2007"/>
        <v>13.</v>
      </c>
      <c r="H3333" s="111" t="str">
        <f t="shared" si="2008"/>
        <v>15.</v>
      </c>
      <c r="I3333" s="111">
        <f t="shared" si="2009"/>
        <v>62</v>
      </c>
      <c r="J3333" s="96">
        <f t="shared" si="2010"/>
        <v>13</v>
      </c>
      <c r="K3333" s="96">
        <f t="shared" si="2011"/>
        <v>15</v>
      </c>
      <c r="L3333" s="96">
        <f t="shared" si="2012"/>
        <v>62</v>
      </c>
    </row>
    <row r="3334" spans="1:13" ht="22.5" x14ac:dyDescent="0.25">
      <c r="A3334" s="400" t="str">
        <f t="shared" si="2000"/>
        <v>13.15.63</v>
      </c>
      <c r="B3334" s="365" t="s">
        <v>3043</v>
      </c>
      <c r="C3334" s="365"/>
      <c r="D3334" s="122"/>
      <c r="G3334" s="111" t="str">
        <f t="shared" si="2007"/>
        <v>13.</v>
      </c>
      <c r="H3334" s="111" t="str">
        <f t="shared" si="2008"/>
        <v>15.</v>
      </c>
      <c r="I3334" s="111">
        <f t="shared" si="2009"/>
        <v>63</v>
      </c>
      <c r="J3334" s="96">
        <f t="shared" si="2010"/>
        <v>13</v>
      </c>
      <c r="K3334" s="96">
        <f t="shared" si="2011"/>
        <v>15</v>
      </c>
      <c r="L3334" s="96">
        <f t="shared" si="2012"/>
        <v>63</v>
      </c>
    </row>
    <row r="3335" spans="1:13" x14ac:dyDescent="0.25">
      <c r="A3335" s="400" t="str">
        <f t="shared" si="2000"/>
        <v>13.15.64</v>
      </c>
      <c r="B3335" s="365" t="s">
        <v>3044</v>
      </c>
      <c r="C3335" s="365"/>
      <c r="D3335" s="122"/>
      <c r="G3335" s="111" t="str">
        <f t="shared" si="2007"/>
        <v>13.</v>
      </c>
      <c r="H3335" s="111" t="str">
        <f t="shared" si="2008"/>
        <v>15.</v>
      </c>
      <c r="I3335" s="111">
        <f t="shared" si="2009"/>
        <v>64</v>
      </c>
      <c r="J3335" s="96">
        <f t="shared" si="2010"/>
        <v>13</v>
      </c>
      <c r="K3335" s="96">
        <f t="shared" si="2011"/>
        <v>15</v>
      </c>
      <c r="L3335" s="96">
        <f t="shared" si="2012"/>
        <v>64</v>
      </c>
    </row>
    <row r="3336" spans="1:13" x14ac:dyDescent="0.25">
      <c r="A3336" s="400" t="str">
        <f t="shared" ref="A3336:A3340" si="2013">G3336&amp;H3336&amp;I3336</f>
        <v>13.15.65</v>
      </c>
      <c r="B3336" s="365" t="s">
        <v>3045</v>
      </c>
      <c r="C3336" s="365"/>
      <c r="D3336" s="122"/>
      <c r="G3336" s="111" t="str">
        <f t="shared" si="2007"/>
        <v>13.</v>
      </c>
      <c r="H3336" s="111" t="str">
        <f t="shared" si="2008"/>
        <v>15.</v>
      </c>
      <c r="I3336" s="111">
        <f t="shared" si="2009"/>
        <v>65</v>
      </c>
      <c r="J3336" s="96">
        <f t="shared" si="2010"/>
        <v>13</v>
      </c>
      <c r="K3336" s="96">
        <f t="shared" si="2011"/>
        <v>15</v>
      </c>
      <c r="L3336" s="96">
        <f t="shared" si="2012"/>
        <v>65</v>
      </c>
    </row>
    <row r="3337" spans="1:13" x14ac:dyDescent="0.25">
      <c r="A3337" s="400" t="str">
        <f t="shared" si="2013"/>
        <v>13.15.66</v>
      </c>
      <c r="B3337" s="365" t="s">
        <v>3046</v>
      </c>
      <c r="C3337" s="365"/>
      <c r="D3337" s="122"/>
      <c r="G3337" s="111" t="str">
        <f t="shared" si="2007"/>
        <v>13.</v>
      </c>
      <c r="H3337" s="111" t="str">
        <f t="shared" si="2008"/>
        <v>15.</v>
      </c>
      <c r="I3337" s="111">
        <f t="shared" si="2009"/>
        <v>66</v>
      </c>
      <c r="J3337" s="96">
        <f t="shared" si="2010"/>
        <v>13</v>
      </c>
      <c r="K3337" s="96">
        <f t="shared" si="2011"/>
        <v>15</v>
      </c>
      <c r="L3337" s="96">
        <f t="shared" si="2012"/>
        <v>66</v>
      </c>
    </row>
    <row r="3338" spans="1:13" x14ac:dyDescent="0.25">
      <c r="A3338" s="400" t="str">
        <f t="shared" si="2013"/>
        <v>13.15.67</v>
      </c>
      <c r="B3338" s="365" t="s">
        <v>3047</v>
      </c>
      <c r="C3338" s="365"/>
      <c r="D3338" s="122"/>
      <c r="G3338" s="111" t="str">
        <f t="shared" ref="G3338:G3340" si="2014">IF((M3338="")+(M3338="R2")+(M3338="R1"),J3338&amp;".","")</f>
        <v>13.</v>
      </c>
      <c r="H3338" s="111" t="str">
        <f t="shared" ref="H3338:H3340" si="2015">IF((M3338="")+(M3338="R2"),K3338&amp;".","")</f>
        <v>15.</v>
      </c>
      <c r="I3338" s="111">
        <f t="shared" ref="I3338:I3340" si="2016">IF(M3338="",L3338,"")</f>
        <v>67</v>
      </c>
      <c r="J3338" s="96">
        <f t="shared" ref="J3338:J3340" si="2017">J3337+(M3338="R1")</f>
        <v>13</v>
      </c>
      <c r="K3338" s="96">
        <f t="shared" ref="K3338:K3340" si="2018">(M3338="R2")*1+K3337*(M3337&lt;&gt;"R1")</f>
        <v>15</v>
      </c>
      <c r="L3338" s="96">
        <f t="shared" ref="L3338:L3340" si="2019">L3337*(M3337&lt;&gt;"R3")+1</f>
        <v>67</v>
      </c>
    </row>
    <row r="3339" spans="1:13" x14ac:dyDescent="0.25">
      <c r="A3339" s="400" t="str">
        <f t="shared" si="2013"/>
        <v>13.15.68</v>
      </c>
      <c r="B3339" s="365" t="s">
        <v>3048</v>
      </c>
      <c r="C3339" s="365"/>
      <c r="D3339" s="122"/>
      <c r="G3339" s="111" t="str">
        <f t="shared" si="2014"/>
        <v>13.</v>
      </c>
      <c r="H3339" s="111" t="str">
        <f t="shared" si="2015"/>
        <v>15.</v>
      </c>
      <c r="I3339" s="111">
        <f t="shared" si="2016"/>
        <v>68</v>
      </c>
      <c r="J3339" s="96">
        <f t="shared" si="2017"/>
        <v>13</v>
      </c>
      <c r="K3339" s="96">
        <f t="shared" si="2018"/>
        <v>15</v>
      </c>
      <c r="L3339" s="96">
        <f t="shared" si="2019"/>
        <v>68</v>
      </c>
    </row>
    <row r="3340" spans="1:13" ht="22.5" x14ac:dyDescent="0.25">
      <c r="A3340" s="409" t="str">
        <f t="shared" si="2013"/>
        <v>13.15.69</v>
      </c>
      <c r="B3340" s="135" t="s">
        <v>3049</v>
      </c>
      <c r="C3340" s="133"/>
      <c r="D3340" s="134"/>
      <c r="E3340" s="135"/>
      <c r="G3340" s="111" t="str">
        <f t="shared" si="2014"/>
        <v>13.</v>
      </c>
      <c r="H3340" s="111" t="str">
        <f t="shared" si="2015"/>
        <v>15.</v>
      </c>
      <c r="I3340" s="111">
        <f t="shared" si="2016"/>
        <v>69</v>
      </c>
      <c r="J3340" s="96">
        <f t="shared" si="2017"/>
        <v>13</v>
      </c>
      <c r="K3340" s="96">
        <f t="shared" si="2018"/>
        <v>15</v>
      </c>
      <c r="L3340" s="96">
        <f t="shared" si="2019"/>
        <v>69</v>
      </c>
    </row>
    <row r="3341" spans="1:13" x14ac:dyDescent="0.25">
      <c r="B3341" s="86"/>
      <c r="C3341" s="390"/>
      <c r="D3341" s="391"/>
      <c r="E3341" s="86"/>
    </row>
    <row r="3342" spans="1:13" ht="18" x14ac:dyDescent="0.25">
      <c r="A3342" s="206" t="str">
        <f>G3342&amp;H3342&amp;I3342</f>
        <v>14.</v>
      </c>
      <c r="B3342" s="285" t="s">
        <v>3050</v>
      </c>
      <c r="C3342" s="390"/>
      <c r="D3342" s="391"/>
      <c r="E3342" s="86"/>
      <c r="F3342" s="86"/>
      <c r="G3342" s="111" t="str">
        <f t="shared" si="1994"/>
        <v>14.</v>
      </c>
      <c r="H3342" s="111" t="str">
        <f t="shared" si="1995"/>
        <v/>
      </c>
      <c r="I3342" s="111" t="str">
        <f t="shared" si="1996"/>
        <v/>
      </c>
      <c r="J3342" s="96">
        <f>J3268+(M3342="R1")</f>
        <v>14</v>
      </c>
      <c r="K3342" s="96">
        <f>(M3342="R2")*1+K3268*(M3268&lt;&gt;"R1")</f>
        <v>14</v>
      </c>
      <c r="L3342" s="96">
        <f>L3268*(M3268&lt;&gt;"R3")+1</f>
        <v>39</v>
      </c>
      <c r="M3342" s="48" t="s">
        <v>119</v>
      </c>
    </row>
    <row r="3343" spans="1:13" ht="15.75" x14ac:dyDescent="0.25">
      <c r="A3343" s="106" t="str">
        <f>G3343&amp;H3343&amp;I3343</f>
        <v>14.1.</v>
      </c>
      <c r="B3343" s="460" t="s">
        <v>3124</v>
      </c>
      <c r="C3343" s="390"/>
      <c r="D3343" s="391"/>
      <c r="E3343" s="86"/>
      <c r="F3343" s="86"/>
      <c r="G3343" s="111" t="str">
        <f t="shared" si="1994"/>
        <v>14.</v>
      </c>
      <c r="H3343" s="111" t="str">
        <f t="shared" si="1995"/>
        <v>1.</v>
      </c>
      <c r="I3343" s="111" t="str">
        <f t="shared" si="1996"/>
        <v/>
      </c>
      <c r="J3343" s="96">
        <f t="shared" ref="J3343:J3388" si="2020">J3342+(M3343="R1")</f>
        <v>14</v>
      </c>
      <c r="K3343" s="96">
        <f t="shared" ref="K3343:K3388" si="2021">(M3343="R2")*1+K3342*(M3342&lt;&gt;"R1")</f>
        <v>1</v>
      </c>
      <c r="L3343" s="96">
        <f t="shared" ref="L3343:L3388" si="2022">L3342*(M3342&lt;&gt;"R3")+1</f>
        <v>40</v>
      </c>
      <c r="M3343" s="48" t="s">
        <v>121</v>
      </c>
    </row>
    <row r="3344" spans="1:13" ht="30" x14ac:dyDescent="0.25">
      <c r="A3344" s="106"/>
      <c r="B3344" s="410"/>
      <c r="C3344" s="390"/>
      <c r="D3344" s="391"/>
      <c r="E3344" s="86"/>
      <c r="F3344" s="86"/>
      <c r="G3344" s="111" t="str">
        <f t="shared" si="1994"/>
        <v/>
      </c>
      <c r="H3344" s="111" t="str">
        <f t="shared" si="1995"/>
        <v/>
      </c>
      <c r="I3344" s="111" t="str">
        <f t="shared" si="1996"/>
        <v/>
      </c>
      <c r="J3344" s="96">
        <f t="shared" si="2020"/>
        <v>14</v>
      </c>
      <c r="K3344" s="96">
        <f t="shared" si="2021"/>
        <v>1</v>
      </c>
      <c r="L3344" s="96">
        <f t="shared" si="2022"/>
        <v>41</v>
      </c>
      <c r="M3344" s="48" t="s">
        <v>122</v>
      </c>
    </row>
    <row r="3345" spans="1:13" x14ac:dyDescent="0.25">
      <c r="A3345" s="163" t="s">
        <v>123</v>
      </c>
      <c r="B3345" s="115" t="s">
        <v>124</v>
      </c>
      <c r="C3345" s="115" t="s">
        <v>125</v>
      </c>
      <c r="D3345" s="116" t="s">
        <v>126</v>
      </c>
      <c r="E3345" s="117" t="s">
        <v>127</v>
      </c>
      <c r="F3345" s="86"/>
      <c r="G3345" s="111" t="str">
        <f t="shared" si="1994"/>
        <v/>
      </c>
      <c r="H3345" s="111" t="str">
        <f t="shared" si="1995"/>
        <v/>
      </c>
      <c r="I3345" s="111" t="str">
        <f t="shared" si="1996"/>
        <v/>
      </c>
      <c r="J3345" s="96">
        <f t="shared" si="2020"/>
        <v>14</v>
      </c>
      <c r="K3345" s="96">
        <f t="shared" si="2021"/>
        <v>1</v>
      </c>
      <c r="L3345" s="96">
        <f t="shared" si="2022"/>
        <v>42</v>
      </c>
      <c r="M3345" s="48" t="s">
        <v>128</v>
      </c>
    </row>
    <row r="3346" spans="1:13" x14ac:dyDescent="0.25">
      <c r="A3346" s="411" t="str">
        <f t="shared" ref="A3346:A3364" si="2023">G3346&amp;H3346&amp;I3346</f>
        <v>14.1.1</v>
      </c>
      <c r="B3346" s="139" t="s">
        <v>508</v>
      </c>
      <c r="C3346" s="138" t="s">
        <v>380</v>
      </c>
      <c r="D3346" s="199"/>
      <c r="E3346" s="139"/>
      <c r="F3346" s="86"/>
      <c r="G3346" s="111" t="str">
        <f t="shared" si="1994"/>
        <v>14.</v>
      </c>
      <c r="H3346" s="111" t="str">
        <f t="shared" si="1995"/>
        <v>1.</v>
      </c>
      <c r="I3346" s="111">
        <f t="shared" si="1996"/>
        <v>1</v>
      </c>
      <c r="J3346" s="96">
        <f t="shared" si="2020"/>
        <v>14</v>
      </c>
      <c r="K3346" s="96">
        <f t="shared" si="2021"/>
        <v>1</v>
      </c>
      <c r="L3346" s="96">
        <f t="shared" si="2022"/>
        <v>1</v>
      </c>
    </row>
    <row r="3347" spans="1:13" x14ac:dyDescent="0.25">
      <c r="A3347" s="450" t="str">
        <f t="shared" si="2023"/>
        <v>14.1.2</v>
      </c>
      <c r="B3347" s="451" t="s">
        <v>509</v>
      </c>
      <c r="C3347" s="418" t="s">
        <v>380</v>
      </c>
      <c r="D3347" s="444"/>
      <c r="E3347" s="451"/>
      <c r="F3347" s="86"/>
      <c r="G3347" s="111" t="str">
        <f t="shared" si="1994"/>
        <v>14.</v>
      </c>
      <c r="H3347" s="111" t="str">
        <f t="shared" si="1995"/>
        <v>1.</v>
      </c>
      <c r="I3347" s="111">
        <f t="shared" si="1996"/>
        <v>2</v>
      </c>
      <c r="J3347" s="96">
        <f t="shared" si="2020"/>
        <v>14</v>
      </c>
      <c r="K3347" s="96">
        <f t="shared" si="2021"/>
        <v>1</v>
      </c>
      <c r="L3347" s="96">
        <f t="shared" si="2022"/>
        <v>2</v>
      </c>
    </row>
    <row r="3348" spans="1:13" x14ac:dyDescent="0.25">
      <c r="A3348" s="450" t="str">
        <f t="shared" si="2023"/>
        <v>14.1.3</v>
      </c>
      <c r="B3348" s="451" t="s">
        <v>257</v>
      </c>
      <c r="C3348" s="418" t="s">
        <v>380</v>
      </c>
      <c r="D3348" s="444"/>
      <c r="E3348" s="451"/>
      <c r="F3348" s="86"/>
      <c r="G3348" s="111" t="str">
        <f t="shared" si="1994"/>
        <v>14.</v>
      </c>
      <c r="H3348" s="111" t="str">
        <f t="shared" si="1995"/>
        <v>1.</v>
      </c>
      <c r="I3348" s="111">
        <f t="shared" si="1996"/>
        <v>3</v>
      </c>
      <c r="J3348" s="96">
        <f t="shared" si="2020"/>
        <v>14</v>
      </c>
      <c r="K3348" s="96">
        <f t="shared" si="2021"/>
        <v>1</v>
      </c>
      <c r="L3348" s="96">
        <f t="shared" si="2022"/>
        <v>3</v>
      </c>
    </row>
    <row r="3349" spans="1:13" ht="33.75" x14ac:dyDescent="0.25">
      <c r="A3349" s="450" t="str">
        <f t="shared" si="2023"/>
        <v>14.1.4</v>
      </c>
      <c r="B3349" s="451" t="s">
        <v>3051</v>
      </c>
      <c r="C3349" s="421" t="s">
        <v>3113</v>
      </c>
      <c r="D3349" s="444"/>
      <c r="E3349" s="451"/>
      <c r="F3349" s="86"/>
      <c r="G3349" s="111" t="str">
        <f t="shared" si="1994"/>
        <v>14.</v>
      </c>
      <c r="H3349" s="111" t="str">
        <f t="shared" si="1995"/>
        <v>1.</v>
      </c>
      <c r="I3349" s="111">
        <f t="shared" si="1996"/>
        <v>4</v>
      </c>
      <c r="J3349" s="96">
        <f t="shared" si="2020"/>
        <v>14</v>
      </c>
      <c r="K3349" s="96">
        <f t="shared" si="2021"/>
        <v>1</v>
      </c>
      <c r="L3349" s="96">
        <f t="shared" si="2022"/>
        <v>4</v>
      </c>
    </row>
    <row r="3350" spans="1:13" x14ac:dyDescent="0.25">
      <c r="A3350" s="450" t="str">
        <f t="shared" si="2023"/>
        <v>14.1.5</v>
      </c>
      <c r="B3350" s="451" t="s">
        <v>3052</v>
      </c>
      <c r="C3350" s="421" t="s">
        <v>3123</v>
      </c>
      <c r="D3350" s="444"/>
      <c r="E3350" s="451"/>
      <c r="F3350" s="86"/>
      <c r="G3350" s="111" t="str">
        <f t="shared" si="1994"/>
        <v>14.</v>
      </c>
      <c r="H3350" s="111" t="str">
        <f t="shared" si="1995"/>
        <v>1.</v>
      </c>
      <c r="I3350" s="111">
        <f t="shared" si="1996"/>
        <v>5</v>
      </c>
      <c r="J3350" s="96">
        <f t="shared" si="2020"/>
        <v>14</v>
      </c>
      <c r="K3350" s="96">
        <f t="shared" si="2021"/>
        <v>1</v>
      </c>
      <c r="L3350" s="96">
        <f t="shared" si="2022"/>
        <v>5</v>
      </c>
    </row>
    <row r="3351" spans="1:13" x14ac:dyDescent="0.25">
      <c r="A3351" s="450" t="str">
        <f t="shared" si="2023"/>
        <v>14.1.6</v>
      </c>
      <c r="B3351" s="451" t="s">
        <v>3053</v>
      </c>
      <c r="C3351" s="418" t="s">
        <v>380</v>
      </c>
      <c r="D3351" s="444"/>
      <c r="E3351" s="451"/>
      <c r="F3351" s="86"/>
      <c r="G3351" s="111" t="str">
        <f t="shared" si="1994"/>
        <v>14.</v>
      </c>
      <c r="H3351" s="111" t="str">
        <f t="shared" si="1995"/>
        <v>1.</v>
      </c>
      <c r="I3351" s="111">
        <f t="shared" si="1996"/>
        <v>6</v>
      </c>
      <c r="J3351" s="96">
        <f t="shared" si="2020"/>
        <v>14</v>
      </c>
      <c r="K3351" s="96">
        <f t="shared" si="2021"/>
        <v>1</v>
      </c>
      <c r="L3351" s="96">
        <f t="shared" si="2022"/>
        <v>6</v>
      </c>
    </row>
    <row r="3352" spans="1:13" x14ac:dyDescent="0.25">
      <c r="A3352" s="452" t="str">
        <f t="shared" si="2023"/>
        <v>14.1.7</v>
      </c>
      <c r="B3352" s="424" t="s">
        <v>3106</v>
      </c>
      <c r="C3352" s="425"/>
      <c r="D3352" s="444"/>
      <c r="E3352" s="451"/>
      <c r="F3352" s="86"/>
      <c r="G3352" s="111" t="str">
        <f t="shared" si="1994"/>
        <v>14.</v>
      </c>
      <c r="H3352" s="111" t="str">
        <f t="shared" si="1995"/>
        <v>1.</v>
      </c>
      <c r="I3352" s="111">
        <f t="shared" si="1996"/>
        <v>7</v>
      </c>
      <c r="J3352" s="96">
        <f t="shared" si="2020"/>
        <v>14</v>
      </c>
      <c r="K3352" s="96">
        <f t="shared" si="2021"/>
        <v>1</v>
      </c>
      <c r="L3352" s="96">
        <f t="shared" si="2022"/>
        <v>7</v>
      </c>
    </row>
    <row r="3353" spans="1:13" ht="22.5" x14ac:dyDescent="0.25">
      <c r="A3353" s="450" t="str">
        <f t="shared" si="2023"/>
        <v>14.1.8</v>
      </c>
      <c r="B3353" s="451" t="s">
        <v>3054</v>
      </c>
      <c r="C3353" s="421" t="s">
        <v>3114</v>
      </c>
      <c r="D3353" s="444"/>
      <c r="E3353" s="451" t="s">
        <v>3055</v>
      </c>
      <c r="F3353" s="86"/>
      <c r="G3353" s="111" t="str">
        <f t="shared" si="1994"/>
        <v>14.</v>
      </c>
      <c r="H3353" s="111" t="str">
        <f t="shared" si="1995"/>
        <v>1.</v>
      </c>
      <c r="I3353" s="111">
        <f t="shared" si="1996"/>
        <v>8</v>
      </c>
      <c r="J3353" s="96">
        <f t="shared" si="2020"/>
        <v>14</v>
      </c>
      <c r="K3353" s="96">
        <f t="shared" si="2021"/>
        <v>1</v>
      </c>
      <c r="L3353" s="96">
        <f t="shared" si="2022"/>
        <v>8</v>
      </c>
    </row>
    <row r="3354" spans="1:13" x14ac:dyDescent="0.25">
      <c r="A3354" s="450" t="str">
        <f t="shared" si="2023"/>
        <v>14.1.9</v>
      </c>
      <c r="B3354" s="451" t="s">
        <v>3056</v>
      </c>
      <c r="C3354" s="421" t="s">
        <v>3115</v>
      </c>
      <c r="D3354" s="444"/>
      <c r="E3354" s="423" t="s">
        <v>536</v>
      </c>
      <c r="F3354" s="86"/>
      <c r="G3354" s="111" t="str">
        <f t="shared" si="1994"/>
        <v>14.</v>
      </c>
      <c r="H3354" s="111" t="str">
        <f t="shared" si="1995"/>
        <v>1.</v>
      </c>
      <c r="I3354" s="111">
        <f t="shared" si="1996"/>
        <v>9</v>
      </c>
      <c r="J3354" s="96">
        <f t="shared" si="2020"/>
        <v>14</v>
      </c>
      <c r="K3354" s="96">
        <f t="shared" si="2021"/>
        <v>1</v>
      </c>
      <c r="L3354" s="96">
        <f t="shared" si="2022"/>
        <v>9</v>
      </c>
    </row>
    <row r="3355" spans="1:13" x14ac:dyDescent="0.25">
      <c r="A3355" s="450" t="str">
        <f t="shared" si="2023"/>
        <v>14.1.10</v>
      </c>
      <c r="B3355" s="451" t="s">
        <v>3057</v>
      </c>
      <c r="C3355" s="421" t="s">
        <v>3116</v>
      </c>
      <c r="D3355" s="444"/>
      <c r="E3355" s="451"/>
      <c r="F3355" s="86"/>
      <c r="G3355" s="111" t="str">
        <f t="shared" si="1994"/>
        <v>14.</v>
      </c>
      <c r="H3355" s="111" t="str">
        <f t="shared" si="1995"/>
        <v>1.</v>
      </c>
      <c r="I3355" s="111">
        <f t="shared" si="1996"/>
        <v>10</v>
      </c>
      <c r="J3355" s="96">
        <f t="shared" si="2020"/>
        <v>14</v>
      </c>
      <c r="K3355" s="96">
        <f t="shared" si="2021"/>
        <v>1</v>
      </c>
      <c r="L3355" s="96">
        <f t="shared" si="2022"/>
        <v>10</v>
      </c>
    </row>
    <row r="3356" spans="1:13" ht="22.5" x14ac:dyDescent="0.25">
      <c r="A3356" s="450" t="str">
        <f t="shared" si="2023"/>
        <v>14.1.11</v>
      </c>
      <c r="B3356" s="451" t="s">
        <v>3058</v>
      </c>
      <c r="C3356" s="418" t="s">
        <v>3059</v>
      </c>
      <c r="D3356" s="444"/>
      <c r="E3356" s="451"/>
      <c r="F3356" s="86"/>
      <c r="G3356" s="111" t="str">
        <f t="shared" si="1994"/>
        <v>14.</v>
      </c>
      <c r="H3356" s="111" t="str">
        <f t="shared" si="1995"/>
        <v>1.</v>
      </c>
      <c r="I3356" s="111">
        <f t="shared" si="1996"/>
        <v>11</v>
      </c>
      <c r="J3356" s="96">
        <f t="shared" si="2020"/>
        <v>14</v>
      </c>
      <c r="K3356" s="96">
        <f t="shared" si="2021"/>
        <v>1</v>
      </c>
      <c r="L3356" s="96">
        <f t="shared" si="2022"/>
        <v>11</v>
      </c>
    </row>
    <row r="3357" spans="1:13" x14ac:dyDescent="0.25">
      <c r="A3357" s="452" t="str">
        <f t="shared" si="2023"/>
        <v>14.1.12</v>
      </c>
      <c r="B3357" s="424" t="s">
        <v>3106</v>
      </c>
      <c r="C3357" s="425"/>
      <c r="D3357" s="453"/>
      <c r="E3357" s="454"/>
      <c r="F3357" s="86"/>
      <c r="G3357" s="111" t="str">
        <f t="shared" si="1994"/>
        <v>14.</v>
      </c>
      <c r="H3357" s="111" t="str">
        <f t="shared" si="1995"/>
        <v>1.</v>
      </c>
      <c r="I3357" s="111">
        <f t="shared" si="1996"/>
        <v>12</v>
      </c>
      <c r="J3357" s="96">
        <f t="shared" si="2020"/>
        <v>14</v>
      </c>
      <c r="K3357" s="96">
        <f t="shared" si="2021"/>
        <v>1</v>
      </c>
      <c r="L3357" s="96">
        <f t="shared" si="2022"/>
        <v>12</v>
      </c>
    </row>
    <row r="3358" spans="1:13" ht="45" x14ac:dyDescent="0.25">
      <c r="A3358" s="450" t="str">
        <f t="shared" si="2023"/>
        <v>14.1.13</v>
      </c>
      <c r="B3358" s="451" t="s">
        <v>3060</v>
      </c>
      <c r="C3358" s="421" t="s">
        <v>3117</v>
      </c>
      <c r="D3358" s="444"/>
      <c r="E3358" s="451"/>
      <c r="F3358" s="86"/>
      <c r="G3358" s="111" t="str">
        <f t="shared" si="1994"/>
        <v>14.</v>
      </c>
      <c r="H3358" s="111" t="str">
        <f t="shared" si="1995"/>
        <v>1.</v>
      </c>
      <c r="I3358" s="111">
        <f t="shared" si="1996"/>
        <v>13</v>
      </c>
      <c r="J3358" s="96">
        <f t="shared" si="2020"/>
        <v>14</v>
      </c>
      <c r="K3358" s="96">
        <f t="shared" si="2021"/>
        <v>1</v>
      </c>
      <c r="L3358" s="96">
        <f t="shared" si="2022"/>
        <v>13</v>
      </c>
    </row>
    <row r="3359" spans="1:13" ht="45" x14ac:dyDescent="0.25">
      <c r="A3359" s="450" t="str">
        <f t="shared" si="2023"/>
        <v>14.1.14</v>
      </c>
      <c r="B3359" s="451" t="s">
        <v>3061</v>
      </c>
      <c r="C3359" s="421" t="s">
        <v>3118</v>
      </c>
      <c r="D3359" s="444"/>
      <c r="E3359" s="451"/>
      <c r="F3359" s="86"/>
      <c r="G3359" s="111" t="str">
        <f t="shared" si="1994"/>
        <v>14.</v>
      </c>
      <c r="H3359" s="111" t="str">
        <f t="shared" si="1995"/>
        <v>1.</v>
      </c>
      <c r="I3359" s="111">
        <f t="shared" si="1996"/>
        <v>14</v>
      </c>
      <c r="J3359" s="96">
        <f t="shared" si="2020"/>
        <v>14</v>
      </c>
      <c r="K3359" s="96">
        <f t="shared" si="2021"/>
        <v>1</v>
      </c>
      <c r="L3359" s="96">
        <f t="shared" si="2022"/>
        <v>14</v>
      </c>
    </row>
    <row r="3360" spans="1:13" x14ac:dyDescent="0.25">
      <c r="A3360" s="450" t="str">
        <f t="shared" si="2023"/>
        <v>14.1.15</v>
      </c>
      <c r="B3360" s="451" t="s">
        <v>3062</v>
      </c>
      <c r="C3360" s="418" t="s">
        <v>3063</v>
      </c>
      <c r="D3360" s="444"/>
      <c r="E3360" s="451"/>
      <c r="F3360" s="86"/>
      <c r="G3360" s="111" t="str">
        <f t="shared" si="1994"/>
        <v>14.</v>
      </c>
      <c r="H3360" s="111" t="str">
        <f t="shared" si="1995"/>
        <v>1.</v>
      </c>
      <c r="I3360" s="111">
        <f t="shared" si="1996"/>
        <v>15</v>
      </c>
      <c r="J3360" s="96">
        <f t="shared" si="2020"/>
        <v>14</v>
      </c>
      <c r="K3360" s="96">
        <f t="shared" si="2021"/>
        <v>1</v>
      </c>
      <c r="L3360" s="96">
        <f t="shared" si="2022"/>
        <v>15</v>
      </c>
    </row>
    <row r="3361" spans="1:13" ht="33.75" x14ac:dyDescent="0.25">
      <c r="A3361" s="450" t="str">
        <f t="shared" si="2023"/>
        <v>14.1.16</v>
      </c>
      <c r="B3361" s="451" t="s">
        <v>3064</v>
      </c>
      <c r="C3361" s="421" t="s">
        <v>3119</v>
      </c>
      <c r="D3361" s="444"/>
      <c r="E3361" s="451"/>
      <c r="F3361" s="86"/>
      <c r="G3361" s="111" t="str">
        <f t="shared" si="1994"/>
        <v>14.</v>
      </c>
      <c r="H3361" s="111" t="str">
        <f t="shared" si="1995"/>
        <v>1.</v>
      </c>
      <c r="I3361" s="111">
        <f t="shared" si="1996"/>
        <v>16</v>
      </c>
      <c r="J3361" s="96">
        <f t="shared" si="2020"/>
        <v>14</v>
      </c>
      <c r="K3361" s="96">
        <f t="shared" si="2021"/>
        <v>1</v>
      </c>
      <c r="L3361" s="96">
        <f t="shared" si="2022"/>
        <v>16</v>
      </c>
    </row>
    <row r="3362" spans="1:13" x14ac:dyDescent="0.25">
      <c r="A3362" s="450" t="str">
        <f t="shared" si="2023"/>
        <v>14.1.17</v>
      </c>
      <c r="B3362" s="451" t="s">
        <v>3065</v>
      </c>
      <c r="C3362" s="421" t="s">
        <v>3120</v>
      </c>
      <c r="D3362" s="444"/>
      <c r="E3362" s="451"/>
      <c r="F3362" s="86"/>
      <c r="G3362" s="111" t="str">
        <f t="shared" si="1994"/>
        <v>14.</v>
      </c>
      <c r="H3362" s="111" t="str">
        <f t="shared" si="1995"/>
        <v>1.</v>
      </c>
      <c r="I3362" s="111">
        <f t="shared" si="1996"/>
        <v>17</v>
      </c>
      <c r="J3362" s="96">
        <f t="shared" si="2020"/>
        <v>14</v>
      </c>
      <c r="K3362" s="96">
        <f t="shared" si="2021"/>
        <v>1</v>
      </c>
      <c r="L3362" s="96">
        <f t="shared" si="2022"/>
        <v>17</v>
      </c>
    </row>
    <row r="3363" spans="1:13" ht="33.75" x14ac:dyDescent="0.25">
      <c r="A3363" s="450" t="str">
        <f t="shared" si="2023"/>
        <v>14.1.18</v>
      </c>
      <c r="B3363" s="423" t="s">
        <v>3122</v>
      </c>
      <c r="C3363" s="421" t="s">
        <v>3121</v>
      </c>
      <c r="D3363" s="444"/>
      <c r="E3363" s="455"/>
      <c r="F3363" s="86"/>
      <c r="G3363" s="111" t="str">
        <f t="shared" si="1994"/>
        <v>14.</v>
      </c>
      <c r="H3363" s="111" t="str">
        <f t="shared" si="1995"/>
        <v>1.</v>
      </c>
      <c r="I3363" s="111">
        <f t="shared" si="1996"/>
        <v>18</v>
      </c>
      <c r="J3363" s="96">
        <f t="shared" si="2020"/>
        <v>14</v>
      </c>
      <c r="K3363" s="96">
        <f t="shared" si="2021"/>
        <v>1</v>
      </c>
      <c r="L3363" s="96">
        <f t="shared" si="2022"/>
        <v>18</v>
      </c>
    </row>
    <row r="3364" spans="1:13" x14ac:dyDescent="0.25">
      <c r="A3364" s="456" t="str">
        <f t="shared" si="2023"/>
        <v>14.1.19</v>
      </c>
      <c r="B3364" s="457" t="s">
        <v>3066</v>
      </c>
      <c r="C3364" s="458" t="s">
        <v>380</v>
      </c>
      <c r="D3364" s="459"/>
      <c r="E3364" s="457"/>
      <c r="F3364" s="86"/>
      <c r="G3364" s="111" t="str">
        <f t="shared" si="1994"/>
        <v>14.</v>
      </c>
      <c r="H3364" s="111" t="str">
        <f t="shared" si="1995"/>
        <v>1.</v>
      </c>
      <c r="I3364" s="111">
        <f t="shared" si="1996"/>
        <v>19</v>
      </c>
      <c r="J3364" s="96">
        <f t="shared" si="2020"/>
        <v>14</v>
      </c>
      <c r="K3364" s="96">
        <f t="shared" si="2021"/>
        <v>1</v>
      </c>
      <c r="L3364" s="96">
        <f t="shared" si="2022"/>
        <v>19</v>
      </c>
    </row>
    <row r="3365" spans="1:13" ht="30" x14ac:dyDescent="0.25">
      <c r="B3365" s="86"/>
      <c r="C3365" s="390"/>
      <c r="D3365" s="391"/>
      <c r="E3365" s="86"/>
      <c r="F3365" s="86"/>
      <c r="G3365" s="111" t="str">
        <f t="shared" si="1994"/>
        <v/>
      </c>
      <c r="H3365" s="111" t="str">
        <f t="shared" si="1995"/>
        <v/>
      </c>
      <c r="I3365" s="111" t="str">
        <f t="shared" si="1996"/>
        <v/>
      </c>
      <c r="J3365" s="96">
        <f t="shared" si="2020"/>
        <v>14</v>
      </c>
      <c r="K3365" s="96">
        <f t="shared" si="2021"/>
        <v>1</v>
      </c>
      <c r="L3365" s="96">
        <f t="shared" si="2022"/>
        <v>20</v>
      </c>
      <c r="M3365" s="48" t="s">
        <v>122</v>
      </c>
    </row>
    <row r="3366" spans="1:13" x14ac:dyDescent="0.25">
      <c r="A3366" s="106" t="str">
        <f>G3366&amp;H3366&amp;I3366</f>
        <v>14.2.</v>
      </c>
      <c r="B3366" s="461" t="s">
        <v>3125</v>
      </c>
      <c r="C3366" s="390"/>
      <c r="D3366" s="391"/>
      <c r="E3366" s="86"/>
      <c r="F3366" s="86"/>
      <c r="G3366" s="111" t="str">
        <f t="shared" si="1994"/>
        <v>14.</v>
      </c>
      <c r="H3366" s="111" t="str">
        <f t="shared" si="1995"/>
        <v>2.</v>
      </c>
      <c r="I3366" s="111" t="str">
        <f t="shared" si="1996"/>
        <v/>
      </c>
      <c r="J3366" s="96">
        <f t="shared" si="2020"/>
        <v>14</v>
      </c>
      <c r="K3366" s="96">
        <f t="shared" si="2021"/>
        <v>2</v>
      </c>
      <c r="L3366" s="96">
        <f t="shared" si="2022"/>
        <v>21</v>
      </c>
      <c r="M3366" s="48" t="s">
        <v>121</v>
      </c>
    </row>
    <row r="3367" spans="1:13" ht="30" x14ac:dyDescent="0.25">
      <c r="A3367" s="106"/>
      <c r="B3367" s="410"/>
      <c r="C3367" s="390"/>
      <c r="D3367" s="391"/>
      <c r="E3367" s="86"/>
      <c r="F3367" s="86"/>
      <c r="G3367" s="111" t="str">
        <f t="shared" si="1994"/>
        <v/>
      </c>
      <c r="H3367" s="111" t="str">
        <f t="shared" si="1995"/>
        <v/>
      </c>
      <c r="I3367" s="111" t="str">
        <f t="shared" si="1996"/>
        <v/>
      </c>
      <c r="J3367" s="96">
        <f t="shared" si="2020"/>
        <v>14</v>
      </c>
      <c r="K3367" s="96">
        <f t="shared" si="2021"/>
        <v>2</v>
      </c>
      <c r="L3367" s="96">
        <f t="shared" si="2022"/>
        <v>22</v>
      </c>
      <c r="M3367" s="48" t="s">
        <v>122</v>
      </c>
    </row>
    <row r="3368" spans="1:13" x14ac:dyDescent="0.25">
      <c r="A3368" s="163" t="s">
        <v>123</v>
      </c>
      <c r="B3368" s="115" t="s">
        <v>124</v>
      </c>
      <c r="C3368" s="115" t="s">
        <v>125</v>
      </c>
      <c r="D3368" s="116" t="s">
        <v>126</v>
      </c>
      <c r="E3368" s="117" t="s">
        <v>127</v>
      </c>
      <c r="F3368" s="86"/>
      <c r="G3368" s="111" t="str">
        <f t="shared" si="1994"/>
        <v/>
      </c>
      <c r="H3368" s="111" t="str">
        <f t="shared" si="1995"/>
        <v/>
      </c>
      <c r="I3368" s="111" t="str">
        <f t="shared" si="1996"/>
        <v/>
      </c>
      <c r="J3368" s="96">
        <f t="shared" si="2020"/>
        <v>14</v>
      </c>
      <c r="K3368" s="96">
        <f t="shared" si="2021"/>
        <v>2</v>
      </c>
      <c r="L3368" s="96">
        <f t="shared" si="2022"/>
        <v>23</v>
      </c>
      <c r="M3368" s="48" t="s">
        <v>128</v>
      </c>
    </row>
    <row r="3369" spans="1:13" x14ac:dyDescent="0.25">
      <c r="A3369" s="411" t="str">
        <f t="shared" ref="A3369:A3388" si="2024">G3369&amp;H3369&amp;I3369</f>
        <v>14.2.1</v>
      </c>
      <c r="B3369" s="139" t="s">
        <v>3067</v>
      </c>
      <c r="C3369" s="138" t="s">
        <v>380</v>
      </c>
      <c r="D3369" s="199"/>
      <c r="E3369" s="139"/>
      <c r="F3369" s="86"/>
      <c r="G3369" s="111" t="str">
        <f t="shared" si="1994"/>
        <v>14.</v>
      </c>
      <c r="H3369" s="111" t="str">
        <f t="shared" si="1995"/>
        <v>2.</v>
      </c>
      <c r="I3369" s="111">
        <f t="shared" si="1996"/>
        <v>1</v>
      </c>
      <c r="J3369" s="96">
        <f t="shared" si="2020"/>
        <v>14</v>
      </c>
      <c r="K3369" s="96">
        <f t="shared" si="2021"/>
        <v>2</v>
      </c>
      <c r="L3369" s="96">
        <f t="shared" si="2022"/>
        <v>1</v>
      </c>
    </row>
    <row r="3370" spans="1:13" x14ac:dyDescent="0.25">
      <c r="A3370" s="412" t="str">
        <f t="shared" si="2024"/>
        <v>14.2.2</v>
      </c>
      <c r="B3370" s="120" t="s">
        <v>3068</v>
      </c>
      <c r="C3370" s="121" t="s">
        <v>380</v>
      </c>
      <c r="D3370" s="122"/>
      <c r="E3370" s="120"/>
      <c r="F3370" s="86"/>
      <c r="G3370" s="111" t="str">
        <f t="shared" si="1994"/>
        <v>14.</v>
      </c>
      <c r="H3370" s="111" t="str">
        <f t="shared" si="1995"/>
        <v>2.</v>
      </c>
      <c r="I3370" s="111">
        <f t="shared" si="1996"/>
        <v>2</v>
      </c>
      <c r="J3370" s="96">
        <f t="shared" si="2020"/>
        <v>14</v>
      </c>
      <c r="K3370" s="96">
        <f t="shared" si="2021"/>
        <v>2</v>
      </c>
      <c r="L3370" s="96">
        <f t="shared" si="2022"/>
        <v>2</v>
      </c>
    </row>
    <row r="3371" spans="1:13" x14ac:dyDescent="0.25">
      <c r="A3371" s="412" t="str">
        <f t="shared" si="2024"/>
        <v>14.2.3</v>
      </c>
      <c r="B3371" s="120" t="s">
        <v>257</v>
      </c>
      <c r="C3371" s="121" t="s">
        <v>380</v>
      </c>
      <c r="D3371" s="122"/>
      <c r="E3371" s="120"/>
      <c r="F3371" s="86"/>
      <c r="G3371" s="111" t="str">
        <f t="shared" si="1994"/>
        <v>14.</v>
      </c>
      <c r="H3371" s="111" t="str">
        <f t="shared" si="1995"/>
        <v>2.</v>
      </c>
      <c r="I3371" s="111">
        <f t="shared" si="1996"/>
        <v>3</v>
      </c>
      <c r="J3371" s="96">
        <f t="shared" si="2020"/>
        <v>14</v>
      </c>
      <c r="K3371" s="96">
        <f t="shared" si="2021"/>
        <v>2</v>
      </c>
      <c r="L3371" s="96">
        <f t="shared" si="2022"/>
        <v>3</v>
      </c>
    </row>
    <row r="3372" spans="1:13" ht="22.5" x14ac:dyDescent="0.25">
      <c r="A3372" s="412" t="str">
        <f t="shared" si="2024"/>
        <v>14.2.4</v>
      </c>
      <c r="B3372" s="120" t="s">
        <v>3051</v>
      </c>
      <c r="C3372" s="121" t="s">
        <v>3069</v>
      </c>
      <c r="D3372" s="122"/>
      <c r="E3372" s="120"/>
      <c r="F3372" s="86"/>
      <c r="G3372" s="111" t="str">
        <f t="shared" si="1994"/>
        <v>14.</v>
      </c>
      <c r="H3372" s="111" t="str">
        <f t="shared" si="1995"/>
        <v>2.</v>
      </c>
      <c r="I3372" s="111">
        <f t="shared" si="1996"/>
        <v>4</v>
      </c>
      <c r="J3372" s="96">
        <f t="shared" si="2020"/>
        <v>14</v>
      </c>
      <c r="K3372" s="96">
        <f t="shared" si="2021"/>
        <v>2</v>
      </c>
      <c r="L3372" s="96">
        <f t="shared" si="2022"/>
        <v>4</v>
      </c>
    </row>
    <row r="3373" spans="1:13" ht="22.5" x14ac:dyDescent="0.25">
      <c r="A3373" s="412" t="str">
        <f t="shared" si="2024"/>
        <v>14.2.5</v>
      </c>
      <c r="B3373" s="120" t="s">
        <v>3052</v>
      </c>
      <c r="C3373" s="121" t="s">
        <v>3070</v>
      </c>
      <c r="D3373" s="122"/>
      <c r="E3373" s="120"/>
      <c r="F3373" s="86"/>
      <c r="G3373" s="111" t="str">
        <f t="shared" si="1994"/>
        <v>14.</v>
      </c>
      <c r="H3373" s="111" t="str">
        <f t="shared" si="1995"/>
        <v>2.</v>
      </c>
      <c r="I3373" s="111">
        <f t="shared" si="1996"/>
        <v>5</v>
      </c>
      <c r="J3373" s="96">
        <f t="shared" si="2020"/>
        <v>14</v>
      </c>
      <c r="K3373" s="96">
        <f t="shared" si="2021"/>
        <v>2</v>
      </c>
      <c r="L3373" s="96">
        <f t="shared" si="2022"/>
        <v>5</v>
      </c>
    </row>
    <row r="3374" spans="1:13" ht="22.5" x14ac:dyDescent="0.25">
      <c r="A3374" s="412" t="str">
        <f t="shared" si="2024"/>
        <v>14.2.6</v>
      </c>
      <c r="B3374" s="120" t="s">
        <v>3071</v>
      </c>
      <c r="C3374" s="121" t="s">
        <v>3072</v>
      </c>
      <c r="D3374" s="122"/>
      <c r="E3374" s="120"/>
      <c r="F3374" s="86"/>
      <c r="G3374" s="111" t="str">
        <f t="shared" si="1994"/>
        <v>14.</v>
      </c>
      <c r="H3374" s="111" t="str">
        <f t="shared" si="1995"/>
        <v>2.</v>
      </c>
      <c r="I3374" s="111">
        <f t="shared" si="1996"/>
        <v>6</v>
      </c>
      <c r="J3374" s="96">
        <f t="shared" si="2020"/>
        <v>14</v>
      </c>
      <c r="K3374" s="96">
        <f t="shared" si="2021"/>
        <v>2</v>
      </c>
      <c r="L3374" s="96">
        <f t="shared" si="2022"/>
        <v>6</v>
      </c>
    </row>
    <row r="3375" spans="1:13" ht="22.5" x14ac:dyDescent="0.25">
      <c r="A3375" s="412" t="str">
        <f t="shared" si="2024"/>
        <v>14.2.7</v>
      </c>
      <c r="B3375" s="120" t="s">
        <v>3073</v>
      </c>
      <c r="C3375" s="121" t="s">
        <v>3074</v>
      </c>
      <c r="D3375" s="122"/>
      <c r="E3375" s="120"/>
      <c r="F3375" s="86"/>
      <c r="G3375" s="111" t="str">
        <f t="shared" si="1994"/>
        <v>14.</v>
      </c>
      <c r="H3375" s="111" t="str">
        <f t="shared" si="1995"/>
        <v>2.</v>
      </c>
      <c r="I3375" s="111">
        <f t="shared" si="1996"/>
        <v>7</v>
      </c>
      <c r="J3375" s="96">
        <f t="shared" si="2020"/>
        <v>14</v>
      </c>
      <c r="K3375" s="96">
        <f t="shared" si="2021"/>
        <v>2</v>
      </c>
      <c r="L3375" s="96">
        <f t="shared" si="2022"/>
        <v>7</v>
      </c>
    </row>
    <row r="3376" spans="1:13" ht="22.5" x14ac:dyDescent="0.25">
      <c r="A3376" s="412" t="str">
        <f t="shared" si="2024"/>
        <v>14.2.8</v>
      </c>
      <c r="B3376" s="120" t="s">
        <v>3075</v>
      </c>
      <c r="C3376" s="121" t="s">
        <v>3076</v>
      </c>
      <c r="D3376" s="122"/>
      <c r="E3376" s="120"/>
      <c r="F3376" s="86"/>
      <c r="G3376" s="111" t="str">
        <f t="shared" si="1994"/>
        <v>14.</v>
      </c>
      <c r="H3376" s="111" t="str">
        <f t="shared" si="1995"/>
        <v>2.</v>
      </c>
      <c r="I3376" s="111">
        <f t="shared" si="1996"/>
        <v>8</v>
      </c>
      <c r="J3376" s="96">
        <f t="shared" si="2020"/>
        <v>14</v>
      </c>
      <c r="K3376" s="96">
        <f t="shared" si="2021"/>
        <v>2</v>
      </c>
      <c r="L3376" s="96">
        <f t="shared" si="2022"/>
        <v>8</v>
      </c>
    </row>
    <row r="3377" spans="1:13" ht="33.75" x14ac:dyDescent="0.25">
      <c r="A3377" s="412" t="str">
        <f t="shared" si="2024"/>
        <v>14.2.9</v>
      </c>
      <c r="B3377" s="120" t="s">
        <v>3077</v>
      </c>
      <c r="C3377" s="121" t="s">
        <v>3078</v>
      </c>
      <c r="D3377" s="122"/>
      <c r="E3377" s="120" t="s">
        <v>3079</v>
      </c>
      <c r="F3377" s="86"/>
      <c r="G3377" s="111" t="str">
        <f t="shared" si="1994"/>
        <v>14.</v>
      </c>
      <c r="H3377" s="111" t="str">
        <f t="shared" si="1995"/>
        <v>2.</v>
      </c>
      <c r="I3377" s="111">
        <f t="shared" si="1996"/>
        <v>9</v>
      </c>
      <c r="J3377" s="96">
        <f t="shared" si="2020"/>
        <v>14</v>
      </c>
      <c r="K3377" s="96">
        <f t="shared" si="2021"/>
        <v>2</v>
      </c>
      <c r="L3377" s="96">
        <f t="shared" si="2022"/>
        <v>9</v>
      </c>
    </row>
    <row r="3378" spans="1:13" ht="22.5" x14ac:dyDescent="0.25">
      <c r="A3378" s="412" t="str">
        <f t="shared" si="2024"/>
        <v>14.2.10</v>
      </c>
      <c r="B3378" s="120" t="s">
        <v>3080</v>
      </c>
      <c r="C3378" s="121" t="s">
        <v>3081</v>
      </c>
      <c r="D3378" s="122"/>
      <c r="E3378" s="120" t="s">
        <v>153</v>
      </c>
      <c r="F3378" s="86"/>
      <c r="G3378" s="111" t="str">
        <f t="shared" si="1994"/>
        <v>14.</v>
      </c>
      <c r="H3378" s="111" t="str">
        <f t="shared" si="1995"/>
        <v>2.</v>
      </c>
      <c r="I3378" s="111">
        <f t="shared" si="1996"/>
        <v>10</v>
      </c>
      <c r="J3378" s="96">
        <f t="shared" si="2020"/>
        <v>14</v>
      </c>
      <c r="K3378" s="96">
        <f t="shared" si="2021"/>
        <v>2</v>
      </c>
      <c r="L3378" s="96">
        <f t="shared" si="2022"/>
        <v>10</v>
      </c>
    </row>
    <row r="3379" spans="1:13" ht="22.5" x14ac:dyDescent="0.25">
      <c r="A3379" s="412" t="str">
        <f t="shared" si="2024"/>
        <v>14.2.11</v>
      </c>
      <c r="B3379" s="120" t="s">
        <v>3082</v>
      </c>
      <c r="C3379" s="121" t="s">
        <v>3083</v>
      </c>
      <c r="D3379" s="122"/>
      <c r="E3379" s="120"/>
      <c r="F3379" s="86"/>
      <c r="G3379" s="111" t="str">
        <f t="shared" si="1994"/>
        <v>14.</v>
      </c>
      <c r="H3379" s="111" t="str">
        <f t="shared" si="1995"/>
        <v>2.</v>
      </c>
      <c r="I3379" s="111">
        <f t="shared" si="1996"/>
        <v>11</v>
      </c>
      <c r="J3379" s="96">
        <f t="shared" si="2020"/>
        <v>14</v>
      </c>
      <c r="K3379" s="96">
        <f t="shared" si="2021"/>
        <v>2</v>
      </c>
      <c r="L3379" s="96">
        <f t="shared" si="2022"/>
        <v>11</v>
      </c>
    </row>
    <row r="3380" spans="1:13" ht="22.5" x14ac:dyDescent="0.25">
      <c r="A3380" s="412" t="str">
        <f t="shared" si="2024"/>
        <v>14.2.12</v>
      </c>
      <c r="B3380" s="120" t="s">
        <v>3084</v>
      </c>
      <c r="C3380" s="121" t="s">
        <v>3085</v>
      </c>
      <c r="D3380" s="122"/>
      <c r="E3380" s="120"/>
      <c r="F3380" s="86"/>
      <c r="G3380" s="111" t="str">
        <f t="shared" si="1994"/>
        <v>14.</v>
      </c>
      <c r="H3380" s="111" t="str">
        <f t="shared" si="1995"/>
        <v>2.</v>
      </c>
      <c r="I3380" s="111">
        <f t="shared" si="1996"/>
        <v>12</v>
      </c>
      <c r="J3380" s="96">
        <f t="shared" si="2020"/>
        <v>14</v>
      </c>
      <c r="K3380" s="96">
        <f t="shared" si="2021"/>
        <v>2</v>
      </c>
      <c r="L3380" s="96">
        <f t="shared" si="2022"/>
        <v>12</v>
      </c>
    </row>
    <row r="3381" spans="1:13" ht="33.75" x14ac:dyDescent="0.25">
      <c r="A3381" s="412" t="str">
        <f t="shared" si="2024"/>
        <v>14.2.13</v>
      </c>
      <c r="B3381" s="120" t="s">
        <v>3086</v>
      </c>
      <c r="C3381" s="121" t="s">
        <v>3087</v>
      </c>
      <c r="D3381" s="122"/>
      <c r="E3381" s="120"/>
      <c r="F3381" s="86"/>
      <c r="G3381" s="111" t="str">
        <f t="shared" si="1994"/>
        <v>14.</v>
      </c>
      <c r="H3381" s="111" t="str">
        <f t="shared" si="1995"/>
        <v>2.</v>
      </c>
      <c r="I3381" s="111">
        <f t="shared" si="1996"/>
        <v>13</v>
      </c>
      <c r="J3381" s="96">
        <f t="shared" si="2020"/>
        <v>14</v>
      </c>
      <c r="K3381" s="96">
        <f t="shared" si="2021"/>
        <v>2</v>
      </c>
      <c r="L3381" s="96">
        <f t="shared" si="2022"/>
        <v>13</v>
      </c>
    </row>
    <row r="3382" spans="1:13" ht="22.5" x14ac:dyDescent="0.25">
      <c r="A3382" s="412" t="str">
        <f t="shared" si="2024"/>
        <v>14.2.14</v>
      </c>
      <c r="B3382" s="120" t="s">
        <v>1379</v>
      </c>
      <c r="C3382" s="121" t="s">
        <v>3088</v>
      </c>
      <c r="D3382" s="122"/>
      <c r="E3382" s="120"/>
      <c r="F3382" s="86"/>
      <c r="G3382" s="111" t="str">
        <f t="shared" si="1994"/>
        <v>14.</v>
      </c>
      <c r="H3382" s="111" t="str">
        <f t="shared" si="1995"/>
        <v>2.</v>
      </c>
      <c r="I3382" s="111">
        <f t="shared" si="1996"/>
        <v>14</v>
      </c>
      <c r="J3382" s="96">
        <f t="shared" si="2020"/>
        <v>14</v>
      </c>
      <c r="K3382" s="96">
        <f t="shared" si="2021"/>
        <v>2</v>
      </c>
      <c r="L3382" s="96">
        <f t="shared" si="2022"/>
        <v>14</v>
      </c>
    </row>
    <row r="3383" spans="1:13" x14ac:dyDescent="0.25">
      <c r="A3383" s="412" t="str">
        <f t="shared" si="2024"/>
        <v>14.2.15</v>
      </c>
      <c r="B3383" s="120" t="s">
        <v>3089</v>
      </c>
      <c r="C3383" s="121" t="s">
        <v>3090</v>
      </c>
      <c r="D3383" s="122"/>
      <c r="E3383" s="120"/>
      <c r="F3383" s="86"/>
      <c r="G3383" s="111" t="str">
        <f t="shared" si="1994"/>
        <v>14.</v>
      </c>
      <c r="H3383" s="111" t="str">
        <f t="shared" si="1995"/>
        <v>2.</v>
      </c>
      <c r="I3383" s="111">
        <f t="shared" si="1996"/>
        <v>15</v>
      </c>
      <c r="J3383" s="96">
        <f t="shared" si="2020"/>
        <v>14</v>
      </c>
      <c r="K3383" s="96">
        <f t="shared" si="2021"/>
        <v>2</v>
      </c>
      <c r="L3383" s="96">
        <f t="shared" si="2022"/>
        <v>15</v>
      </c>
    </row>
    <row r="3384" spans="1:13" x14ac:dyDescent="0.25">
      <c r="A3384" s="412" t="str">
        <f t="shared" si="2024"/>
        <v>14.2.16</v>
      </c>
      <c r="B3384" s="120" t="s">
        <v>2708</v>
      </c>
      <c r="C3384" s="121" t="s">
        <v>3091</v>
      </c>
      <c r="D3384" s="122"/>
      <c r="E3384" s="120" t="s">
        <v>131</v>
      </c>
      <c r="F3384" s="86"/>
      <c r="G3384" s="111" t="str">
        <f t="shared" si="1994"/>
        <v>14.</v>
      </c>
      <c r="H3384" s="111" t="str">
        <f t="shared" si="1995"/>
        <v>2.</v>
      </c>
      <c r="I3384" s="111">
        <f t="shared" si="1996"/>
        <v>16</v>
      </c>
      <c r="J3384" s="96">
        <f t="shared" si="2020"/>
        <v>14</v>
      </c>
      <c r="K3384" s="96">
        <f t="shared" si="2021"/>
        <v>2</v>
      </c>
      <c r="L3384" s="96">
        <f t="shared" si="2022"/>
        <v>16</v>
      </c>
    </row>
    <row r="3385" spans="1:13" ht="33.75" x14ac:dyDescent="0.25">
      <c r="A3385" s="412" t="str">
        <f t="shared" si="2024"/>
        <v>14.2.17</v>
      </c>
      <c r="B3385" s="120" t="s">
        <v>3092</v>
      </c>
      <c r="C3385" s="121" t="s">
        <v>3093</v>
      </c>
      <c r="D3385" s="122"/>
      <c r="E3385" s="120"/>
      <c r="F3385" s="86"/>
      <c r="G3385" s="111" t="str">
        <f t="shared" si="1994"/>
        <v>14.</v>
      </c>
      <c r="H3385" s="111" t="str">
        <f t="shared" si="1995"/>
        <v>2.</v>
      </c>
      <c r="I3385" s="111">
        <f t="shared" si="1996"/>
        <v>17</v>
      </c>
      <c r="J3385" s="96">
        <f t="shared" si="2020"/>
        <v>14</v>
      </c>
      <c r="K3385" s="96">
        <f t="shared" si="2021"/>
        <v>2</v>
      </c>
      <c r="L3385" s="96">
        <f t="shared" si="2022"/>
        <v>17</v>
      </c>
    </row>
    <row r="3386" spans="1:13" ht="22.5" x14ac:dyDescent="0.25">
      <c r="A3386" s="412" t="str">
        <f t="shared" si="2024"/>
        <v>14.2.18</v>
      </c>
      <c r="B3386" s="120" t="s">
        <v>3094</v>
      </c>
      <c r="C3386" s="121" t="s">
        <v>3095</v>
      </c>
      <c r="D3386" s="122"/>
      <c r="E3386" s="120" t="s">
        <v>3096</v>
      </c>
      <c r="F3386" s="86"/>
      <c r="G3386" s="111" t="str">
        <f t="shared" si="1994"/>
        <v>14.</v>
      </c>
      <c r="H3386" s="111" t="str">
        <f t="shared" si="1995"/>
        <v>2.</v>
      </c>
      <c r="I3386" s="111">
        <f t="shared" si="1996"/>
        <v>18</v>
      </c>
      <c r="J3386" s="96">
        <f t="shared" si="2020"/>
        <v>14</v>
      </c>
      <c r="K3386" s="96">
        <f t="shared" si="2021"/>
        <v>2</v>
      </c>
      <c r="L3386" s="96">
        <f t="shared" si="2022"/>
        <v>18</v>
      </c>
    </row>
    <row r="3387" spans="1:13" ht="22.5" x14ac:dyDescent="0.25">
      <c r="A3387" s="412" t="str">
        <f t="shared" si="2024"/>
        <v>14.2.19</v>
      </c>
      <c r="B3387" s="120" t="s">
        <v>2249</v>
      </c>
      <c r="C3387" s="121" t="s">
        <v>3097</v>
      </c>
      <c r="D3387" s="122"/>
      <c r="E3387" s="120"/>
      <c r="F3387" s="86"/>
      <c r="G3387" s="111" t="str">
        <f t="shared" si="1994"/>
        <v>14.</v>
      </c>
      <c r="H3387" s="111" t="str">
        <f t="shared" si="1995"/>
        <v>2.</v>
      </c>
      <c r="I3387" s="111">
        <f t="shared" si="1996"/>
        <v>19</v>
      </c>
      <c r="J3387" s="96">
        <f t="shared" si="2020"/>
        <v>14</v>
      </c>
      <c r="K3387" s="96">
        <f t="shared" si="2021"/>
        <v>2</v>
      </c>
      <c r="L3387" s="96">
        <f t="shared" si="2022"/>
        <v>19</v>
      </c>
    </row>
    <row r="3388" spans="1:13" x14ac:dyDescent="0.25">
      <c r="A3388" s="409" t="str">
        <f t="shared" si="2024"/>
        <v>14.2.20</v>
      </c>
      <c r="B3388" s="135" t="s">
        <v>3098</v>
      </c>
      <c r="C3388" s="133" t="s">
        <v>3099</v>
      </c>
      <c r="D3388" s="134"/>
      <c r="E3388" s="135"/>
      <c r="F3388" s="86"/>
      <c r="G3388" s="111" t="str">
        <f t="shared" si="1994"/>
        <v>14.</v>
      </c>
      <c r="H3388" s="111" t="str">
        <f t="shared" si="1995"/>
        <v>2.</v>
      </c>
      <c r="I3388" s="111">
        <f t="shared" si="1996"/>
        <v>20</v>
      </c>
      <c r="J3388" s="96">
        <f t="shared" si="2020"/>
        <v>14</v>
      </c>
      <c r="K3388" s="96">
        <f t="shared" si="2021"/>
        <v>2</v>
      </c>
      <c r="L3388" s="96">
        <f t="shared" si="2022"/>
        <v>20</v>
      </c>
    </row>
    <row r="3389" spans="1:13" ht="10.5" customHeight="1" x14ac:dyDescent="0.25">
      <c r="A3389" s="195" t="str">
        <f>G3389&amp;H3389&amp;I3389</f>
        <v/>
      </c>
      <c r="B3389" s="118"/>
      <c r="G3389" s="111" t="str">
        <f t="shared" ref="G3389" si="2025">IF((M3389="")+(M3389="R2")+(M3389="R1"),J3389&amp;".","")</f>
        <v/>
      </c>
      <c r="H3389" s="111" t="str">
        <f t="shared" ref="H3389" si="2026">IF((M3389="")+(M3389="R2"),K3389&amp;".","")</f>
        <v/>
      </c>
      <c r="I3389" s="111" t="str">
        <f t="shared" ref="I3389" si="2027">IF(M3389="",L3389,"")</f>
        <v/>
      </c>
      <c r="J3389" s="96">
        <f>J2604+(M3389="R1")</f>
        <v>12</v>
      </c>
      <c r="K3389" s="96">
        <f>(M3389="R2")*1+K2604*(M2604&lt;&gt;"R1")</f>
        <v>1</v>
      </c>
      <c r="L3389" s="96">
        <f>L2604*(M2604&lt;&gt;"R3")+1</f>
        <v>21</v>
      </c>
      <c r="M3389" s="48" t="s">
        <v>122</v>
      </c>
    </row>
  </sheetData>
  <sheetProtection formatCells="0" formatColumns="0" formatRows="0" autoFilter="0"/>
  <protectedRanges>
    <protectedRange sqref="D2443 D1:D121 D317:D467 D3389:D67224 D2516:D2604 D125:D152 D156:D173 D176:D258 D471:D490 D1639:D2258 C885:C892 D690:D784 D788:D883 D893:D1637 D492:D666" name="Område1"/>
    <protectedRange sqref="D2259 D2420:D2442" name="Område1_1"/>
    <protectedRange sqref="D316" name="Område1_2"/>
    <protectedRange sqref="D259:D315" name="Område1_3"/>
    <protectedRange sqref="D468:D470 D491" name="Område1_8"/>
    <protectedRange sqref="D2605" name="Område1_4"/>
    <protectedRange sqref="E2682 C2786 E2786 C3045:C3046 C3092 D2444:D2515 D2683:D2785 D2606:D2681 D3047:D3091 D3093:D3143 C3146 D3209:D3210 D3212:D3226 C3211 C3227 E3230:E3233 E3235:E3238 E3241 E3257:E3259 D2788:D3044 D3228:D3270 C3271 D3341:D3388" name="Område1_8_1"/>
    <protectedRange sqref="D3144:D3145 D3147:D3208" name="Område1_4_1"/>
    <protectedRange sqref="D122:D124" name="Område1_5"/>
    <protectedRange sqref="D153:D155" name="Område1_2_1"/>
    <protectedRange sqref="D174:D175" name="Område1_6"/>
    <protectedRange sqref="D785:D787" name="Område1_4_2"/>
    <protectedRange sqref="D1638" name="Område1_5_1"/>
    <protectedRange sqref="D3272:D3340" name="Område1_8_2"/>
    <protectedRange sqref="D667:D689" name="Område1_7"/>
    <protectedRange sqref="D2260:D2341" name="Område1_14"/>
    <protectedRange sqref="D2342:D2419" name="Område1_2_3"/>
  </protectedRanges>
  <mergeCells count="128">
    <mergeCell ref="C2858:C2859"/>
    <mergeCell ref="A2863:A2869"/>
    <mergeCell ref="B2863:B2869"/>
    <mergeCell ref="A2870:A2876"/>
    <mergeCell ref="B2870:B2876"/>
    <mergeCell ref="A2858:A2859"/>
    <mergeCell ref="B2858:B2859"/>
    <mergeCell ref="A2842:A2844"/>
    <mergeCell ref="B2842:B2844"/>
    <mergeCell ref="A2849:A2850"/>
    <mergeCell ref="B2849:B2850"/>
    <mergeCell ref="A2856:A2857"/>
    <mergeCell ref="B2856:B2857"/>
    <mergeCell ref="A2846:A2848"/>
    <mergeCell ref="B2846:B2848"/>
    <mergeCell ref="A3220:A3221"/>
    <mergeCell ref="B3220:B3221"/>
    <mergeCell ref="A2448:A2456"/>
    <mergeCell ref="B2448:B2456"/>
    <mergeCell ref="A2457:A2461"/>
    <mergeCell ref="B2457:B2461"/>
    <mergeCell ref="A2462:A2470"/>
    <mergeCell ref="B2462:B2470"/>
    <mergeCell ref="A2471:A2473"/>
    <mergeCell ref="B2471:B2473"/>
    <mergeCell ref="A2474:A2478"/>
    <mergeCell ref="B2474:B2478"/>
    <mergeCell ref="A2479:A2483"/>
    <mergeCell ref="B2479:B2483"/>
    <mergeCell ref="A2484:A2486"/>
    <mergeCell ref="B2484:B2486"/>
    <mergeCell ref="A3196:A3198"/>
    <mergeCell ref="B3196:B3198"/>
    <mergeCell ref="A3199:A3201"/>
    <mergeCell ref="B3199:B3201"/>
    <mergeCell ref="A3217:A3218"/>
    <mergeCell ref="B3217:B3218"/>
    <mergeCell ref="A3180:A3183"/>
    <mergeCell ref="B3180:B3183"/>
    <mergeCell ref="A3184:A3187"/>
    <mergeCell ref="B3184:B3187"/>
    <mergeCell ref="A3189:A3195"/>
    <mergeCell ref="B3189:B3195"/>
    <mergeCell ref="A3157:A3159"/>
    <mergeCell ref="B3157:B3159"/>
    <mergeCell ref="A3161:A3162"/>
    <mergeCell ref="B3161:B3162"/>
    <mergeCell ref="A3176:A3179"/>
    <mergeCell ref="B3176:B3179"/>
    <mergeCell ref="A3058:A3059"/>
    <mergeCell ref="B3058:B3059"/>
    <mergeCell ref="A3086:A3087"/>
    <mergeCell ref="B3086:B3087"/>
    <mergeCell ref="A3154:A3156"/>
    <mergeCell ref="B3154:B3156"/>
    <mergeCell ref="A2965:A2967"/>
    <mergeCell ref="B3044:D3044"/>
    <mergeCell ref="A3054:A3055"/>
    <mergeCell ref="B3054:B3055"/>
    <mergeCell ref="A3056:A3057"/>
    <mergeCell ref="B3056:B3057"/>
    <mergeCell ref="A2957:A2958"/>
    <mergeCell ref="B2957:B2958"/>
    <mergeCell ref="A2959:A2960"/>
    <mergeCell ref="B2959:B2960"/>
    <mergeCell ref="A2961:A2962"/>
    <mergeCell ref="B2961:B2962"/>
    <mergeCell ref="A2909:A2911"/>
    <mergeCell ref="B2909:B2911"/>
    <mergeCell ref="A2920:A2923"/>
    <mergeCell ref="B2920:B2923"/>
    <mergeCell ref="A2953:A2955"/>
    <mergeCell ref="B2953:B2955"/>
    <mergeCell ref="A2758:A2760"/>
    <mergeCell ref="B2758:B2760"/>
    <mergeCell ref="A2765:A2767"/>
    <mergeCell ref="B2765:B2767"/>
    <mergeCell ref="A2900:A2903"/>
    <mergeCell ref="B2900:B2903"/>
    <mergeCell ref="A2891:A2894"/>
    <mergeCell ref="B2891:B2894"/>
    <mergeCell ref="A2725:A2727"/>
    <mergeCell ref="B2725:B2727"/>
    <mergeCell ref="A2733:A2736"/>
    <mergeCell ref="B2733:B2736"/>
    <mergeCell ref="A2749:A2751"/>
    <mergeCell ref="B2749:B2751"/>
    <mergeCell ref="A2659:A2660"/>
    <mergeCell ref="B2659:B2660"/>
    <mergeCell ref="A2669:A2674"/>
    <mergeCell ref="B2669:B2674"/>
    <mergeCell ref="A2638:A2639"/>
    <mergeCell ref="B2638:B2639"/>
    <mergeCell ref="A2640:A2641"/>
    <mergeCell ref="B2640:B2641"/>
    <mergeCell ref="B2648:B2649"/>
    <mergeCell ref="A2624:A2625"/>
    <mergeCell ref="B2624:B2625"/>
    <mergeCell ref="A2631:A2632"/>
    <mergeCell ref="B2631:B2632"/>
    <mergeCell ref="A2612:A2613"/>
    <mergeCell ref="B2612:B2613"/>
    <mergeCell ref="A2616:A2617"/>
    <mergeCell ref="B2616:B2617"/>
    <mergeCell ref="A2657:A2658"/>
    <mergeCell ref="B2657:B2658"/>
    <mergeCell ref="B691:C691"/>
    <mergeCell ref="B1638:E1638"/>
    <mergeCell ref="B1609:E1609"/>
    <mergeCell ref="B911:C911"/>
    <mergeCell ref="B761:C761"/>
    <mergeCell ref="B824:C824"/>
    <mergeCell ref="B825:C825"/>
    <mergeCell ref="A2619:A2623"/>
    <mergeCell ref="B2619:B2623"/>
    <mergeCell ref="A2499:A2503"/>
    <mergeCell ref="B2499:B2503"/>
    <mergeCell ref="A2504:A2507"/>
    <mergeCell ref="B2504:B2507"/>
    <mergeCell ref="A2510:A2513"/>
    <mergeCell ref="B2510:B2513"/>
    <mergeCell ref="A2487:A2488"/>
    <mergeCell ref="B2487:B2488"/>
    <mergeCell ref="A2489:A2492"/>
    <mergeCell ref="B2489:B2492"/>
    <mergeCell ref="A2493:A2497"/>
    <mergeCell ref="B2493:B2497"/>
    <mergeCell ref="B881:C881"/>
  </mergeCells>
  <phoneticPr fontId="3" type="noConversion"/>
  <hyperlinks>
    <hyperlink ref="B900" r:id="rId1" display="app:ds:large current" xr:uid="{B8BB62BF-1BE3-4B57-B450-9F06A927C33E}"/>
    <hyperlink ref="B901" r:id="rId2" display="app:ds:low current" xr:uid="{DE5742C9-4217-4183-A99E-8B340F84248A}"/>
  </hyperlinks>
  <pageMargins left="0.70866141732283461" right="0.70866141732283461" top="0.74803149606299213" bottom="0.74803149606299213" header="0.31496062992125984" footer="0.31496062992125984"/>
  <pageSetup paperSize="9" scale="86" fitToHeight="0" orientation="portrait" r:id="rId3"/>
  <headerFooter>
    <oddHeader>&amp;L&amp;8Bid Documents 
ZTIP&amp;C&amp;10Package 4 Substations&amp;R&amp;8
ZESCO Limited</oddHeader>
    <oddFooter xml:space="preserve">&amp;L&amp;8&amp;D/&amp;F_x000D_&amp;1#&amp;"Aptos"&amp;10&amp;K000000 This information has been classified ZESCO Confidential External.&amp;Cpage &amp;P (&amp;N)&amp;RSWECO International </oddFooter>
  </headerFooter>
  <rowBreaks count="85" manualBreakCount="85">
    <brk id="28" max="4" man="1"/>
    <brk id="55" max="4" man="1"/>
    <brk id="86" max="4" man="1"/>
    <brk id="133" max="4" man="1"/>
    <brk id="179" max="4" man="1"/>
    <brk id="222" max="4" man="1"/>
    <brk id="257" max="4" man="1"/>
    <brk id="353" max="4" man="1"/>
    <brk id="403" max="4" man="1"/>
    <brk id="442" max="4" man="1"/>
    <brk id="490" max="4" man="1"/>
    <brk id="514" max="4" man="1"/>
    <brk id="551" max="4" man="1"/>
    <brk id="592" max="4" man="1"/>
    <brk id="641" max="4" man="1"/>
    <brk id="746" max="4" man="1"/>
    <brk id="758" max="4" man="1"/>
    <brk id="808" max="4" man="1"/>
    <brk id="822" max="4" man="1"/>
    <brk id="879" max="4" man="1"/>
    <brk id="959" max="4" man="1"/>
    <brk id="1009" max="4" man="1"/>
    <brk id="1031" max="4" man="1"/>
    <brk id="1084" max="4" man="1"/>
    <brk id="1113" max="4" man="1"/>
    <brk id="1142" max="4" man="1"/>
    <brk id="1189" max="4" man="1"/>
    <brk id="1236" max="4" man="1"/>
    <brk id="1283" max="4" man="1"/>
    <brk id="1338" max="4" man="1"/>
    <brk id="1390" max="4" man="1"/>
    <brk id="1424" max="4" man="1"/>
    <brk id="1475" max="4" man="1"/>
    <brk id="1529" max="4" man="1"/>
    <brk id="1575" max="4" man="1"/>
    <brk id="1607" max="4" man="1"/>
    <brk id="1636" max="4" man="1"/>
    <brk id="1670" max="4" man="1"/>
    <brk id="1712" max="4" man="1"/>
    <brk id="1748" max="4" man="1"/>
    <brk id="1767" max="4" man="1"/>
    <brk id="1802" max="4" man="1"/>
    <brk id="1839" max="4" man="1"/>
    <brk id="1864" max="4" man="1"/>
    <brk id="1912" max="4" man="1"/>
    <brk id="1963" max="4" man="1"/>
    <brk id="2001" max="4" man="1"/>
    <brk id="2022" max="4" man="1"/>
    <brk id="2053" max="4" man="1"/>
    <brk id="2082" max="4" man="1"/>
    <brk id="2105" max="4" man="1"/>
    <brk id="2120" max="4" man="1"/>
    <brk id="2163" max="4" man="1"/>
    <brk id="2215" max="4" man="1"/>
    <brk id="2258" max="4" man="1"/>
    <brk id="2442" max="4" man="1"/>
    <brk id="2478" max="4" man="1"/>
    <brk id="2509" max="4" man="1"/>
    <brk id="2514" max="4" man="1"/>
    <brk id="2552" max="4" man="1"/>
    <brk id="2592" max="4" man="1"/>
    <brk id="2604" max="4" man="1"/>
    <brk id="2654" max="4" man="1"/>
    <brk id="2678" max="4" man="1"/>
    <brk id="2727" max="4" man="1"/>
    <brk id="2771" max="4" man="1"/>
    <brk id="2782" max="4" man="1"/>
    <brk id="2832" max="4" man="1"/>
    <brk id="2862" max="4" man="1"/>
    <brk id="2894" max="4" man="1"/>
    <brk id="2923" max="4" man="1"/>
    <brk id="2934" max="4" man="1"/>
    <brk id="2975" max="4" man="1"/>
    <brk id="3017" max="4" man="1"/>
    <brk id="3041" max="4" man="1"/>
    <brk id="3081" max="4" man="1"/>
    <brk id="3088" max="4" man="1"/>
    <brk id="3142" max="4" man="1"/>
    <brk id="3170" max="4" man="1"/>
    <brk id="3188" max="4" man="1"/>
    <brk id="3207" max="4" man="1"/>
    <brk id="3223" max="4" man="1"/>
    <brk id="3267" max="4" man="1"/>
    <brk id="3313" max="4" man="1"/>
    <brk id="3363"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8a2a6f95-d8d6-404a-b8b8-acbe6197b5a5">
      <Terms xmlns="http://schemas.microsoft.com/office/infopath/2007/PartnerControls"/>
    </lcf76f155ced4ddcb4097134ff3c332f>
    <TaxCatchAll xmlns="dae33bfb-5bda-4844-8c4b-fd1ff50000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3BA32C4BD7F6B74CAEBE6BCD922C939C" ma:contentTypeVersion="16" ma:contentTypeDescription="Create a new document." ma:contentTypeScope="" ma:versionID="418ecea18ce2d4caf6006f2ee47e5dfc">
  <xsd:schema xmlns:xsd="http://www.w3.org/2001/XMLSchema" xmlns:xs="http://www.w3.org/2001/XMLSchema" xmlns:p="http://schemas.microsoft.com/office/2006/metadata/properties" xmlns:ns1="http://schemas.microsoft.com/sharepoint/v3" xmlns:ns2="8a2a6f95-d8d6-404a-b8b8-acbe6197b5a5" xmlns:ns3="dae33bfb-5bda-4844-8c4b-fd1ff50000e1" targetNamespace="http://schemas.microsoft.com/office/2006/metadata/properties" ma:root="true" ma:fieldsID="14cd2cd61f4d0733b8f32bb984632022" ns1:_="" ns2:_="" ns3:_="">
    <xsd:import namespace="http://schemas.microsoft.com/sharepoint/v3"/>
    <xsd:import namespace="8a2a6f95-d8d6-404a-b8b8-acbe6197b5a5"/>
    <xsd:import namespace="dae33bfb-5bda-4844-8c4b-fd1ff50000e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1:_ip_UnifiedCompliancePolicyProperties" minOccurs="0"/>
                <xsd:element ref="ns1:_ip_UnifiedCompliancePolicyUIAction" minOccurs="0"/>
                <xsd:element ref="ns2:MediaServiceSearchProperties" minOccurs="0"/>
                <xsd:element ref="ns2:MediaServiceObjectDetectorVersions"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Unified Compliance Policy Properties" ma:hidden="true" ma:internalName="_ip_UnifiedCompliancePolicyProperties">
      <xsd:simpleType>
        <xsd:restriction base="dms:Note"/>
      </xsd:simpleType>
    </xsd:element>
    <xsd:element name="_ip_UnifiedCompliancePolicyUIAction" ma:index="1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2a6f95-d8d6-404a-b8b8-acbe6197b5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33e3428-51ec-406c-a936-fbbf5a2af05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e33bfb-5bda-4844-8c4b-fd1ff50000e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665b475-a503-40e1-ae89-6011c2565a0f}" ma:internalName="TaxCatchAll" ma:showField="CatchAllData" ma:web="dae33bfb-5bda-4844-8c4b-fd1ff50000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747BFB-E48E-4251-A69C-6A2CC5E8BFCC}">
  <ds:schemaRefs>
    <ds:schemaRef ds:uri="http://schemas.microsoft.com/DataMashup"/>
  </ds:schemaRefs>
</ds:datastoreItem>
</file>

<file path=customXml/itemProps2.xml><?xml version="1.0" encoding="utf-8"?>
<ds:datastoreItem xmlns:ds="http://schemas.openxmlformats.org/officeDocument/2006/customXml" ds:itemID="{8BE33EA1-DB6D-4F2B-948F-F6AF80716E70}">
  <ds:schemaRefs>
    <ds:schemaRef ds:uri="http://schemas.microsoft.com/office/2006/metadata/properties"/>
    <ds:schemaRef ds:uri="http://schemas.microsoft.com/office/infopath/2007/PartnerControls"/>
    <ds:schemaRef ds:uri="http://schemas.microsoft.com/sharepoint/v3"/>
    <ds:schemaRef ds:uri="8a2a6f95-d8d6-404a-b8b8-acbe6197b5a5"/>
    <ds:schemaRef ds:uri="dae33bfb-5bda-4844-8c4b-fd1ff50000e1"/>
  </ds:schemaRefs>
</ds:datastoreItem>
</file>

<file path=customXml/itemProps3.xml><?xml version="1.0" encoding="utf-8"?>
<ds:datastoreItem xmlns:ds="http://schemas.openxmlformats.org/officeDocument/2006/customXml" ds:itemID="{1A6C86A0-1D0A-4A05-AF9F-40301A47F93C}">
  <ds:schemaRefs>
    <ds:schemaRef ds:uri="http://schemas.microsoft.com/sharepoint/v3/contenttype/forms"/>
  </ds:schemaRefs>
</ds:datastoreItem>
</file>

<file path=customXml/itemProps4.xml><?xml version="1.0" encoding="utf-8"?>
<ds:datastoreItem xmlns:ds="http://schemas.openxmlformats.org/officeDocument/2006/customXml" ds:itemID="{9AF96362-0616-48BD-9139-B4DDC110E1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a2a6f95-d8d6-404a-b8b8-acbe6197b5a5"/>
    <ds:schemaRef ds:uri="dae33bfb-5bda-4844-8c4b-fd1ff50000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13</vt:i4>
      </vt:variant>
    </vt:vector>
  </HeadingPairs>
  <TitlesOfParts>
    <vt:vector size="16" baseType="lpstr">
      <vt:lpstr>Content List</vt:lpstr>
      <vt:lpstr>General</vt:lpstr>
      <vt:lpstr>Particular</vt:lpstr>
      <vt:lpstr>General!_Toc198207967</vt:lpstr>
      <vt:lpstr>Particular!_Toc285796477</vt:lpstr>
      <vt:lpstr>Particular!_Toc285796480</vt:lpstr>
      <vt:lpstr>Particular!_Toc285796481</vt:lpstr>
      <vt:lpstr>Particular!_Toc285796482</vt:lpstr>
      <vt:lpstr>Particular!_Toc285796483</vt:lpstr>
      <vt:lpstr>Particular!_Toc285796484</vt:lpstr>
      <vt:lpstr>Particular!_Toc285796485</vt:lpstr>
      <vt:lpstr>Particular!_Toc285796487</vt:lpstr>
      <vt:lpstr>Particular!_Toc285796488</vt:lpstr>
      <vt:lpstr>Particular!_Toc285796490</vt:lpstr>
      <vt:lpstr>General!Print_Area</vt:lpstr>
      <vt:lpstr>Particular!Print_Area</vt:lpstr>
    </vt:vector>
  </TitlesOfParts>
  <Manager/>
  <Company>SWECO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Leif.Andersson@sweco.se</dc:creator>
  <cp:keywords/>
  <dc:description/>
  <cp:lastModifiedBy>CHIPO KABELE</cp:lastModifiedBy>
  <cp:revision/>
  <dcterms:created xsi:type="dcterms:W3CDTF">2011-06-15T15:49:30Z</dcterms:created>
  <dcterms:modified xsi:type="dcterms:W3CDTF">2026-07-24T13:52:22Z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0x0101003BA32C4BD7F6B74CAEBE6BCD922C939C</vt:lpwstr>
  </property>
  <property fmtid="{D5CDD505-2E9C-101B-9397-08002B2CF9AE}" pid="3" name="MSIP_Label_43f08ec5-d6d9-4227-8387-ccbfcb3632c4_Enabled">
    <vt:lpwstr>true</vt:lpwstr>
  </property>
  <property fmtid="{D5CDD505-2E9C-101B-9397-08002B2CF9AE}" pid="4" name="MSIP_Label_43f08ec5-d6d9-4227-8387-ccbfcb3632c4_SetDate">
    <vt:lpwstr>2022-08-18T09:14:24Z</vt:lpwstr>
  </property>
  <property fmtid="{D5CDD505-2E9C-101B-9397-08002B2CF9AE}" pid="5" name="MSIP_Label_43f08ec5-d6d9-4227-8387-ccbfcb3632c4_Method">
    <vt:lpwstr>Standard</vt:lpwstr>
  </property>
  <property fmtid="{D5CDD505-2E9C-101B-9397-08002B2CF9AE}" pid="6" name="MSIP_Label_43f08ec5-d6d9-4227-8387-ccbfcb3632c4_Name">
    <vt:lpwstr>Sweco Restricted</vt:lpwstr>
  </property>
  <property fmtid="{D5CDD505-2E9C-101B-9397-08002B2CF9AE}" pid="7" name="MSIP_Label_43f08ec5-d6d9-4227-8387-ccbfcb3632c4_SiteId">
    <vt:lpwstr>b7872ef0-9a00-4c18-8a4a-c7d25c778a9e</vt:lpwstr>
  </property>
  <property fmtid="{D5CDD505-2E9C-101B-9397-08002B2CF9AE}" pid="8" name="MSIP_Label_43f08ec5-d6d9-4227-8387-ccbfcb3632c4_ActionId">
    <vt:lpwstr>5cdeb73b-dbda-4366-ae90-654cefd4080a</vt:lpwstr>
  </property>
  <property fmtid="{D5CDD505-2E9C-101B-9397-08002B2CF9AE}" pid="9" name="MSIP_Label_43f08ec5-d6d9-4227-8387-ccbfcb3632c4_ContentBits">
    <vt:lpwstr>0</vt:lpwstr>
  </property>
  <property fmtid="{D5CDD505-2E9C-101B-9397-08002B2CF9AE}" pid="10" name="MediaServiceImageTags">
    <vt:lpwstr/>
  </property>
  <property fmtid="{D5CDD505-2E9C-101B-9397-08002B2CF9AE}" pid="11" name="MSIP_Label_89608d83-f952-409d-b7c5-456515bbbf5a_Enabled">
    <vt:lpwstr>true</vt:lpwstr>
  </property>
  <property fmtid="{D5CDD505-2E9C-101B-9397-08002B2CF9AE}" pid="12" name="MSIP_Label_89608d83-f952-409d-b7c5-456515bbbf5a_SetDate">
    <vt:lpwstr>2026-03-06T08:12:15Z</vt:lpwstr>
  </property>
  <property fmtid="{D5CDD505-2E9C-101B-9397-08002B2CF9AE}" pid="13" name="MSIP_Label_89608d83-f952-409d-b7c5-456515bbbf5a_Method">
    <vt:lpwstr>Privileged</vt:lpwstr>
  </property>
  <property fmtid="{D5CDD505-2E9C-101B-9397-08002B2CF9AE}" pid="14" name="MSIP_Label_89608d83-f952-409d-b7c5-456515bbbf5a_Name">
    <vt:lpwstr>Public</vt:lpwstr>
  </property>
  <property fmtid="{D5CDD505-2E9C-101B-9397-08002B2CF9AE}" pid="15" name="MSIP_Label_89608d83-f952-409d-b7c5-456515bbbf5a_SiteId">
    <vt:lpwstr>31a2fec0-266b-4c67-b56e-2796d8f59c36</vt:lpwstr>
  </property>
  <property fmtid="{D5CDD505-2E9C-101B-9397-08002B2CF9AE}" pid="16" name="MSIP_Label_89608d83-f952-409d-b7c5-456515bbbf5a_ActionId">
    <vt:lpwstr>fb883b11-e5ec-49fb-9e5c-d8dcef62c4d3</vt:lpwstr>
  </property>
  <property fmtid="{D5CDD505-2E9C-101B-9397-08002B2CF9AE}" pid="17" name="MSIP_Label_89608d83-f952-409d-b7c5-456515bbbf5a_ContentBits">
    <vt:lpwstr>0</vt:lpwstr>
  </property>
  <property fmtid="{D5CDD505-2E9C-101B-9397-08002B2CF9AE}" pid="18" name="MSIP_Label_89608d83-f952-409d-b7c5-456515bbbf5a_Tag">
    <vt:lpwstr>10, 0, 1, 1</vt:lpwstr>
  </property>
  <property fmtid="{D5CDD505-2E9C-101B-9397-08002B2CF9AE}" pid="19" name="MSIP_Label_338cf3cc-7420-4f8a-a3e8-8c8caecfe4d5_Enabled">
    <vt:lpwstr>true</vt:lpwstr>
  </property>
  <property fmtid="{D5CDD505-2E9C-101B-9397-08002B2CF9AE}" pid="20" name="MSIP_Label_338cf3cc-7420-4f8a-a3e8-8c8caecfe4d5_SetDate">
    <vt:lpwstr>2026-05-11T10:39:28Z</vt:lpwstr>
  </property>
  <property fmtid="{D5CDD505-2E9C-101B-9397-08002B2CF9AE}" pid="21" name="MSIP_Label_338cf3cc-7420-4f8a-a3e8-8c8caecfe4d5_Method">
    <vt:lpwstr>Privileged</vt:lpwstr>
  </property>
  <property fmtid="{D5CDD505-2E9C-101B-9397-08002B2CF9AE}" pid="22" name="MSIP_Label_338cf3cc-7420-4f8a-a3e8-8c8caecfe4d5_Name">
    <vt:lpwstr>ZESCO Confidential External</vt:lpwstr>
  </property>
  <property fmtid="{D5CDD505-2E9C-101B-9397-08002B2CF9AE}" pid="23" name="MSIP_Label_338cf3cc-7420-4f8a-a3e8-8c8caecfe4d5_SiteId">
    <vt:lpwstr>1bb80f7f-8345-46e3-b6f8-3d7d011095cc</vt:lpwstr>
  </property>
  <property fmtid="{D5CDD505-2E9C-101B-9397-08002B2CF9AE}" pid="24" name="MSIP_Label_338cf3cc-7420-4f8a-a3e8-8c8caecfe4d5_ActionId">
    <vt:lpwstr>845113c7-bf9c-438e-a24e-10d9ce1e94fa</vt:lpwstr>
  </property>
  <property fmtid="{D5CDD505-2E9C-101B-9397-08002B2CF9AE}" pid="25" name="MSIP_Label_338cf3cc-7420-4f8a-a3e8-8c8caecfe4d5_ContentBits">
    <vt:lpwstr>2</vt:lpwstr>
  </property>
  <property fmtid="{D5CDD505-2E9C-101B-9397-08002B2CF9AE}" pid="26" name="MSIP_Label_338cf3cc-7420-4f8a-a3e8-8c8caecfe4d5_Tag">
    <vt:lpwstr>10, 0, 1, 1</vt:lpwstr>
  </property>
</Properties>
</file>